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est309542\Licitação\2026\EDITAIS PUBLICADOS\Ed PE SRP - 90005-2026 - Seviço continuado 3ª SR 59530.002874-2025-12\"/>
    </mc:Choice>
  </mc:AlternateContent>
  <xr:revisionPtr revIDLastSave="0" documentId="8_{98485106-EBC5-4A84-9F94-DCCA55B0379B}" xr6:coauthVersionLast="47" xr6:coauthVersionMax="47" xr10:uidLastSave="{00000000-0000-0000-0000-000000000000}"/>
  <bookViews>
    <workbookView xWindow="-120" yWindow="-120" windowWidth="29040" windowHeight="15720" tabRatio="818" activeTab="7" xr2:uid="{00000000-000D-0000-FFFF-FFFF00000000}"/>
  </bookViews>
  <sheets>
    <sheet name="Tabela TR" sheetId="55" r:id="rId1"/>
    <sheet name="Resumo" sheetId="2" r:id="rId2"/>
    <sheet name="ENCARREGADO " sheetId="23" r:id="rId3"/>
    <sheet name="ELETRICISTA " sheetId="37" r:id="rId4"/>
    <sheet name="PEDREIRO" sheetId="40" r:id="rId5"/>
    <sheet name="AJUDANTE DE MANUTENCAO" sheetId="44" r:id="rId6"/>
    <sheet name="BDI" sheetId="33" r:id="rId7"/>
    <sheet name="MAT" sheetId="52" r:id="rId8"/>
    <sheet name="EPI" sheetId="50" r:id="rId9"/>
    <sheet name="FER" sheetId="51" r:id="rId10"/>
    <sheet name="PMO" sheetId="54" r:id="rId11"/>
    <sheet name="IMR" sheetId="49" r:id="rId12"/>
    <sheet name="OS" sheetId="29" r:id="rId13"/>
  </sheets>
  <externalReferences>
    <externalReference r:id="rId14"/>
  </externalReferences>
  <definedNames>
    <definedName name="_xlnm._FilterDatabase" localSheetId="7" hidden="1">MAT!$A$1:$J$192</definedName>
    <definedName name="_xlnm.Print_Area" localSheetId="8">EPI[#All]</definedName>
    <definedName name="_xlnm.Print_Area" localSheetId="9">FER[#All]</definedName>
    <definedName name="_xlnm.Print_Area" localSheetId="7">MAT!$A$1:$O$192</definedName>
    <definedName name="_xlnm.Print_Area" localSheetId="10">PMO!$A$1:$H$353</definedName>
    <definedName name="_xlnm.Print_Area" localSheetId="1">Resumo!$A$1:$H$13</definedName>
    <definedName name="_xlnm.Print_Titles" localSheetId="8">EPI!$1:$1</definedName>
    <definedName name="_xlnm.Print_Titles" localSheetId="9">FER!$1:$1</definedName>
    <definedName name="_xlnm.Print_Titles" localSheetId="10">PMO!$1:$2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96" i="52" l="1"/>
  <c r="M96" i="52"/>
  <c r="O96" i="52" s="1"/>
  <c r="D96" i="52"/>
  <c r="I96" i="52"/>
  <c r="E96" i="52"/>
  <c r="C93" i="40"/>
  <c r="C93" i="37"/>
  <c r="D93" i="44"/>
  <c r="D94" i="44"/>
  <c r="D93" i="40" l="1"/>
  <c r="D92" i="40"/>
  <c r="D93" i="37"/>
  <c r="D92" i="37"/>
  <c r="D92" i="23"/>
  <c r="C64" i="44" l="1"/>
  <c r="C63" i="40"/>
  <c r="C63" i="37"/>
  <c r="C74" i="44"/>
  <c r="C73" i="44"/>
  <c r="C72" i="44"/>
  <c r="C71" i="44"/>
  <c r="C70" i="44"/>
  <c r="C73" i="40"/>
  <c r="C72" i="40"/>
  <c r="C71" i="40"/>
  <c r="C70" i="40"/>
  <c r="C69" i="40"/>
  <c r="C73" i="37"/>
  <c r="C72" i="37"/>
  <c r="C71" i="37"/>
  <c r="C70" i="37"/>
  <c r="C69" i="37"/>
  <c r="C72" i="23"/>
  <c r="C70" i="23"/>
  <c r="C61" i="40" l="1"/>
  <c r="C60" i="40"/>
  <c r="C61" i="37"/>
  <c r="C60" i="37"/>
  <c r="C63" i="44"/>
  <c r="C62" i="40"/>
  <c r="C62" i="37"/>
  <c r="C62" i="44"/>
  <c r="C61" i="44"/>
  <c r="C41" i="44"/>
  <c r="C41" i="40"/>
  <c r="C41" i="37"/>
  <c r="I70" i="52"/>
  <c r="N187" i="52"/>
  <c r="N186" i="52"/>
  <c r="N185" i="52"/>
  <c r="N184" i="52"/>
  <c r="N183" i="52"/>
  <c r="N182" i="52"/>
  <c r="N181" i="52"/>
  <c r="N180" i="52"/>
  <c r="N179" i="52"/>
  <c r="N178" i="52"/>
  <c r="N177" i="52"/>
  <c r="N176" i="52"/>
  <c r="N175" i="52"/>
  <c r="N174" i="52"/>
  <c r="N173" i="52"/>
  <c r="N172" i="52"/>
  <c r="N171" i="52"/>
  <c r="N170" i="52"/>
  <c r="N169" i="52"/>
  <c r="N168" i="52"/>
  <c r="N167" i="52"/>
  <c r="N166" i="52"/>
  <c r="N165" i="52"/>
  <c r="N164" i="52"/>
  <c r="N163" i="52"/>
  <c r="N162" i="52"/>
  <c r="N161" i="52"/>
  <c r="N160" i="52"/>
  <c r="N159" i="52"/>
  <c r="N158" i="52"/>
  <c r="N157" i="52"/>
  <c r="N156" i="52"/>
  <c r="N155" i="52"/>
  <c r="N154" i="52"/>
  <c r="N153" i="52"/>
  <c r="N152" i="52"/>
  <c r="N151" i="52"/>
  <c r="N150" i="52"/>
  <c r="N149" i="52"/>
  <c r="N148" i="52"/>
  <c r="N147" i="52"/>
  <c r="N146" i="52"/>
  <c r="N145" i="52"/>
  <c r="N144" i="52"/>
  <c r="N142" i="52"/>
  <c r="N141" i="52"/>
  <c r="N140" i="52"/>
  <c r="N139" i="52"/>
  <c r="N138" i="52"/>
  <c r="N137" i="52"/>
  <c r="N133" i="52"/>
  <c r="N132" i="52"/>
  <c r="N131" i="52"/>
  <c r="N130" i="52"/>
  <c r="N129" i="52"/>
  <c r="N125" i="52"/>
  <c r="M107" i="52"/>
  <c r="O107" i="52" s="1"/>
  <c r="M105" i="52"/>
  <c r="O105" i="52" s="1"/>
  <c r="N103" i="52"/>
  <c r="N101" i="52"/>
  <c r="N95" i="52"/>
  <c r="N94" i="52"/>
  <c r="N93" i="52"/>
  <c r="N92" i="52"/>
  <c r="N91" i="52"/>
  <c r="N90" i="52"/>
  <c r="N89" i="52"/>
  <c r="N88" i="52"/>
  <c r="N78" i="52"/>
  <c r="M77" i="52"/>
  <c r="O77" i="52" s="1"/>
  <c r="M75" i="52"/>
  <c r="O75" i="52" s="1"/>
  <c r="M73" i="52"/>
  <c r="O73" i="52" s="1"/>
  <c r="N70" i="52"/>
  <c r="M69" i="52"/>
  <c r="O69" i="52" s="1"/>
  <c r="N68" i="52"/>
  <c r="N67" i="52"/>
  <c r="N66" i="52"/>
  <c r="M65" i="52"/>
  <c r="O65" i="52" s="1"/>
  <c r="N19" i="52"/>
  <c r="N18" i="52"/>
  <c r="I94" i="52"/>
  <c r="I93" i="52"/>
  <c r="I92" i="52"/>
  <c r="I91" i="52"/>
  <c r="I69" i="52"/>
  <c r="I68" i="52"/>
  <c r="I67" i="52"/>
  <c r="I66" i="52"/>
  <c r="I103" i="52"/>
  <c r="I144" i="52"/>
  <c r="I187" i="52"/>
  <c r="I142" i="52"/>
  <c r="I141" i="52"/>
  <c r="I140" i="52"/>
  <c r="I186" i="52"/>
  <c r="I185" i="52"/>
  <c r="I184" i="52"/>
  <c r="I183" i="52"/>
  <c r="E154" i="52"/>
  <c r="E153" i="52"/>
  <c r="E152" i="52"/>
  <c r="E151" i="52"/>
  <c r="E150" i="52"/>
  <c r="E149" i="52"/>
  <c r="E148" i="52"/>
  <c r="E147" i="52"/>
  <c r="E146" i="52"/>
  <c r="E145" i="52"/>
  <c r="M91" i="52" l="1"/>
  <c r="O91" i="52" s="1"/>
  <c r="M186" i="52"/>
  <c r="O186" i="52" s="1"/>
  <c r="M185" i="52"/>
  <c r="O185" i="52" s="1"/>
  <c r="M187" i="52"/>
  <c r="O187" i="52" s="1"/>
  <c r="M160" i="52"/>
  <c r="O160" i="52" s="1"/>
  <c r="M165" i="52"/>
  <c r="O165" i="52" s="1"/>
  <c r="M170" i="52"/>
  <c r="O170" i="52" s="1"/>
  <c r="M175" i="52"/>
  <c r="O175" i="52" s="1"/>
  <c r="M180" i="52"/>
  <c r="O180" i="52" s="1"/>
  <c r="M161" i="52"/>
  <c r="O161" i="52" s="1"/>
  <c r="M166" i="52"/>
  <c r="O166" i="52" s="1"/>
  <c r="M171" i="52"/>
  <c r="O171" i="52" s="1"/>
  <c r="M176" i="52"/>
  <c r="O176" i="52" s="1"/>
  <c r="M181" i="52"/>
  <c r="O181" i="52" s="1"/>
  <c r="M157" i="52"/>
  <c r="O157" i="52" s="1"/>
  <c r="M162" i="52"/>
  <c r="O162" i="52" s="1"/>
  <c r="M167" i="52"/>
  <c r="O167" i="52" s="1"/>
  <c r="M172" i="52"/>
  <c r="O172" i="52" s="1"/>
  <c r="M177" i="52"/>
  <c r="O177" i="52" s="1"/>
  <c r="M182" i="52"/>
  <c r="O182" i="52" s="1"/>
  <c r="M158" i="52"/>
  <c r="O158" i="52" s="1"/>
  <c r="M163" i="52"/>
  <c r="O163" i="52" s="1"/>
  <c r="M168" i="52"/>
  <c r="O168" i="52" s="1"/>
  <c r="M173" i="52"/>
  <c r="O173" i="52" s="1"/>
  <c r="M178" i="52"/>
  <c r="O178" i="52" s="1"/>
  <c r="M183" i="52"/>
  <c r="O183" i="52" s="1"/>
  <c r="M159" i="52"/>
  <c r="O159" i="52" s="1"/>
  <c r="M164" i="52"/>
  <c r="O164" i="52" s="1"/>
  <c r="M169" i="52"/>
  <c r="O169" i="52" s="1"/>
  <c r="M174" i="52"/>
  <c r="O174" i="52" s="1"/>
  <c r="M179" i="52"/>
  <c r="O179" i="52" s="1"/>
  <c r="M184" i="52"/>
  <c r="O184" i="52" s="1"/>
  <c r="M144" i="52"/>
  <c r="O144" i="52" s="1"/>
  <c r="M149" i="52"/>
  <c r="O149" i="52" s="1"/>
  <c r="M154" i="52"/>
  <c r="O154" i="52" s="1"/>
  <c r="M145" i="52"/>
  <c r="O145" i="52" s="1"/>
  <c r="M150" i="52"/>
  <c r="O150" i="52" s="1"/>
  <c r="M146" i="52"/>
  <c r="O146" i="52" s="1"/>
  <c r="M151" i="52"/>
  <c r="O151" i="52" s="1"/>
  <c r="M147" i="52"/>
  <c r="O147" i="52" s="1"/>
  <c r="M152" i="52"/>
  <c r="O152" i="52" s="1"/>
  <c r="M155" i="52"/>
  <c r="O155" i="52" s="1"/>
  <c r="M148" i="52"/>
  <c r="O148" i="52" s="1"/>
  <c r="M153" i="52"/>
  <c r="O153" i="52" s="1"/>
  <c r="M156" i="52"/>
  <c r="O156" i="52" s="1"/>
  <c r="M141" i="52"/>
  <c r="O141" i="52" s="1"/>
  <c r="M137" i="52"/>
  <c r="O137" i="52" s="1"/>
  <c r="M142" i="52"/>
  <c r="O142" i="52" s="1"/>
  <c r="M138" i="52"/>
  <c r="O138" i="52" s="1"/>
  <c r="M139" i="52"/>
  <c r="O139" i="52" s="1"/>
  <c r="M140" i="52"/>
  <c r="O140" i="52" s="1"/>
  <c r="M131" i="52"/>
  <c r="O131" i="52" s="1"/>
  <c r="M132" i="52"/>
  <c r="O132" i="52" s="1"/>
  <c r="M133" i="52"/>
  <c r="O133" i="52" s="1"/>
  <c r="M129" i="52"/>
  <c r="O129" i="52" s="1"/>
  <c r="M125" i="52"/>
  <c r="O125" i="52" s="1"/>
  <c r="M130" i="52"/>
  <c r="O130" i="52" s="1"/>
  <c r="N105" i="52"/>
  <c r="N107" i="52"/>
  <c r="M103" i="52"/>
  <c r="O103" i="52" s="1"/>
  <c r="M101" i="52"/>
  <c r="O101" i="52" s="1"/>
  <c r="M92" i="52"/>
  <c r="O92" i="52" s="1"/>
  <c r="M88" i="52"/>
  <c r="O88" i="52" s="1"/>
  <c r="M93" i="52"/>
  <c r="O93" i="52" s="1"/>
  <c r="M89" i="52"/>
  <c r="O89" i="52" s="1"/>
  <c r="M94" i="52"/>
  <c r="O94" i="52" s="1"/>
  <c r="M90" i="52"/>
  <c r="O90" i="52" s="1"/>
  <c r="M95" i="52"/>
  <c r="O95" i="52" s="1"/>
  <c r="N69" i="52"/>
  <c r="M70" i="52"/>
  <c r="O70" i="52" s="1"/>
  <c r="N65" i="52"/>
  <c r="N75" i="52"/>
  <c r="M66" i="52"/>
  <c r="O66" i="52" s="1"/>
  <c r="M67" i="52"/>
  <c r="O67" i="52" s="1"/>
  <c r="N77" i="52"/>
  <c r="M68" i="52"/>
  <c r="O68" i="52" s="1"/>
  <c r="M78" i="52"/>
  <c r="O78" i="52" s="1"/>
  <c r="N73" i="52"/>
  <c r="M18" i="52"/>
  <c r="O18" i="52" s="1"/>
  <c r="M19" i="52"/>
  <c r="O19" i="52" s="1"/>
  <c r="I2" i="50" l="1"/>
  <c r="I3" i="50"/>
  <c r="I4" i="50"/>
  <c r="I5" i="50"/>
  <c r="J5" i="50" s="1"/>
  <c r="I6" i="50"/>
  <c r="J6" i="50" s="1"/>
  <c r="I7" i="50"/>
  <c r="J7" i="50" s="1"/>
  <c r="I8" i="50"/>
  <c r="I9" i="50"/>
  <c r="I10" i="50"/>
  <c r="I11" i="50"/>
  <c r="I12" i="50"/>
  <c r="J12" i="50" s="1"/>
  <c r="I13" i="50"/>
  <c r="I14" i="50"/>
  <c r="J14" i="50" s="1"/>
  <c r="I15" i="50"/>
  <c r="J15" i="50" s="1"/>
  <c r="J13" i="50"/>
  <c r="J11" i="50"/>
  <c r="J10" i="50"/>
  <c r="J9" i="50"/>
  <c r="J8" i="50"/>
  <c r="J4" i="50"/>
  <c r="J3" i="50"/>
  <c r="J2" i="50"/>
  <c r="I16" i="50"/>
  <c r="J16" i="50" s="1"/>
  <c r="I59" i="50"/>
  <c r="J59" i="50" s="1"/>
  <c r="I53" i="50"/>
  <c r="J53" i="50" s="1"/>
  <c r="I54" i="50"/>
  <c r="J54" i="50" s="1"/>
  <c r="I55" i="50"/>
  <c r="J55" i="50" s="1"/>
  <c r="I56" i="50"/>
  <c r="J56" i="50" s="1"/>
  <c r="I40" i="50"/>
  <c r="J40" i="50" s="1"/>
  <c r="I41" i="50"/>
  <c r="J41" i="50" s="1"/>
  <c r="I42" i="50"/>
  <c r="J42" i="50" s="1"/>
  <c r="I27" i="50"/>
  <c r="J27" i="50" s="1"/>
  <c r="I26" i="50"/>
  <c r="J26" i="50" s="1"/>
  <c r="I43" i="50"/>
  <c r="J43" i="50" s="1"/>
  <c r="I44" i="50"/>
  <c r="J44" i="50" s="1"/>
  <c r="D123" i="52" l="1"/>
  <c r="E123" i="52"/>
  <c r="D124" i="52"/>
  <c r="E124" i="52"/>
  <c r="E108" i="52"/>
  <c r="D108" i="52"/>
  <c r="D135" i="52"/>
  <c r="D134" i="52"/>
  <c r="D128" i="52"/>
  <c r="D127" i="52"/>
  <c r="D126" i="52"/>
  <c r="D122" i="52"/>
  <c r="D121" i="52"/>
  <c r="D120" i="52"/>
  <c r="D119" i="52"/>
  <c r="D118" i="52"/>
  <c r="D117" i="52"/>
  <c r="D116" i="52"/>
  <c r="D115" i="52"/>
  <c r="D114" i="52"/>
  <c r="D113" i="52"/>
  <c r="D112" i="52"/>
  <c r="D111" i="52"/>
  <c r="D110" i="52"/>
  <c r="D109" i="52"/>
  <c r="D106" i="52"/>
  <c r="D104" i="52"/>
  <c r="D102" i="52"/>
  <c r="D100" i="52"/>
  <c r="D99" i="52"/>
  <c r="D98" i="52"/>
  <c r="D90" i="52"/>
  <c r="D88" i="52"/>
  <c r="D87" i="52"/>
  <c r="D86" i="52"/>
  <c r="D85" i="52"/>
  <c r="D84" i="52"/>
  <c r="D83" i="52"/>
  <c r="D82" i="52"/>
  <c r="D81" i="52"/>
  <c r="D80" i="52"/>
  <c r="D76" i="52"/>
  <c r="D74" i="52"/>
  <c r="D72" i="52"/>
  <c r="D71" i="52"/>
  <c r="D64" i="52"/>
  <c r="D63" i="52"/>
  <c r="D62" i="52"/>
  <c r="D61" i="52"/>
  <c r="D60" i="52"/>
  <c r="D58" i="52"/>
  <c r="D57" i="52"/>
  <c r="D56" i="52"/>
  <c r="D55" i="52"/>
  <c r="D54" i="52"/>
  <c r="D53" i="52"/>
  <c r="D52" i="52"/>
  <c r="D51" i="52"/>
  <c r="D49" i="52"/>
  <c r="D48" i="52"/>
  <c r="D47" i="52"/>
  <c r="D46" i="52"/>
  <c r="D45" i="52"/>
  <c r="D44" i="52"/>
  <c r="D43" i="52"/>
  <c r="D42" i="52"/>
  <c r="D41" i="52"/>
  <c r="D40" i="52"/>
  <c r="D39" i="52"/>
  <c r="D38" i="52"/>
  <c r="D37" i="52"/>
  <c r="D36" i="52"/>
  <c r="D35" i="52"/>
  <c r="D34" i="52"/>
  <c r="D33" i="52"/>
  <c r="D32" i="52"/>
  <c r="D31" i="52"/>
  <c r="D30" i="52"/>
  <c r="D29" i="52"/>
  <c r="D28" i="52"/>
  <c r="D27" i="52"/>
  <c r="D26" i="52"/>
  <c r="D25" i="52"/>
  <c r="D24" i="52"/>
  <c r="D23" i="52"/>
  <c r="D22" i="52"/>
  <c r="D21" i="52"/>
  <c r="D20" i="52"/>
  <c r="D15" i="52"/>
  <c r="D16" i="52"/>
  <c r="D14" i="52"/>
  <c r="D13" i="52"/>
  <c r="D11" i="52"/>
  <c r="D10" i="52"/>
  <c r="D9" i="52"/>
  <c r="D8" i="52"/>
  <c r="D7" i="52"/>
  <c r="E135" i="52"/>
  <c r="E134" i="52"/>
  <c r="E128" i="52"/>
  <c r="E127" i="52"/>
  <c r="E126" i="52"/>
  <c r="E122" i="52"/>
  <c r="E121" i="52"/>
  <c r="E120" i="52"/>
  <c r="E119" i="52"/>
  <c r="E118" i="52"/>
  <c r="E117" i="52"/>
  <c r="E116" i="52"/>
  <c r="E115" i="52"/>
  <c r="E114" i="52"/>
  <c r="E113" i="52"/>
  <c r="E112" i="52"/>
  <c r="E111" i="52"/>
  <c r="E110" i="52"/>
  <c r="E109" i="52"/>
  <c r="E106" i="52"/>
  <c r="E102" i="52"/>
  <c r="E104" i="52"/>
  <c r="E100" i="52"/>
  <c r="E99" i="52"/>
  <c r="E98" i="52"/>
  <c r="E90" i="52"/>
  <c r="E88" i="52"/>
  <c r="E87" i="52"/>
  <c r="E86" i="52"/>
  <c r="E85" i="52"/>
  <c r="E84" i="52"/>
  <c r="E83" i="52"/>
  <c r="E82" i="52"/>
  <c r="E81" i="52"/>
  <c r="E76" i="52"/>
  <c r="E74" i="52"/>
  <c r="E72" i="52"/>
  <c r="E71" i="52"/>
  <c r="E64" i="52"/>
  <c r="E63" i="52"/>
  <c r="E62" i="52"/>
  <c r="E61" i="52"/>
  <c r="E60" i="52"/>
  <c r="E58" i="52"/>
  <c r="E57" i="52"/>
  <c r="E56" i="52"/>
  <c r="E55" i="52"/>
  <c r="E54" i="52"/>
  <c r="E53" i="52"/>
  <c r="E52" i="52"/>
  <c r="E51" i="52"/>
  <c r="E49" i="52"/>
  <c r="E48" i="52"/>
  <c r="E47" i="52"/>
  <c r="E46" i="52"/>
  <c r="E45" i="52"/>
  <c r="E44" i="52"/>
  <c r="E43" i="52"/>
  <c r="E42" i="52"/>
  <c r="E41" i="52"/>
  <c r="E40" i="52"/>
  <c r="E39" i="52"/>
  <c r="E38" i="52"/>
  <c r="E37" i="52"/>
  <c r="E36" i="52"/>
  <c r="E35" i="52"/>
  <c r="E34" i="52"/>
  <c r="E33" i="52"/>
  <c r="E32" i="52"/>
  <c r="E31" i="52"/>
  <c r="E30" i="52"/>
  <c r="E29" i="52"/>
  <c r="E28" i="52"/>
  <c r="E27" i="52"/>
  <c r="E26" i="52"/>
  <c r="E25" i="52"/>
  <c r="E24" i="52"/>
  <c r="E23" i="52"/>
  <c r="E22" i="52"/>
  <c r="E21" i="52"/>
  <c r="E20" i="52"/>
  <c r="E16" i="52"/>
  <c r="E15" i="52"/>
  <c r="E14" i="52"/>
  <c r="E13" i="52"/>
  <c r="E11" i="52"/>
  <c r="E10" i="52"/>
  <c r="E9" i="52"/>
  <c r="E8" i="52"/>
  <c r="E7" i="52"/>
  <c r="I95" i="52"/>
  <c r="N102" i="52" l="1"/>
  <c r="M102" i="52"/>
  <c r="O102" i="52" s="1"/>
  <c r="M108" i="52"/>
  <c r="O108" i="52" s="1"/>
  <c r="N108" i="52"/>
  <c r="N124" i="52"/>
  <c r="M124" i="52"/>
  <c r="O124" i="52" s="1"/>
  <c r="N123" i="52"/>
  <c r="M123" i="52"/>
  <c r="O123" i="52" s="1"/>
  <c r="E80" i="52"/>
  <c r="N64" i="52" l="1"/>
  <c r="M64" i="52"/>
  <c r="O64" i="52" s="1"/>
  <c r="N80" i="52"/>
  <c r="M80" i="52"/>
  <c r="O80" i="52" s="1"/>
  <c r="D9" i="44"/>
  <c r="D8" i="44"/>
  <c r="D7" i="44"/>
  <c r="D6" i="44"/>
  <c r="D5" i="44"/>
  <c r="C5" i="44"/>
  <c r="D4" i="44"/>
  <c r="D9" i="40"/>
  <c r="D8" i="40"/>
  <c r="D7" i="40"/>
  <c r="D6" i="40"/>
  <c r="D5" i="40"/>
  <c r="C5" i="40"/>
  <c r="D4" i="40"/>
  <c r="C5" i="37"/>
  <c r="D5" i="37"/>
  <c r="D6" i="37"/>
  <c r="D7" i="37"/>
  <c r="D8" i="37"/>
  <c r="D9" i="37"/>
  <c r="D4" i="37"/>
  <c r="I154" i="52"/>
  <c r="I55" i="51"/>
  <c r="J55" i="51" s="1"/>
  <c r="I54" i="51"/>
  <c r="J54" i="51" s="1"/>
  <c r="I53" i="51"/>
  <c r="J53" i="51" s="1"/>
  <c r="I52" i="51"/>
  <c r="J52" i="51" s="1"/>
  <c r="I51" i="51"/>
  <c r="J51" i="51" s="1"/>
  <c r="I50" i="51"/>
  <c r="J50" i="51" s="1"/>
  <c r="I49" i="51"/>
  <c r="J49" i="51" s="1"/>
  <c r="I48" i="51"/>
  <c r="J48" i="51" s="1"/>
  <c r="I47" i="51"/>
  <c r="J47" i="51" s="1"/>
  <c r="I46" i="51"/>
  <c r="J46" i="51" s="1"/>
  <c r="I45" i="51"/>
  <c r="J45" i="51" s="1"/>
  <c r="I44" i="51"/>
  <c r="J44" i="51" s="1"/>
  <c r="I43" i="51"/>
  <c r="J43" i="51" s="1"/>
  <c r="I42" i="51"/>
  <c r="J42" i="51" s="1"/>
  <c r="I41" i="51"/>
  <c r="J41" i="51" s="1"/>
  <c r="I40" i="51"/>
  <c r="J40" i="51" s="1"/>
  <c r="I39" i="51"/>
  <c r="J39" i="51" s="1"/>
  <c r="I38" i="51"/>
  <c r="J38" i="51" s="1"/>
  <c r="I37" i="51"/>
  <c r="J37" i="51" s="1"/>
  <c r="I36" i="51"/>
  <c r="J36" i="51" s="1"/>
  <c r="I35" i="51"/>
  <c r="J35" i="51" s="1"/>
  <c r="I34" i="51"/>
  <c r="J34" i="51" s="1"/>
  <c r="I33" i="51"/>
  <c r="J33" i="51" s="1"/>
  <c r="I32" i="51"/>
  <c r="J32" i="51" s="1"/>
  <c r="I31" i="51"/>
  <c r="J31" i="51" s="1"/>
  <c r="I30" i="51"/>
  <c r="J30" i="51" s="1"/>
  <c r="I29" i="51"/>
  <c r="J29" i="51" s="1"/>
  <c r="I28" i="51"/>
  <c r="J28" i="51" s="1"/>
  <c r="I27" i="51"/>
  <c r="J27" i="51" s="1"/>
  <c r="I26" i="51"/>
  <c r="J26" i="51" s="1"/>
  <c r="I25" i="51"/>
  <c r="J25" i="51" s="1"/>
  <c r="I24" i="51"/>
  <c r="J24" i="51" s="1"/>
  <c r="I23" i="51"/>
  <c r="J23" i="51" s="1"/>
  <c r="I22" i="51"/>
  <c r="J22" i="51" s="1"/>
  <c r="I21" i="51"/>
  <c r="J21" i="51" s="1"/>
  <c r="I20" i="51"/>
  <c r="J20" i="51" s="1"/>
  <c r="I19" i="51"/>
  <c r="J19" i="51" s="1"/>
  <c r="I18" i="51"/>
  <c r="J18" i="51" s="1"/>
  <c r="I17" i="51"/>
  <c r="J17" i="51" s="1"/>
  <c r="I16" i="51"/>
  <c r="J16" i="51" s="1"/>
  <c r="I15" i="51"/>
  <c r="J15" i="51" s="1"/>
  <c r="I14" i="51"/>
  <c r="J14" i="51" s="1"/>
  <c r="I13" i="51"/>
  <c r="J13" i="51" s="1"/>
  <c r="I12" i="51"/>
  <c r="J12" i="51" s="1"/>
  <c r="I11" i="51"/>
  <c r="J11" i="51" s="1"/>
  <c r="I10" i="51"/>
  <c r="J10" i="51" s="1"/>
  <c r="I9" i="51"/>
  <c r="J9" i="51" s="1"/>
  <c r="I8" i="51"/>
  <c r="J8" i="51" s="1"/>
  <c r="I7" i="51"/>
  <c r="J7" i="51" s="1"/>
  <c r="I6" i="51"/>
  <c r="J6" i="51" s="1"/>
  <c r="I5" i="51"/>
  <c r="J5" i="51" s="1"/>
  <c r="I4" i="51"/>
  <c r="J4" i="51" s="1"/>
  <c r="I3" i="51"/>
  <c r="J3" i="51" s="1"/>
  <c r="I2" i="51"/>
  <c r="J2" i="51" s="1"/>
  <c r="I61" i="50"/>
  <c r="J61" i="50" s="1"/>
  <c r="I60" i="50"/>
  <c r="J60" i="50" s="1"/>
  <c r="I58" i="50"/>
  <c r="J58" i="50" s="1"/>
  <c r="I57" i="50"/>
  <c r="J57" i="50" s="1"/>
  <c r="I52" i="50"/>
  <c r="J52" i="50" s="1"/>
  <c r="I51" i="50"/>
  <c r="J51" i="50" s="1"/>
  <c r="I50" i="50"/>
  <c r="J50" i="50" s="1"/>
  <c r="I49" i="50"/>
  <c r="J49" i="50" s="1"/>
  <c r="I48" i="50"/>
  <c r="J48" i="50" s="1"/>
  <c r="I47" i="50"/>
  <c r="J47" i="50" s="1"/>
  <c r="I46" i="50"/>
  <c r="J46" i="50" s="1"/>
  <c r="M5" i="50" s="1"/>
  <c r="N16" i="52" l="1"/>
  <c r="M16" i="52"/>
  <c r="O16" i="52" s="1"/>
  <c r="I45" i="50"/>
  <c r="J45" i="50" s="1"/>
  <c r="I39" i="50"/>
  <c r="J39" i="50" s="1"/>
  <c r="I38" i="50"/>
  <c r="J38" i="50" s="1"/>
  <c r="I37" i="50"/>
  <c r="J37" i="50" s="1"/>
  <c r="I36" i="50"/>
  <c r="J36" i="50" s="1"/>
  <c r="I35" i="50"/>
  <c r="J35" i="50" s="1"/>
  <c r="I34" i="50"/>
  <c r="J34" i="50" s="1"/>
  <c r="I33" i="50"/>
  <c r="J33" i="50" s="1"/>
  <c r="I32" i="50"/>
  <c r="J32" i="50" s="1"/>
  <c r="I31" i="50"/>
  <c r="J31" i="50" s="1"/>
  <c r="I30" i="50"/>
  <c r="J30" i="50" s="1"/>
  <c r="I29" i="50"/>
  <c r="J29" i="50" s="1"/>
  <c r="I28" i="50"/>
  <c r="J28" i="50" s="1"/>
  <c r="I25" i="50"/>
  <c r="J25" i="50" s="1"/>
  <c r="I24" i="50"/>
  <c r="J24" i="50" s="1"/>
  <c r="I23" i="50"/>
  <c r="J23" i="50" s="1"/>
  <c r="I22" i="50"/>
  <c r="J22" i="50" s="1"/>
  <c r="I21" i="50"/>
  <c r="J21" i="50" s="1"/>
  <c r="I20" i="50"/>
  <c r="J20" i="50" s="1"/>
  <c r="I19" i="50"/>
  <c r="J19" i="50" s="1"/>
  <c r="I18" i="50"/>
  <c r="J18" i="50" s="1"/>
  <c r="I17" i="50"/>
  <c r="J17" i="50" s="1"/>
  <c r="M2" i="50" l="1"/>
  <c r="M3" i="50"/>
  <c r="M4" i="50"/>
  <c r="N53" i="52" l="1"/>
  <c r="M53" i="52"/>
  <c r="O53" i="52" s="1"/>
  <c r="N54" i="52"/>
  <c r="M54" i="52"/>
  <c r="O54" i="52" s="1"/>
  <c r="M55" i="52"/>
  <c r="O55" i="52" s="1"/>
  <c r="N55" i="52"/>
  <c r="N57" i="52"/>
  <c r="M57" i="52"/>
  <c r="O57" i="52" s="1"/>
  <c r="N20" i="52"/>
  <c r="M20" i="52"/>
  <c r="O20" i="52" s="1"/>
  <c r="N47" i="52"/>
  <c r="M47" i="52"/>
  <c r="O47" i="52" s="1"/>
  <c r="N29" i="52"/>
  <c r="M29" i="52"/>
  <c r="O29" i="52" s="1"/>
  <c r="N52" i="52"/>
  <c r="M52" i="52"/>
  <c r="O52" i="52" s="1"/>
  <c r="N32" i="52"/>
  <c r="M32" i="52"/>
  <c r="O32" i="52" s="1"/>
  <c r="N121" i="52"/>
  <c r="M121" i="52"/>
  <c r="O121" i="52" s="1"/>
  <c r="N35" i="52"/>
  <c r="M35" i="52"/>
  <c r="O35" i="52" s="1"/>
  <c r="N87" i="52"/>
  <c r="M87" i="52"/>
  <c r="O87" i="52" s="1"/>
  <c r="N126" i="52"/>
  <c r="M126" i="52"/>
  <c r="O126" i="52" s="1"/>
  <c r="N36" i="52"/>
  <c r="M36" i="52"/>
  <c r="O36" i="52" s="1"/>
  <c r="M58" i="52"/>
  <c r="O58" i="52" s="1"/>
  <c r="N58" i="52"/>
  <c r="N28" i="52"/>
  <c r="M28" i="52"/>
  <c r="O28" i="52" s="1"/>
  <c r="N117" i="52"/>
  <c r="M117" i="52"/>
  <c r="O117" i="52" s="1"/>
  <c r="N31" i="52"/>
  <c r="M31" i="52"/>
  <c r="O31" i="52" s="1"/>
  <c r="N120" i="52"/>
  <c r="M120" i="52"/>
  <c r="O120" i="52" s="1"/>
  <c r="N122" i="52"/>
  <c r="M122" i="52"/>
  <c r="O122" i="52" s="1"/>
  <c r="N37" i="52"/>
  <c r="M37" i="52"/>
  <c r="O37" i="52" s="1"/>
  <c r="N61" i="52"/>
  <c r="M61" i="52"/>
  <c r="O61" i="52" s="1"/>
  <c r="N99" i="52"/>
  <c r="M99" i="52"/>
  <c r="O99" i="52" s="1"/>
  <c r="N128" i="52"/>
  <c r="M128" i="52"/>
  <c r="O128" i="52" s="1"/>
  <c r="N38" i="52"/>
  <c r="M38" i="52"/>
  <c r="O38" i="52" s="1"/>
  <c r="N62" i="52"/>
  <c r="M62" i="52"/>
  <c r="O62" i="52" s="1"/>
  <c r="N71" i="52"/>
  <c r="M71" i="52"/>
  <c r="O71" i="52" s="1"/>
  <c r="N74" i="52"/>
  <c r="M74" i="52"/>
  <c r="O74" i="52" s="1"/>
  <c r="M76" i="52"/>
  <c r="O76" i="52" s="1"/>
  <c r="N76" i="52"/>
  <c r="N51" i="52"/>
  <c r="M51" i="52"/>
  <c r="O51" i="52" s="1"/>
  <c r="N60" i="52"/>
  <c r="M60" i="52"/>
  <c r="O60" i="52" s="1"/>
  <c r="N81" i="52"/>
  <c r="M81" i="52"/>
  <c r="O81" i="52" s="1"/>
  <c r="N82" i="52"/>
  <c r="M82" i="52"/>
  <c r="O82" i="52" s="1"/>
  <c r="N119" i="52"/>
  <c r="M119" i="52"/>
  <c r="O119" i="52" s="1"/>
  <c r="N33" i="52"/>
  <c r="M33" i="52"/>
  <c r="O33" i="52" s="1"/>
  <c r="N86" i="52"/>
  <c r="M86" i="52"/>
  <c r="O86" i="52" s="1"/>
  <c r="N127" i="52"/>
  <c r="M127" i="52"/>
  <c r="O127" i="52" s="1"/>
  <c r="N100" i="52"/>
  <c r="M100" i="52"/>
  <c r="O100" i="52" s="1"/>
  <c r="N39" i="52"/>
  <c r="M39" i="52"/>
  <c r="O39" i="52" s="1"/>
  <c r="N8" i="52"/>
  <c r="M8" i="52"/>
  <c r="O8" i="52" s="1"/>
  <c r="N135" i="52"/>
  <c r="M135" i="52"/>
  <c r="O135" i="52" s="1"/>
  <c r="M106" i="52"/>
  <c r="O106" i="52" s="1"/>
  <c r="N106" i="52"/>
  <c r="N72" i="52"/>
  <c r="M72" i="52"/>
  <c r="O72" i="52" s="1"/>
  <c r="N10" i="52"/>
  <c r="M10" i="52"/>
  <c r="O10" i="52" s="1"/>
  <c r="N22" i="52"/>
  <c r="M22" i="52"/>
  <c r="O22" i="52" s="1"/>
  <c r="N42" i="52"/>
  <c r="M42" i="52"/>
  <c r="O42" i="52" s="1"/>
  <c r="N110" i="52"/>
  <c r="M110" i="52"/>
  <c r="O110" i="52" s="1"/>
  <c r="N23" i="52"/>
  <c r="M23" i="52"/>
  <c r="O23" i="52" s="1"/>
  <c r="N43" i="52"/>
  <c r="M43" i="52"/>
  <c r="O43" i="52" s="1"/>
  <c r="N13" i="52"/>
  <c r="M13" i="52"/>
  <c r="O13" i="52" s="1"/>
  <c r="N111" i="52"/>
  <c r="M111" i="52"/>
  <c r="O111" i="52" s="1"/>
  <c r="N24" i="52"/>
  <c r="M24" i="52"/>
  <c r="O24" i="52" s="1"/>
  <c r="M44" i="52"/>
  <c r="O44" i="52" s="1"/>
  <c r="N44" i="52"/>
  <c r="N114" i="52"/>
  <c r="M114" i="52"/>
  <c r="O114" i="52" s="1"/>
  <c r="N115" i="52"/>
  <c r="M115" i="52"/>
  <c r="O115" i="52" s="1"/>
  <c r="N49" i="52"/>
  <c r="M49" i="52"/>
  <c r="O49" i="52" s="1"/>
  <c r="N34" i="52"/>
  <c r="M34" i="52"/>
  <c r="O34" i="52" s="1"/>
  <c r="N27" i="52"/>
  <c r="M27" i="52"/>
  <c r="O27" i="52" s="1"/>
  <c r="M48" i="52"/>
  <c r="O48" i="52" s="1"/>
  <c r="N48" i="52"/>
  <c r="N116" i="52"/>
  <c r="M116" i="52"/>
  <c r="O116" i="52" s="1"/>
  <c r="N30" i="52"/>
  <c r="M30" i="52"/>
  <c r="O30" i="52" s="1"/>
  <c r="N118" i="52"/>
  <c r="M118" i="52"/>
  <c r="O118" i="52" s="1"/>
  <c r="N83" i="52"/>
  <c r="M83" i="52"/>
  <c r="O83" i="52" s="1"/>
  <c r="N84" i="52"/>
  <c r="M84" i="52"/>
  <c r="O84" i="52" s="1"/>
  <c r="N85" i="52"/>
  <c r="M85" i="52"/>
  <c r="O85" i="52" s="1"/>
  <c r="N56" i="52"/>
  <c r="M56" i="52"/>
  <c r="O56" i="52" s="1"/>
  <c r="N98" i="52"/>
  <c r="M98" i="52"/>
  <c r="O98" i="52" s="1"/>
  <c r="M7" i="52"/>
  <c r="N7" i="52"/>
  <c r="I134" i="52"/>
  <c r="N63" i="52"/>
  <c r="M63" i="52"/>
  <c r="O63" i="52" s="1"/>
  <c r="N104" i="52"/>
  <c r="M104" i="52"/>
  <c r="O104" i="52" s="1"/>
  <c r="N40" i="52"/>
  <c r="M40" i="52"/>
  <c r="O40" i="52" s="1"/>
  <c r="N9" i="52"/>
  <c r="M9" i="52"/>
  <c r="O9" i="52" s="1"/>
  <c r="N21" i="52"/>
  <c r="M21" i="52"/>
  <c r="O21" i="52" s="1"/>
  <c r="M41" i="52"/>
  <c r="O41" i="52" s="1"/>
  <c r="N41" i="52"/>
  <c r="N109" i="52"/>
  <c r="M109" i="52"/>
  <c r="O109" i="52" s="1"/>
  <c r="N11" i="52"/>
  <c r="M11" i="52"/>
  <c r="O11" i="52" s="1"/>
  <c r="N14" i="52"/>
  <c r="M14" i="52"/>
  <c r="O14" i="52" s="1"/>
  <c r="N112" i="52"/>
  <c r="M112" i="52"/>
  <c r="O112" i="52" s="1"/>
  <c r="N25" i="52"/>
  <c r="M25" i="52"/>
  <c r="O25" i="52" s="1"/>
  <c r="M45" i="52"/>
  <c r="O45" i="52" s="1"/>
  <c r="N45" i="52"/>
  <c r="N15" i="52"/>
  <c r="M15" i="52"/>
  <c r="O15" i="52" s="1"/>
  <c r="N113" i="52"/>
  <c r="M113" i="52"/>
  <c r="O113" i="52" s="1"/>
  <c r="N26" i="52"/>
  <c r="M26" i="52"/>
  <c r="O26" i="52" s="1"/>
  <c r="N46" i="52"/>
  <c r="M46" i="52"/>
  <c r="O46" i="52" s="1"/>
  <c r="M189" i="52" l="1"/>
  <c r="O189" i="52" s="1"/>
  <c r="M190" i="52"/>
  <c r="O190" i="52" s="1"/>
  <c r="M191" i="52"/>
  <c r="O191" i="52" s="1"/>
  <c r="M192" i="52"/>
  <c r="O192" i="52" s="1"/>
  <c r="N134" i="52"/>
  <c r="M134" i="52"/>
  <c r="O134" i="52" s="1"/>
  <c r="N189" i="52" l="1"/>
  <c r="N190" i="52"/>
  <c r="N191" i="52"/>
  <c r="N192" i="52"/>
  <c r="I192" i="52"/>
  <c r="I191" i="52" l="1"/>
  <c r="I190" i="52"/>
  <c r="I189" i="52"/>
  <c r="I188" i="52" l="1"/>
  <c r="N188" i="52"/>
  <c r="D85" i="44" l="1"/>
  <c r="D86" i="44"/>
  <c r="D87" i="44"/>
  <c r="D88" i="44"/>
  <c r="D89" i="44"/>
  <c r="D91" i="44"/>
  <c r="D92" i="44"/>
  <c r="D84" i="40"/>
  <c r="D85" i="40"/>
  <c r="D86" i="40"/>
  <c r="D87" i="40"/>
  <c r="D88" i="40"/>
  <c r="D90" i="40"/>
  <c r="D91" i="40"/>
  <c r="D84" i="37"/>
  <c r="D85" i="37"/>
  <c r="D86" i="37"/>
  <c r="D87" i="37"/>
  <c r="D88" i="37"/>
  <c r="D90" i="37"/>
  <c r="D91" i="37"/>
  <c r="D84" i="23"/>
  <c r="D85" i="23"/>
  <c r="D86" i="23"/>
  <c r="D87" i="23"/>
  <c r="D88" i="23"/>
  <c r="D90" i="23"/>
  <c r="D91" i="23"/>
  <c r="D93" i="23"/>
  <c r="D24" i="44"/>
  <c r="D27" i="44" s="1"/>
  <c r="D24" i="40"/>
  <c r="D25" i="40" s="1"/>
  <c r="D24" i="37"/>
  <c r="D26" i="37" s="1"/>
  <c r="D24" i="23"/>
  <c r="D30" i="23" s="1"/>
  <c r="I131" i="52"/>
  <c r="I132" i="52"/>
  <c r="I133" i="52"/>
  <c r="I135" i="52"/>
  <c r="D29" i="23" l="1"/>
  <c r="D28" i="23"/>
  <c r="D26" i="40"/>
  <c r="D26" i="44"/>
  <c r="D25" i="37"/>
  <c r="D27" i="23"/>
  <c r="D30" i="37"/>
  <c r="D26" i="23"/>
  <c r="D29" i="37"/>
  <c r="D28" i="37"/>
  <c r="D25" i="44"/>
  <c r="D27" i="37"/>
  <c r="D30" i="40"/>
  <c r="D30" i="44"/>
  <c r="D29" i="40"/>
  <c r="D29" i="44"/>
  <c r="D28" i="40"/>
  <c r="D28" i="44"/>
  <c r="D25" i="23"/>
  <c r="D27" i="40"/>
  <c r="I145" i="52"/>
  <c r="I146" i="52"/>
  <c r="I147" i="52"/>
  <c r="I148" i="52"/>
  <c r="I149" i="52"/>
  <c r="I150" i="52"/>
  <c r="I151" i="52"/>
  <c r="I152" i="52"/>
  <c r="I153" i="52"/>
  <c r="I155" i="52"/>
  <c r="I156" i="52"/>
  <c r="I157" i="52"/>
  <c r="I158" i="52"/>
  <c r="I159" i="52"/>
  <c r="I160" i="52"/>
  <c r="I161" i="52"/>
  <c r="I162" i="52"/>
  <c r="I163" i="52"/>
  <c r="I164" i="52"/>
  <c r="I165" i="52"/>
  <c r="I166" i="52"/>
  <c r="I167" i="52"/>
  <c r="I168" i="52"/>
  <c r="I169" i="52"/>
  <c r="I170" i="52"/>
  <c r="I171" i="52"/>
  <c r="I172" i="52"/>
  <c r="I173" i="52"/>
  <c r="I174" i="52"/>
  <c r="I175" i="52"/>
  <c r="I176" i="52"/>
  <c r="I177" i="52"/>
  <c r="I178" i="52"/>
  <c r="I179" i="52"/>
  <c r="I180" i="52"/>
  <c r="I181" i="52"/>
  <c r="I182" i="52"/>
  <c r="I138" i="52"/>
  <c r="I139" i="52"/>
  <c r="I137" i="52"/>
  <c r="O7" i="52"/>
  <c r="I8" i="52"/>
  <c r="I9" i="52"/>
  <c r="I10" i="52"/>
  <c r="I11" i="52"/>
  <c r="I13" i="52"/>
  <c r="I14" i="52"/>
  <c r="I15" i="52"/>
  <c r="I16" i="52"/>
  <c r="I18" i="52"/>
  <c r="I19" i="52"/>
  <c r="I20" i="52"/>
  <c r="I21" i="52"/>
  <c r="I22" i="52"/>
  <c r="I23" i="52"/>
  <c r="I24" i="52"/>
  <c r="I25" i="52"/>
  <c r="I26" i="52"/>
  <c r="I27" i="52"/>
  <c r="I28" i="52"/>
  <c r="I29" i="52"/>
  <c r="I30" i="52"/>
  <c r="I31" i="52"/>
  <c r="I32" i="52"/>
  <c r="I33" i="52"/>
  <c r="I34" i="52"/>
  <c r="I35" i="52"/>
  <c r="I36" i="52"/>
  <c r="I37" i="52"/>
  <c r="I38" i="52"/>
  <c r="I39" i="52"/>
  <c r="I40" i="52"/>
  <c r="I41" i="52"/>
  <c r="I42" i="52"/>
  <c r="I43" i="52"/>
  <c r="I44" i="52"/>
  <c r="I45" i="52"/>
  <c r="I46" i="52"/>
  <c r="I47" i="52"/>
  <c r="I48" i="52"/>
  <c r="I49" i="52"/>
  <c r="I51" i="52"/>
  <c r="I52" i="52"/>
  <c r="I53" i="52"/>
  <c r="I54" i="52"/>
  <c r="I55" i="52"/>
  <c r="I56" i="52"/>
  <c r="I57" i="52"/>
  <c r="I58" i="52"/>
  <c r="I60" i="52"/>
  <c r="I61" i="52"/>
  <c r="I62" i="52"/>
  <c r="I63" i="52"/>
  <c r="I64" i="52"/>
  <c r="I65" i="52"/>
  <c r="I71" i="52"/>
  <c r="I72" i="52"/>
  <c r="I73" i="52"/>
  <c r="I74" i="52"/>
  <c r="I75" i="52"/>
  <c r="I76" i="52"/>
  <c r="I77" i="52"/>
  <c r="I78" i="52"/>
  <c r="I80" i="52"/>
  <c r="I81" i="52"/>
  <c r="I82" i="52"/>
  <c r="I83" i="52"/>
  <c r="I84" i="52"/>
  <c r="I85" i="52"/>
  <c r="I86" i="52"/>
  <c r="I87" i="52"/>
  <c r="I88" i="52"/>
  <c r="I89" i="52"/>
  <c r="I90" i="52"/>
  <c r="I98" i="52"/>
  <c r="I99" i="52"/>
  <c r="I100" i="52"/>
  <c r="I101" i="52"/>
  <c r="I102" i="52"/>
  <c r="I104" i="52"/>
  <c r="I105" i="52"/>
  <c r="I106" i="52"/>
  <c r="I107" i="52"/>
  <c r="I108" i="52"/>
  <c r="I109" i="52"/>
  <c r="I110" i="52"/>
  <c r="I111" i="52"/>
  <c r="I112" i="52"/>
  <c r="I113" i="52"/>
  <c r="I114" i="52"/>
  <c r="I115" i="52"/>
  <c r="I116" i="52"/>
  <c r="I117" i="52"/>
  <c r="I118" i="52"/>
  <c r="I119" i="52"/>
  <c r="I120" i="52"/>
  <c r="I121" i="52"/>
  <c r="I122" i="52"/>
  <c r="I123" i="52"/>
  <c r="I124" i="52"/>
  <c r="I125" i="52"/>
  <c r="I126" i="52"/>
  <c r="I127" i="52"/>
  <c r="I128" i="52"/>
  <c r="I129" i="52"/>
  <c r="I130" i="52"/>
  <c r="I7" i="52"/>
  <c r="O79" i="52" l="1"/>
  <c r="O97" i="52"/>
  <c r="N17" i="52"/>
  <c r="I143" i="52"/>
  <c r="I59" i="52"/>
  <c r="I79" i="52"/>
  <c r="O59" i="52"/>
  <c r="N50" i="52"/>
  <c r="I97" i="52"/>
  <c r="N59" i="52"/>
  <c r="N136" i="52"/>
  <c r="I17" i="52"/>
  <c r="N79" i="52"/>
  <c r="N97" i="52"/>
  <c r="O50" i="52"/>
  <c r="I136" i="52"/>
  <c r="I50" i="52"/>
  <c r="I12" i="52"/>
  <c r="O136" i="52"/>
  <c r="I6" i="52"/>
  <c r="O17" i="52"/>
  <c r="N143" i="52"/>
  <c r="N12" i="52"/>
  <c r="O143" i="52"/>
  <c r="N6" i="52"/>
  <c r="O6" i="52"/>
  <c r="O12" i="52"/>
  <c r="C22" i="33"/>
  <c r="C16" i="33"/>
  <c r="C27" i="33" l="1"/>
  <c r="H2" i="52" s="1"/>
  <c r="I5" i="52"/>
  <c r="N5" i="52"/>
  <c r="C8" i="33"/>
  <c r="C2" i="33"/>
  <c r="H70" i="52" l="1"/>
  <c r="J70" i="52" s="1"/>
  <c r="H96" i="52"/>
  <c r="J96" i="52" s="1"/>
  <c r="H72" i="52"/>
  <c r="J72" i="52" s="1"/>
  <c r="H171" i="52"/>
  <c r="J171" i="52" s="1"/>
  <c r="H47" i="52"/>
  <c r="J47" i="52" s="1"/>
  <c r="H149" i="52"/>
  <c r="J149" i="52" s="1"/>
  <c r="H106" i="52"/>
  <c r="J106" i="52" s="1"/>
  <c r="H150" i="52"/>
  <c r="J150" i="52" s="1"/>
  <c r="H109" i="52"/>
  <c r="J109" i="52" s="1"/>
  <c r="H19" i="52"/>
  <c r="J19" i="52" s="1"/>
  <c r="H42" i="52"/>
  <c r="J42" i="52" s="1"/>
  <c r="H129" i="52"/>
  <c r="J129" i="52" s="1"/>
  <c r="H80" i="52"/>
  <c r="J80" i="52" s="1"/>
  <c r="H167" i="52"/>
  <c r="J167" i="52" s="1"/>
  <c r="H83" i="52"/>
  <c r="J83" i="52" s="1"/>
  <c r="H87" i="52"/>
  <c r="J87" i="52" s="1"/>
  <c r="H169" i="52"/>
  <c r="J169" i="52" s="1"/>
  <c r="H13" i="52"/>
  <c r="J13" i="52" s="1"/>
  <c r="H155" i="52"/>
  <c r="J155" i="52" s="1"/>
  <c r="H10" i="52"/>
  <c r="J10" i="52" s="1"/>
  <c r="H56" i="52"/>
  <c r="J56" i="52" s="1"/>
  <c r="H137" i="52"/>
  <c r="J137" i="52" s="1"/>
  <c r="H89" i="52"/>
  <c r="J89" i="52" s="1"/>
  <c r="H32" i="52"/>
  <c r="J32" i="52" s="1"/>
  <c r="H53" i="52"/>
  <c r="J53" i="52" s="1"/>
  <c r="H126" i="52"/>
  <c r="J126" i="52" s="1"/>
  <c r="H163" i="52"/>
  <c r="J163" i="52" s="1"/>
  <c r="H138" i="52"/>
  <c r="J138" i="52" s="1"/>
  <c r="H15" i="52"/>
  <c r="J15" i="52" s="1"/>
  <c r="H146" i="52"/>
  <c r="J146" i="52" s="1"/>
  <c r="H48" i="52"/>
  <c r="J48" i="52" s="1"/>
  <c r="H57" i="52"/>
  <c r="J57" i="52" s="1"/>
  <c r="H156" i="52"/>
  <c r="J156" i="52" s="1"/>
  <c r="H139" i="52"/>
  <c r="J139" i="52" s="1"/>
  <c r="H124" i="52"/>
  <c r="J124" i="52" s="1"/>
  <c r="H175" i="52"/>
  <c r="J175" i="52" s="1"/>
  <c r="H181" i="52"/>
  <c r="J181" i="52" s="1"/>
  <c r="H116" i="52"/>
  <c r="J116" i="52" s="1"/>
  <c r="H58" i="52"/>
  <c r="J58" i="52" s="1"/>
  <c r="H173" i="52"/>
  <c r="J173" i="52" s="1"/>
  <c r="H125" i="52"/>
  <c r="J125" i="52" s="1"/>
  <c r="H52" i="52"/>
  <c r="J52" i="52" s="1"/>
  <c r="H179" i="52"/>
  <c r="J179" i="52" s="1"/>
  <c r="H90" i="52"/>
  <c r="J90" i="52" s="1"/>
  <c r="H128" i="52"/>
  <c r="J128" i="52" s="1"/>
  <c r="H112" i="52"/>
  <c r="J112" i="52" s="1"/>
  <c r="H60" i="52"/>
  <c r="J60" i="52" s="1"/>
  <c r="H88" i="52"/>
  <c r="J88" i="52" s="1"/>
  <c r="H37" i="52"/>
  <c r="J37" i="52" s="1"/>
  <c r="H168" i="52"/>
  <c r="J168" i="52" s="1"/>
  <c r="H29" i="52"/>
  <c r="J29" i="52" s="1"/>
  <c r="H7" i="52"/>
  <c r="J7" i="52" s="1"/>
  <c r="H152" i="52"/>
  <c r="J152" i="52" s="1"/>
  <c r="H115" i="52"/>
  <c r="J115" i="52" s="1"/>
  <c r="H158" i="52"/>
  <c r="J158" i="52" s="1"/>
  <c r="H148" i="52"/>
  <c r="J148" i="52" s="1"/>
  <c r="H71" i="52"/>
  <c r="J71" i="52" s="1"/>
  <c r="H176" i="52"/>
  <c r="J176" i="52" s="1"/>
  <c r="H54" i="52"/>
  <c r="J54" i="52" s="1"/>
  <c r="H31" i="52"/>
  <c r="J31" i="52" s="1"/>
  <c r="H133" i="52"/>
  <c r="J133" i="52" s="1"/>
  <c r="H114" i="52"/>
  <c r="J114" i="52" s="1"/>
  <c r="H74" i="52"/>
  <c r="J74" i="52" s="1"/>
  <c r="H102" i="52"/>
  <c r="J102" i="52" s="1"/>
  <c r="H41" i="52"/>
  <c r="J41" i="52" s="1"/>
  <c r="H81" i="52"/>
  <c r="J81" i="52" s="1"/>
  <c r="H130" i="52"/>
  <c r="J130" i="52" s="1"/>
  <c r="H111" i="52"/>
  <c r="J111" i="52" s="1"/>
  <c r="H147" i="52"/>
  <c r="J147" i="52" s="1"/>
  <c r="H178" i="52"/>
  <c r="J178" i="52" s="1"/>
  <c r="H110" i="52"/>
  <c r="J110" i="52" s="1"/>
  <c r="H33" i="52"/>
  <c r="J33" i="52" s="1"/>
  <c r="H65" i="52"/>
  <c r="J65" i="52" s="1"/>
  <c r="H165" i="52"/>
  <c r="J165" i="52" s="1"/>
  <c r="H174" i="52"/>
  <c r="J174" i="52" s="1"/>
  <c r="H40" i="52"/>
  <c r="J40" i="52" s="1"/>
  <c r="H28" i="52"/>
  <c r="J28" i="52" s="1"/>
  <c r="H38" i="52"/>
  <c r="J38" i="52" s="1"/>
  <c r="H98" i="52"/>
  <c r="J98" i="52" s="1"/>
  <c r="H104" i="52"/>
  <c r="J104" i="52" s="1"/>
  <c r="H177" i="52"/>
  <c r="J177" i="52" s="1"/>
  <c r="H25" i="52"/>
  <c r="J25" i="52" s="1"/>
  <c r="H144" i="52"/>
  <c r="J144" i="52" s="1"/>
  <c r="H34" i="52"/>
  <c r="J34" i="52" s="1"/>
  <c r="H166" i="52"/>
  <c r="J166" i="52" s="1"/>
  <c r="H45" i="52"/>
  <c r="J45" i="52" s="1"/>
  <c r="H84" i="52"/>
  <c r="J84" i="52" s="1"/>
  <c r="H162" i="52"/>
  <c r="J162" i="52" s="1"/>
  <c r="H75" i="52"/>
  <c r="J75" i="52" s="1"/>
  <c r="H73" i="52"/>
  <c r="J73" i="52" s="1"/>
  <c r="H22" i="52"/>
  <c r="J22" i="52" s="1"/>
  <c r="H24" i="52"/>
  <c r="J24" i="52" s="1"/>
  <c r="H172" i="52"/>
  <c r="J172" i="52" s="1"/>
  <c r="H82" i="52"/>
  <c r="J82" i="52" s="1"/>
  <c r="H86" i="52"/>
  <c r="J86" i="52" s="1"/>
  <c r="H23" i="52"/>
  <c r="J23" i="52" s="1"/>
  <c r="H151" i="52"/>
  <c r="J151" i="52" s="1"/>
  <c r="H64" i="52"/>
  <c r="J64" i="52" s="1"/>
  <c r="H51" i="52"/>
  <c r="J51" i="52" s="1"/>
  <c r="H77" i="52"/>
  <c r="J77" i="52" s="1"/>
  <c r="H9" i="52"/>
  <c r="J9" i="52" s="1"/>
  <c r="H21" i="52"/>
  <c r="J21" i="52" s="1"/>
  <c r="H49" i="52"/>
  <c r="J49" i="52" s="1"/>
  <c r="H16" i="52"/>
  <c r="J16" i="52" s="1"/>
  <c r="H134" i="52"/>
  <c r="J134" i="52" s="1"/>
  <c r="H159" i="52"/>
  <c r="J159" i="52" s="1"/>
  <c r="H127" i="52"/>
  <c r="J127" i="52" s="1"/>
  <c r="H164" i="52"/>
  <c r="J164" i="52" s="1"/>
  <c r="H61" i="52"/>
  <c r="J61" i="52" s="1"/>
  <c r="H85" i="52"/>
  <c r="J85" i="52" s="1"/>
  <c r="H63" i="52"/>
  <c r="J63" i="52" s="1"/>
  <c r="H105" i="52"/>
  <c r="J105" i="52" s="1"/>
  <c r="H184" i="52"/>
  <c r="J184" i="52" s="1"/>
  <c r="H120" i="52"/>
  <c r="J120" i="52" s="1"/>
  <c r="H30" i="52"/>
  <c r="J30" i="52" s="1"/>
  <c r="H135" i="52"/>
  <c r="J135" i="52" s="1"/>
  <c r="H76" i="52"/>
  <c r="J76" i="52" s="1"/>
  <c r="H39" i="52"/>
  <c r="J39" i="52" s="1"/>
  <c r="H35" i="52"/>
  <c r="J35" i="52" s="1"/>
  <c r="H121" i="52"/>
  <c r="J121" i="52" s="1"/>
  <c r="H26" i="52"/>
  <c r="J26" i="52" s="1"/>
  <c r="H117" i="52"/>
  <c r="J117" i="52" s="1"/>
  <c r="H43" i="52"/>
  <c r="J43" i="52" s="1"/>
  <c r="H182" i="52"/>
  <c r="J182" i="52" s="1"/>
  <c r="H8" i="52"/>
  <c r="J8" i="52" s="1"/>
  <c r="H108" i="52"/>
  <c r="J108" i="52" s="1"/>
  <c r="H157" i="52"/>
  <c r="J157" i="52" s="1"/>
  <c r="H11" i="52"/>
  <c r="J11" i="52" s="1"/>
  <c r="H99" i="52"/>
  <c r="J99" i="52" s="1"/>
  <c r="H119" i="52"/>
  <c r="J119" i="52" s="1"/>
  <c r="H44" i="52"/>
  <c r="J44" i="52" s="1"/>
  <c r="H161" i="52"/>
  <c r="J161" i="52" s="1"/>
  <c r="H100" i="52"/>
  <c r="J100" i="52" s="1"/>
  <c r="H78" i="52"/>
  <c r="J78" i="52" s="1"/>
  <c r="H20" i="52"/>
  <c r="J20" i="52" s="1"/>
  <c r="H46" i="52"/>
  <c r="J46" i="52" s="1"/>
  <c r="H118" i="52"/>
  <c r="J118" i="52" s="1"/>
  <c r="H62" i="52"/>
  <c r="J62" i="52" s="1"/>
  <c r="H122" i="52"/>
  <c r="J122" i="52" s="1"/>
  <c r="H113" i="52"/>
  <c r="J113" i="52" s="1"/>
  <c r="H160" i="52"/>
  <c r="J160" i="52" s="1"/>
  <c r="H36" i="52"/>
  <c r="J36" i="52" s="1"/>
  <c r="H140" i="52"/>
  <c r="J140" i="52" s="1"/>
  <c r="H92" i="52"/>
  <c r="J92" i="52" s="1"/>
  <c r="H95" i="52"/>
  <c r="J95" i="52" s="1"/>
  <c r="H153" i="52"/>
  <c r="J153" i="52" s="1"/>
  <c r="H185" i="52"/>
  <c r="J185" i="52" s="1"/>
  <c r="H142" i="52"/>
  <c r="J142" i="52" s="1"/>
  <c r="H180" i="52"/>
  <c r="J180" i="52" s="1"/>
  <c r="H103" i="52"/>
  <c r="J103" i="52" s="1"/>
  <c r="H93" i="52"/>
  <c r="J93" i="52" s="1"/>
  <c r="H183" i="52"/>
  <c r="J183" i="52" s="1"/>
  <c r="H186" i="52"/>
  <c r="J186" i="52" s="1"/>
  <c r="H141" i="52"/>
  <c r="J141" i="52" s="1"/>
  <c r="H27" i="52"/>
  <c r="J27" i="52" s="1"/>
  <c r="H187" i="52"/>
  <c r="J187" i="52" s="1"/>
  <c r="H14" i="52"/>
  <c r="J14" i="52" s="1"/>
  <c r="H66" i="52"/>
  <c r="J66" i="52" s="1"/>
  <c r="H68" i="52"/>
  <c r="J68" i="52" s="1"/>
  <c r="H69" i="52"/>
  <c r="J69" i="52" s="1"/>
  <c r="H132" i="52"/>
  <c r="J132" i="52" s="1"/>
  <c r="H55" i="52"/>
  <c r="J55" i="52" s="1"/>
  <c r="H107" i="52"/>
  <c r="J107" i="52" s="1"/>
  <c r="H67" i="52"/>
  <c r="J67" i="52" s="1"/>
  <c r="H18" i="52"/>
  <c r="J18" i="52" s="1"/>
  <c r="H145" i="52"/>
  <c r="J145" i="52" s="1"/>
  <c r="H131" i="52"/>
  <c r="J131" i="52" s="1"/>
  <c r="H170" i="52"/>
  <c r="J170" i="52" s="1"/>
  <c r="H123" i="52"/>
  <c r="J123" i="52" s="1"/>
  <c r="H101" i="52"/>
  <c r="J101" i="52" s="1"/>
  <c r="H91" i="52"/>
  <c r="J91" i="52" s="1"/>
  <c r="H154" i="52"/>
  <c r="J154" i="52" s="1"/>
  <c r="H94" i="52"/>
  <c r="J94" i="52" s="1"/>
  <c r="O188" i="52"/>
  <c r="O5" i="52" s="1"/>
  <c r="D83" i="37"/>
  <c r="D83" i="23"/>
  <c r="D84" i="44"/>
  <c r="D83" i="40"/>
  <c r="C13" i="33"/>
  <c r="J2" i="52" s="1"/>
  <c r="D90" i="44"/>
  <c r="D89" i="40"/>
  <c r="D89" i="37"/>
  <c r="D89" i="23"/>
  <c r="N2" i="52"/>
  <c r="I56" i="51"/>
  <c r="J56" i="51" s="1"/>
  <c r="I57" i="51"/>
  <c r="J57" i="51" s="1"/>
  <c r="I58" i="51"/>
  <c r="J58" i="51" s="1"/>
  <c r="I59" i="51"/>
  <c r="J59" i="51" s="1"/>
  <c r="I60" i="51"/>
  <c r="J60" i="51" s="1"/>
  <c r="I61" i="51"/>
  <c r="J61" i="51" s="1"/>
  <c r="I62" i="51"/>
  <c r="J62" i="51" s="1"/>
  <c r="I63" i="51"/>
  <c r="J63" i="51" s="1"/>
  <c r="I64" i="51"/>
  <c r="J64" i="51" s="1"/>
  <c r="I65" i="51"/>
  <c r="J65" i="51" s="1"/>
  <c r="I66" i="51"/>
  <c r="J66" i="51" s="1"/>
  <c r="I67" i="51"/>
  <c r="J67" i="51" s="1"/>
  <c r="C65" i="44"/>
  <c r="C50" i="44"/>
  <c r="C37" i="44"/>
  <c r="C38" i="44" s="1"/>
  <c r="C64" i="40"/>
  <c r="C50" i="40"/>
  <c r="C37" i="40"/>
  <c r="C38" i="40" s="1"/>
  <c r="C73" i="23"/>
  <c r="C71" i="23"/>
  <c r="C69" i="23"/>
  <c r="C37" i="23"/>
  <c r="C38" i="23" s="1"/>
  <c r="C37" i="37"/>
  <c r="C38" i="37" s="1"/>
  <c r="C64" i="37"/>
  <c r="C50" i="37"/>
  <c r="J12" i="52" l="1"/>
  <c r="J6" i="52"/>
  <c r="J50" i="52"/>
  <c r="H189" i="52"/>
  <c r="J189" i="52" s="1"/>
  <c r="H192" i="52"/>
  <c r="J192" i="52" s="1"/>
  <c r="H191" i="52"/>
  <c r="J191" i="52" s="1"/>
  <c r="H190" i="52"/>
  <c r="J190" i="52" s="1"/>
  <c r="J136" i="52"/>
  <c r="J17" i="52"/>
  <c r="J59" i="52"/>
  <c r="J97" i="52"/>
  <c r="J143" i="52"/>
  <c r="J79" i="52"/>
  <c r="M2" i="51"/>
  <c r="D94" i="37"/>
  <c r="D94" i="23"/>
  <c r="D95" i="44"/>
  <c r="D94" i="40"/>
  <c r="D31" i="44"/>
  <c r="M5" i="51"/>
  <c r="M4" i="51"/>
  <c r="M3" i="51"/>
  <c r="D31" i="37"/>
  <c r="D31" i="40"/>
  <c r="J188" i="52" l="1"/>
  <c r="J5" i="52" s="1"/>
  <c r="H11" i="2" s="1"/>
  <c r="H10" i="2" s="1"/>
  <c r="D37" i="37"/>
  <c r="D46" i="37"/>
  <c r="D47" i="37"/>
  <c r="D56" i="37"/>
  <c r="D45" i="37"/>
  <c r="D41" i="37"/>
  <c r="D60" i="37"/>
  <c r="D79" i="37"/>
  <c r="D103" i="37" s="1"/>
  <c r="D61" i="37"/>
  <c r="D35" i="37"/>
  <c r="D64" i="40"/>
  <c r="D36" i="40"/>
  <c r="D48" i="37"/>
  <c r="D100" i="44"/>
  <c r="D36" i="44"/>
  <c r="D48" i="44"/>
  <c r="D57" i="44"/>
  <c r="D49" i="44"/>
  <c r="D45" i="44"/>
  <c r="D41" i="44"/>
  <c r="D63" i="44"/>
  <c r="D44" i="44"/>
  <c r="D46" i="44"/>
  <c r="D47" i="44"/>
  <c r="D43" i="44"/>
  <c r="D65" i="44"/>
  <c r="D62" i="44"/>
  <c r="D37" i="44"/>
  <c r="D42" i="44"/>
  <c r="D64" i="44"/>
  <c r="D61" i="44"/>
  <c r="D35" i="44"/>
  <c r="D99" i="37"/>
  <c r="D36" i="37"/>
  <c r="D64" i="37"/>
  <c r="D49" i="37"/>
  <c r="D62" i="37"/>
  <c r="D42" i="37"/>
  <c r="D44" i="37"/>
  <c r="D63" i="37"/>
  <c r="D43" i="37"/>
  <c r="D35" i="40"/>
  <c r="D99" i="40"/>
  <c r="D48" i="40"/>
  <c r="D49" i="40"/>
  <c r="D80" i="44"/>
  <c r="D104" i="44" s="1"/>
  <c r="D79" i="40"/>
  <c r="D103" i="40" s="1"/>
  <c r="D62" i="40"/>
  <c r="D45" i="40"/>
  <c r="D37" i="40"/>
  <c r="D44" i="40"/>
  <c r="D47" i="40"/>
  <c r="D41" i="40"/>
  <c r="D63" i="40"/>
  <c r="D56" i="40"/>
  <c r="D43" i="40"/>
  <c r="D60" i="40"/>
  <c r="D46" i="40"/>
  <c r="D61" i="40"/>
  <c r="D42" i="40"/>
  <c r="O2" i="52" l="1"/>
  <c r="D38" i="37"/>
  <c r="D38" i="40"/>
  <c r="D38" i="44"/>
  <c r="D66" i="44"/>
  <c r="D102" i="44" s="1"/>
  <c r="D50" i="44"/>
  <c r="D50" i="37"/>
  <c r="D65" i="37"/>
  <c r="D101" i="37" s="1"/>
  <c r="D65" i="40"/>
  <c r="D101" i="40" s="1"/>
  <c r="D50" i="40"/>
  <c r="D108" i="44" l="1"/>
  <c r="D57" i="37"/>
  <c r="D68" i="37" s="1"/>
  <c r="D58" i="44"/>
  <c r="D101" i="44" s="1"/>
  <c r="D107" i="37"/>
  <c r="D107" i="40"/>
  <c r="D57" i="40"/>
  <c r="D100" i="40" s="1"/>
  <c r="D100" i="37" l="1"/>
  <c r="D69" i="44"/>
  <c r="D68" i="40"/>
  <c r="D72" i="40" s="1"/>
  <c r="D70" i="37"/>
  <c r="D71" i="37"/>
  <c r="D72" i="37"/>
  <c r="D73" i="37"/>
  <c r="D69" i="37"/>
  <c r="D71" i="44" l="1"/>
  <c r="D70" i="44"/>
  <c r="D74" i="44"/>
  <c r="D72" i="44"/>
  <c r="D73" i="44"/>
  <c r="D73" i="40"/>
  <c r="D71" i="40"/>
  <c r="D69" i="40"/>
  <c r="D70" i="40"/>
  <c r="D74" i="37"/>
  <c r="D102" i="37" s="1"/>
  <c r="D104" i="37" s="1"/>
  <c r="D95" i="37" s="1"/>
  <c r="D105" i="37" s="1"/>
  <c r="D106" i="37" s="1"/>
  <c r="D75" i="44" l="1"/>
  <c r="D103" i="44" s="1"/>
  <c r="D105" i="44" s="1"/>
  <c r="D96" i="44" s="1"/>
  <c r="D106" i="44" s="1"/>
  <c r="D107" i="44" s="1"/>
  <c r="D7" i="2" s="1"/>
  <c r="D74" i="40"/>
  <c r="D102" i="40" s="1"/>
  <c r="D104" i="40" s="1"/>
  <c r="D95" i="40" s="1"/>
  <c r="D105" i="40" s="1"/>
  <c r="D106" i="40" s="1"/>
  <c r="D6" i="2" s="1"/>
  <c r="D108" i="37"/>
  <c r="D109" i="37" s="1"/>
  <c r="D5" i="2"/>
  <c r="D109" i="44" l="1"/>
  <c r="D110" i="44" s="1"/>
  <c r="D108" i="40"/>
  <c r="D109" i="40" s="1"/>
  <c r="D79" i="23"/>
  <c r="C64" i="23"/>
  <c r="C50" i="23" l="1"/>
  <c r="D31" i="23" l="1"/>
  <c r="D36" i="23" l="1"/>
  <c r="D56" i="23"/>
  <c r="D48" i="23"/>
  <c r="D63" i="23"/>
  <c r="D47" i="23"/>
  <c r="D46" i="23"/>
  <c r="D64" i="23"/>
  <c r="D62" i="23"/>
  <c r="D49" i="23"/>
  <c r="D45" i="23"/>
  <c r="D41" i="23"/>
  <c r="D44" i="23"/>
  <c r="D60" i="23"/>
  <c r="D43" i="23"/>
  <c r="D42" i="23"/>
  <c r="D61" i="23"/>
  <c r="D35" i="23"/>
  <c r="D37" i="23"/>
  <c r="D65" i="23" l="1"/>
  <c r="D38" i="23"/>
  <c r="D107" i="23" l="1"/>
  <c r="D103" i="23"/>
  <c r="D99" i="23"/>
  <c r="D50" i="23" l="1"/>
  <c r="D57" i="23" s="1"/>
  <c r="D68" i="23" s="1"/>
  <c r="D69" i="23" l="1"/>
  <c r="D73" i="23"/>
  <c r="D72" i="23"/>
  <c r="D71" i="23"/>
  <c r="D70" i="23"/>
  <c r="D100" i="23"/>
  <c r="D101" i="23" l="1"/>
  <c r="D74" i="23" l="1"/>
  <c r="D102" i="23" l="1"/>
  <c r="D104" i="23" s="1"/>
  <c r="D95" i="23" s="1"/>
  <c r="D108" i="23"/>
  <c r="D105" i="23" l="1"/>
  <c r="D106" i="23" s="1"/>
  <c r="D109" i="23" l="1"/>
  <c r="D4" i="2"/>
  <c r="F4" i="2" s="1"/>
  <c r="H4" i="2" s="1"/>
  <c r="F7" i="2"/>
  <c r="H7" i="2" l="1"/>
  <c r="F6" i="2" l="1"/>
  <c r="H6" i="2" l="1"/>
  <c r="F5" i="2" l="1"/>
  <c r="H5" i="2" l="1"/>
  <c r="H8" i="2" l="1"/>
  <c r="H12" i="2" l="1"/>
  <c r="H9" i="2"/>
  <c r="H13" i="2" s="1"/>
  <c r="F2" i="55" s="1"/>
</calcChain>
</file>

<file path=xl/sharedStrings.xml><?xml version="1.0" encoding="utf-8"?>
<sst xmlns="http://schemas.openxmlformats.org/spreadsheetml/2006/main" count="3122" uniqueCount="1368">
  <si>
    <t>Item</t>
  </si>
  <si>
    <t>Descrição do item</t>
  </si>
  <si>
    <t>PLANILHAS DE CUSTOS E FORMAÇÃO DE PREÇOS</t>
  </si>
  <si>
    <t>Composição da Remuneração</t>
  </si>
  <si>
    <t>Valor (R$)</t>
  </si>
  <si>
    <t>A</t>
  </si>
  <si>
    <t>B</t>
  </si>
  <si>
    <t>Adicional de periculosidade</t>
  </si>
  <si>
    <t>C</t>
  </si>
  <si>
    <t>Adicional de Insalubridade</t>
  </si>
  <si>
    <t>D</t>
  </si>
  <si>
    <t>Adicional Noturno</t>
  </si>
  <si>
    <t>E</t>
  </si>
  <si>
    <t>Hora Noturna Adicional</t>
  </si>
  <si>
    <t>F</t>
  </si>
  <si>
    <t>Adicional de Hora Extra</t>
  </si>
  <si>
    <t>G</t>
  </si>
  <si>
    <t>Outros (especificar)</t>
  </si>
  <si>
    <t>Nota: Valores mensais por empregado.</t>
  </si>
  <si>
    <t>FGTS</t>
  </si>
  <si>
    <t>COFINS</t>
  </si>
  <si>
    <t>PIS</t>
  </si>
  <si>
    <t>ISSQN</t>
  </si>
  <si>
    <t>QUADRO-RESUMO CUSTO POR EMPREGADO</t>
  </si>
  <si>
    <t>Mão-de-obra vinculada à execução contratual (valor por empregado)</t>
  </si>
  <si>
    <t>Discriminação dos serviços</t>
  </si>
  <si>
    <t>Mão de obra vinculada à execução contratual</t>
  </si>
  <si>
    <t>Dados complementares para composição dos custos referente à mão de obra</t>
  </si>
  <si>
    <t xml:space="preserve">Tipo de serviço </t>
  </si>
  <si>
    <t>Classificação Brasileira de Ocupações (CBO)</t>
  </si>
  <si>
    <t>Categoria profissional (vinculada à execução contratual)</t>
  </si>
  <si>
    <t>MÓDULO 1: Composição da remuneração (M1)</t>
  </si>
  <si>
    <t>MÓDULO 2: Encargos e benefícios anuais, mensais e diários (M2)</t>
  </si>
  <si>
    <t xml:space="preserve">13º salário   </t>
  </si>
  <si>
    <t>13º (décimo terceiro) salário, férias e adicional de férias</t>
  </si>
  <si>
    <t>Total submódulo 2.1</t>
  </si>
  <si>
    <t>Total submódulo 2.2</t>
  </si>
  <si>
    <t>Benefícios mensais e diários</t>
  </si>
  <si>
    <t>Vale transporte</t>
  </si>
  <si>
    <t>MÓDULO 5: Insumos de mão de obra (M5)</t>
  </si>
  <si>
    <t>MÓDULO 6: Custos indiretos, tributos e lucro (M6)</t>
  </si>
  <si>
    <t xml:space="preserve"> GPS, FGTS e outras contribuições</t>
  </si>
  <si>
    <t>Total submódulo 2.3</t>
  </si>
  <si>
    <t>Total do Módulo 1</t>
  </si>
  <si>
    <t>Total do Módulo 2</t>
  </si>
  <si>
    <t>MÓDULO 3: Provisão para rescisão (M3)</t>
  </si>
  <si>
    <t>Porcentagem (%)</t>
  </si>
  <si>
    <t>Total do Módulo 3</t>
  </si>
  <si>
    <t>MÓDULO 4: Custo de reposição do profissional ausente (M4)</t>
  </si>
  <si>
    <t xml:space="preserve">Custo diário do empregado substituto </t>
  </si>
  <si>
    <t>Total do Módulo 4</t>
  </si>
  <si>
    <t>Total do Módulo 5</t>
  </si>
  <si>
    <t xml:space="preserve">Custos Indiretos   </t>
  </si>
  <si>
    <t xml:space="preserve">Lucro  </t>
  </si>
  <si>
    <t xml:space="preserve">Tributos Federais e Estaduais/Municipais </t>
  </si>
  <si>
    <t>Total do Módulo 6</t>
  </si>
  <si>
    <t>1.1</t>
  </si>
  <si>
    <t>2.2</t>
  </si>
  <si>
    <t>1.2</t>
  </si>
  <si>
    <t>2.1</t>
  </si>
  <si>
    <t>1.3</t>
  </si>
  <si>
    <t>1.4</t>
  </si>
  <si>
    <t>1.5</t>
  </si>
  <si>
    <t>1.6</t>
  </si>
  <si>
    <t>1.7</t>
  </si>
  <si>
    <t>1.8</t>
  </si>
  <si>
    <t>1.9</t>
  </si>
  <si>
    <t>1.10</t>
  </si>
  <si>
    <t>1.11</t>
  </si>
  <si>
    <t>1.12</t>
  </si>
  <si>
    <t>1.13</t>
  </si>
  <si>
    <t>1.14</t>
  </si>
  <si>
    <t>2.3</t>
  </si>
  <si>
    <t>2.4</t>
  </si>
  <si>
    <t>2.5</t>
  </si>
  <si>
    <t>2.6</t>
  </si>
  <si>
    <t>2.7</t>
  </si>
  <si>
    <t>2.8</t>
  </si>
  <si>
    <t>2.9</t>
  </si>
  <si>
    <t>2.10</t>
  </si>
  <si>
    <t>2.11</t>
  </si>
  <si>
    <t>2.12</t>
  </si>
  <si>
    <t>executar remoção e desvio de tubulações de água, esgoto ou incêndio</t>
  </si>
  <si>
    <t xml:space="preserve">Diário </t>
  </si>
  <si>
    <t>Semanal</t>
  </si>
  <si>
    <t>Quinzenal</t>
  </si>
  <si>
    <t>Mensal</t>
  </si>
  <si>
    <t>Semestral</t>
  </si>
  <si>
    <t>Anual</t>
  </si>
  <si>
    <t>X</t>
  </si>
  <si>
    <t>1.15</t>
  </si>
  <si>
    <t>1.16</t>
  </si>
  <si>
    <t>1.17</t>
  </si>
  <si>
    <t>1.18</t>
  </si>
  <si>
    <t>1.19</t>
  </si>
  <si>
    <t>HIDROSSANITÁRIOS</t>
  </si>
  <si>
    <t>x</t>
  </si>
  <si>
    <t xml:space="preserve">inspecionar  os vidros e espelhos trincados e/ou quebrados existentes nos banheiros que possam causar acidentes  </t>
  </si>
  <si>
    <t xml:space="preserve">verificar a abertura e fechamento das caixas de incêndio </t>
  </si>
  <si>
    <t>verificar os elementos táteis e fitas antiderrapantes</t>
  </si>
  <si>
    <t>verificar e fixar os rodapés soltos</t>
  </si>
  <si>
    <t xml:space="preserve">ELEMENTOS DE MADEIRA E SIMILARES </t>
  </si>
  <si>
    <t>verificar  o estado e funcionamento das  portas de  acesso  aos  edifícios  e  de áreas comuns internas (hall de elevadores, entrada de gabinetes e corredores) (principalmente porta corta-fogo)</t>
  </si>
  <si>
    <t>inspeção dos filtros de água para possíveis vazamentos</t>
  </si>
  <si>
    <t>verificar e ajustar todo o sistema de divisórias quanto aos fechamentos e alinhamento, inclusos portas, incluindo os clipes de fixação e proceder os ajustes necessários</t>
  </si>
  <si>
    <t>verificar e realizar ajustes em molas aéreas de portas de madeira</t>
  </si>
  <si>
    <t>verificar as placas de sinalização verticais e horizontais</t>
  </si>
  <si>
    <t>3.1</t>
  </si>
  <si>
    <t>3.2</t>
  </si>
  <si>
    <t>3.3</t>
  </si>
  <si>
    <t>3.4</t>
  </si>
  <si>
    <t>3.5</t>
  </si>
  <si>
    <t>QUADROS DE DISTRIBUIÇÃO</t>
  </si>
  <si>
    <t>Inspecionar Funcionamento dos disjuntores</t>
  </si>
  <si>
    <t>4.1</t>
  </si>
  <si>
    <t>Verificar ocorrências de sobreaquecimento</t>
  </si>
  <si>
    <t>Checar lâmpadas de sinalização</t>
  </si>
  <si>
    <t>Verificar ajuste zero dos medidores</t>
  </si>
  <si>
    <t>Buscar ruídos e vibrações anormais</t>
  </si>
  <si>
    <t>Checar transformadores de medição de painel</t>
  </si>
  <si>
    <t>Inspecionar conexões dos cabos</t>
  </si>
  <si>
    <t>Verificar aberturas e fechamentos dos armários</t>
  </si>
  <si>
    <t>Medir e registrar correntes de fase do alimentador geral e circuitos derivados</t>
  </si>
  <si>
    <t>Controlar os desbalanceamentos de correntes entre fases</t>
  </si>
  <si>
    <t>Medir e registrar voltagens de linha e do neutro dos circuitos principais e derivados</t>
  </si>
  <si>
    <t>Ajustar dispositivos de comando dos disjuntores</t>
  </si>
  <si>
    <t>Lubrificar articulações dos disjuntores</t>
  </si>
  <si>
    <t>Lubrificar dobradiças das portas</t>
  </si>
  <si>
    <t>Inspecionar câmaras de extinção dos disjuntores</t>
  </si>
  <si>
    <t>Polir contatos dos terminais</t>
  </si>
  <si>
    <t>Reapertar terminais de ligação</t>
  </si>
  <si>
    <t>Analisar calibração dos relês de proteção</t>
  </si>
  <si>
    <t>Medir e registrar resistência de aterramento</t>
  </si>
  <si>
    <t>Aferir instrumentos de medição de painel</t>
  </si>
  <si>
    <t>Desfazer todas as conexões, poli-las e reconectá-las</t>
  </si>
  <si>
    <t>Efetuar reaperto geral</t>
  </si>
  <si>
    <t>Medir e registrar resistência de isolamento dos cabos</t>
  </si>
  <si>
    <t>Limpar barramentos</t>
  </si>
  <si>
    <t>Efetuar limpeza geral com jato de ar comprimido</t>
  </si>
  <si>
    <t>Combater corrosão e retocar pintura do gabinete</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</si>
  <si>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</si>
  <si>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</si>
  <si>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</si>
  <si>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</si>
  <si>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</si>
  <si>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</si>
  <si>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</si>
  <si>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</si>
  <si>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</si>
  <si>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</si>
  <si>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</si>
  <si>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</si>
  <si>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</si>
  <si>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</si>
  <si>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</si>
  <si>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</si>
  <si>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</si>
  <si>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</si>
  <si>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</si>
  <si>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</si>
  <si>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</si>
  <si>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</si>
  <si>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</si>
  <si>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</si>
  <si>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</si>
  <si>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</si>
  <si>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QUADROS DE TRANSFERÊNCIA AUTOMÁTICA</t>
  </si>
  <si>
    <t>Verificar ocorrência de sobreaquecimento</t>
  </si>
  <si>
    <t>Buscar lâmpadas sinalizadoras com defeito</t>
  </si>
  <si>
    <t>Checar funcionamento de sistema de alarmes</t>
  </si>
  <si>
    <t>Inspecionar transformadores de medição</t>
  </si>
  <si>
    <t>Verificar conexão de cabos e fios</t>
  </si>
  <si>
    <t>Lubrificar articulações de disjuntores e chaves</t>
  </si>
  <si>
    <t>Lubrificar dobradiças dos armários</t>
  </si>
  <si>
    <t>Efetuar limpeza do quadro com estopa embebida em solvente orgânico</t>
  </si>
  <si>
    <t>Inspecionar câmaras de extinção de disjuntores e chaves</t>
  </si>
  <si>
    <t>Polir contato dos disjuntores e chaves</t>
  </si>
  <si>
    <t>Verificar excesso de arco por ocasião de manobras</t>
  </si>
  <si>
    <t>Checar operações dos relês de tempo, sobrecarga, falta de fase, e sensor de tensão</t>
  </si>
  <si>
    <t>Medir e registrar resistência de isolamento dos cabos e disjuntores</t>
  </si>
  <si>
    <t>Efetuar limpeza geral com sopro de ar comprimido</t>
  </si>
  <si>
    <t>Fazer aplicações de produto químico.</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</si>
  <si>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</si>
  <si>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</si>
  <si>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</si>
  <si>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</si>
  <si>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</si>
  <si>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</si>
  <si>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</si>
  <si>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</si>
  <si>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</si>
  <si>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</si>
  <si>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</si>
  <si>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</si>
  <si>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</si>
  <si>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</si>
  <si>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</si>
  <si>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</si>
  <si>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</si>
  <si>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</si>
  <si>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</si>
  <si>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</si>
  <si>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</si>
  <si>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</si>
  <si>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</si>
  <si>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</si>
  <si>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</si>
  <si>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</si>
  <si>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</si>
  <si>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</si>
  <si>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</si>
  <si>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</si>
  <si>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Combater corrosão e retocar pintura do quadro</t>
  </si>
  <si>
    <t>ILUMINAÇÃO E TOMADAS</t>
  </si>
  <si>
    <t>Medir e registrar nível de iluminação nos pavimentos</t>
  </si>
  <si>
    <t>Efetuar inspeção na rede de tomadas de piso</t>
  </si>
  <si>
    <t>Reapertar carcaças das tomadas</t>
  </si>
  <si>
    <t>Efetuar limpeza geral das lâmpadas e luminárias</t>
  </si>
  <si>
    <t>Reapertar parafusos de sustentação</t>
  </si>
  <si>
    <t>Inspecionar reatores e reapertá-los</t>
  </si>
  <si>
    <t>Inspecionar reatores bases e soquetes</t>
  </si>
  <si>
    <t>Verificar aterramento das calhas</t>
  </si>
  <si>
    <t>Inspecionar caixas de interruptores das lâmpadas</t>
  </si>
  <si>
    <t>Inspecionar rede de tomadas verificando base e soquetes, fiação, sobre aquecimento e curtos circuitos</t>
  </si>
  <si>
    <t>6.1</t>
  </si>
  <si>
    <t>6.2</t>
  </si>
  <si>
    <t>6.3</t>
  </si>
  <si>
    <t>6.4</t>
  </si>
  <si>
    <t>6.5</t>
  </si>
  <si>
    <t>6.6</t>
  </si>
  <si>
    <t>6.7</t>
  </si>
  <si>
    <t>6.8</t>
  </si>
  <si>
    <t>6.9</t>
  </si>
  <si>
    <t>6.10</t>
  </si>
  <si>
    <t>6.11</t>
  </si>
  <si>
    <t>6.12</t>
  </si>
  <si>
    <t>6.13</t>
  </si>
  <si>
    <t>6.14</t>
  </si>
  <si>
    <t>6.15</t>
  </si>
  <si>
    <t>QUADROS GERAIS DE DISTRIBUIÇÃO</t>
  </si>
  <si>
    <t>Buscar ocorrências de sobreaquecimento</t>
  </si>
  <si>
    <t>Inspecionar lâmpadas de sinalização</t>
  </si>
  <si>
    <t>Verificar conexões dos cabos</t>
  </si>
  <si>
    <t>Checar aberturas e fechamentos dos armários</t>
  </si>
  <si>
    <t>Controlar os desbalanços de correntes entre fases</t>
  </si>
  <si>
    <t>7.1</t>
  </si>
  <si>
    <t>7.2</t>
  </si>
  <si>
    <t>7.3</t>
  </si>
  <si>
    <t>7.4</t>
  </si>
  <si>
    <t>7.5</t>
  </si>
  <si>
    <t>7.6</t>
  </si>
  <si>
    <t>7.7</t>
  </si>
  <si>
    <t>7.8</t>
  </si>
  <si>
    <t>7.9</t>
  </si>
  <si>
    <t>7.10</t>
  </si>
  <si>
    <t>7.11</t>
  </si>
  <si>
    <t>7.12</t>
  </si>
  <si>
    <t>7.13</t>
  </si>
  <si>
    <t>7.14</t>
  </si>
  <si>
    <t>7.15</t>
  </si>
  <si>
    <t>Verificar o funcionamento dos controles sem fio atentando para o funcionamento dos botões</t>
  </si>
  <si>
    <t>Verificar o funcionamento da central do comando dos equipamentos</t>
  </si>
  <si>
    <t>Verificar o funcionamento e a integridade dos imãs de curso de portões</t>
  </si>
  <si>
    <t>Verificar o estado dos trilhos e engrenagens atentando-se para ruídos anormais</t>
  </si>
  <si>
    <t>Verificar limpeza dos componentes eletrônicos com jatos de ar comprimido</t>
  </si>
  <si>
    <t>Conferir tempo de curso dos portões</t>
  </si>
  <si>
    <t>Verificar o estado de conservação dos condutores elétricos de alimentação do motor</t>
  </si>
  <si>
    <t>Realizar reapertos nas interligações dos condutores elétricos de alimentação dos motores</t>
  </si>
  <si>
    <t>Verificar curso do portão em busca de movimentos anormais</t>
  </si>
  <si>
    <t>Realizar limpeza geral dos componentes internos e externos</t>
  </si>
  <si>
    <t>Remover lubrificantes antigos e aplicar nova lubrificação às engrenagens</t>
  </si>
  <si>
    <t>Verificar integridade da mola buscando por pontos de corrosão e outros danos superficiais</t>
  </si>
  <si>
    <t>Revisar o equipamento promovendo desmontagem e inspeção de todos os componentes</t>
  </si>
  <si>
    <t>8.1</t>
  </si>
  <si>
    <t>8.2</t>
  </si>
  <si>
    <t>8.3</t>
  </si>
  <si>
    <t>8.4</t>
  </si>
  <si>
    <t>8.5</t>
  </si>
  <si>
    <t>8.6</t>
  </si>
  <si>
    <t>8.7</t>
  </si>
  <si>
    <t>8.8</t>
  </si>
  <si>
    <t>8.9</t>
  </si>
  <si>
    <t>8.10</t>
  </si>
  <si>
    <t>8.11</t>
  </si>
  <si>
    <t>8.12</t>
  </si>
  <si>
    <t>8.13</t>
  </si>
  <si>
    <t>8.14</t>
  </si>
  <si>
    <t>EQUIPAMENTO UPS/NOBREAKS</t>
  </si>
  <si>
    <t>9.1</t>
  </si>
  <si>
    <t>9.2</t>
  </si>
  <si>
    <t>9.3</t>
  </si>
  <si>
    <t>9.4</t>
  </si>
  <si>
    <t>9.5</t>
  </si>
  <si>
    <t>9.6</t>
  </si>
  <si>
    <t>9.7</t>
  </si>
  <si>
    <t>9.8</t>
  </si>
  <si>
    <t>9.9</t>
  </si>
  <si>
    <t>9.10</t>
  </si>
  <si>
    <t>9.11</t>
  </si>
  <si>
    <t>9.12</t>
  </si>
  <si>
    <t>9.13</t>
  </si>
  <si>
    <t>9.14</t>
  </si>
  <si>
    <t>9.15</t>
  </si>
  <si>
    <t>9.16</t>
  </si>
  <si>
    <t>9.17</t>
  </si>
  <si>
    <t>9.18</t>
  </si>
  <si>
    <t>9.19</t>
  </si>
  <si>
    <t>9.20</t>
  </si>
  <si>
    <t>9.21</t>
  </si>
  <si>
    <t>9.22</t>
  </si>
  <si>
    <t>9.23</t>
  </si>
  <si>
    <t>Limpeza geral interna e externa</t>
  </si>
  <si>
    <t>Verificação de danos físicos (estrutura e pintura)</t>
  </si>
  <si>
    <t>Reaperto de parafusos, bornes de fixação e conexões elétricas</t>
  </si>
  <si>
    <t>Verificação geral, verificação do painel, versão de firmware, controle e display</t>
  </si>
  <si>
    <t>Ajuste de tensão, potência e frequência</t>
  </si>
  <si>
    <t>Verificação e aferição dos dados medidos com os informados pelo sistema de monitoramento dos equipamentos e display</t>
  </si>
  <si>
    <t>Verificação dos parâmetros essenciais, Inversor, placas em geral, placa controle, placa do carregador</t>
  </si>
  <si>
    <t>Testes funcionais e simulações de falta de energia</t>
  </si>
  <si>
    <t>Medições de tensão, resistência interna, flutuação, recarga e teste de descarga do bancos das baterias, reaperto das conexões, medição por elemento, limpeza e testes em geral</t>
  </si>
  <si>
    <t>Checagem das tensões e correntes de entrada e saída</t>
  </si>
  <si>
    <t>Anotação das tensões dos elementos em uma tabela de histórico das baterias</t>
  </si>
  <si>
    <t>Verificação da temperatura dos elementos</t>
  </si>
  <si>
    <t>Verificação da oxidação dos polos das conexões</t>
  </si>
  <si>
    <t>Teste de alarmes sonoros e display digital</t>
  </si>
  <si>
    <t>Verificação geral do painel dos Nobreaks</t>
  </si>
  <si>
    <t>Verificação geral da corrente do filtro do inversor</t>
  </si>
  <si>
    <t>Verificação do Hardware</t>
  </si>
  <si>
    <t>Teste de chave estática</t>
  </si>
  <si>
    <t>Teste de sincronismo</t>
  </si>
  <si>
    <t>Observação da forma de onda de saída</t>
  </si>
  <si>
    <t>Observação de funcionamento dos ventiladores</t>
  </si>
  <si>
    <t>Verificação das condições de aterramento e equipotencialização dos equipamentos</t>
  </si>
  <si>
    <t>Realizar substituição de bateria (caso tenha mais de três anos)</t>
  </si>
  <si>
    <t>Realizar a substituição de ventiladores (conforme instrução do fabricante)</t>
  </si>
  <si>
    <t>Realizar a substituição de capacitores CC e CA (conforme instrução do fabricante)</t>
  </si>
  <si>
    <t>9.24</t>
  </si>
  <si>
    <t>9.25</t>
  </si>
  <si>
    <t>9.26</t>
  </si>
  <si>
    <t>9.27</t>
  </si>
  <si>
    <t>9.28</t>
  </si>
  <si>
    <t>9.29</t>
  </si>
  <si>
    <t>9.30</t>
  </si>
  <si>
    <t>GRUPO MOTOR-GERADOR</t>
  </si>
  <si>
    <t>SISTEMA DE ARREFECIMENTO</t>
  </si>
  <si>
    <t>Verificar/limpar filtro de ar</t>
  </si>
  <si>
    <t>SISTEMA DE LUBRIFICAÇÃO</t>
  </si>
  <si>
    <t>SISTEMA DE COMBUSTÍVEL</t>
  </si>
  <si>
    <t>Verificar e testar indicador de restrição do filtro</t>
  </si>
  <si>
    <t>Realizar a expurga de água no filtro</t>
  </si>
  <si>
    <t>AUTOMAÇÃO (sensores e periféricos)</t>
  </si>
  <si>
    <t>Verificar e registrar a temperatura</t>
  </si>
  <si>
    <t>GERAL</t>
  </si>
  <si>
    <t>BATERIA</t>
  </si>
  <si>
    <t>REGISTRO DE ALARMES/EVENTOS DO MÓDULO</t>
  </si>
  <si>
    <t>GERADOR / ALTERNADOR</t>
  </si>
  <si>
    <t>QUADRO DE FORÇA E CONTROLE</t>
  </si>
  <si>
    <t>PAINEL DE INSTRUMENTO DO GERADOR</t>
  </si>
  <si>
    <t>SISTEMA DE ADMISSÃO</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</si>
  <si>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</si>
  <si>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</si>
  <si>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</si>
  <si>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</si>
  <si>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</si>
  <si>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</si>
  <si>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</si>
  <si>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</si>
  <si>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</si>
  <si>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</si>
  <si>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</si>
  <si>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</si>
  <si>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</si>
  <si>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</si>
  <si>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</si>
  <si>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</si>
  <si>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</si>
  <si>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</si>
  <si>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</si>
  <si>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</si>
  <si>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</si>
  <si>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</si>
  <si>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</si>
  <si>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</si>
  <si>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</si>
  <si>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</si>
  <si>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</si>
  <si>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</si>
  <si>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</si>
  <si>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</si>
  <si>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</si>
  <si>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</si>
  <si>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</si>
  <si>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</si>
  <si>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</si>
  <si>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</si>
  <si>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</si>
  <si>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</si>
  <si>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</si>
  <si>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</si>
  <si>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</si>
  <si>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</si>
  <si>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</si>
  <si>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</si>
  <si>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</si>
  <si>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</si>
  <si>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</si>
  <si>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</si>
  <si>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</si>
  <si>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</si>
  <si>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</si>
  <si>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</si>
  <si>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</si>
  <si>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</si>
  <si>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</si>
  <si>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</si>
  <si>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</si>
  <si>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</si>
  <si>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</si>
  <si>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</si>
  <si>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</si>
  <si>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</si>
  <si>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</si>
  <si>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</si>
  <si>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</si>
  <si>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</si>
  <si>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</si>
  <si>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</si>
  <si>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</si>
  <si>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</si>
  <si>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</si>
  <si>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</si>
  <si>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</si>
  <si>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</si>
  <si>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</si>
  <si>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</si>
  <si>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</si>
  <si>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</si>
  <si>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</si>
  <si>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</si>
  <si>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</si>
  <si>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</si>
  <si>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SISTEMAS DE SEGURANÇA CONTRA INCÊNDIO</t>
  </si>
  <si>
    <t>Verificar as conexões elétricas do gerador</t>
  </si>
  <si>
    <t>Registrar a tensão das fases AN, BN, CN, AB, BC, CA do gerador</t>
  </si>
  <si>
    <t>Verificar motor de partida</t>
  </si>
  <si>
    <t>Registrar a frequência da tensão gerada</t>
  </si>
  <si>
    <t>Verificar conexões elétricas do motor de partida</t>
  </si>
  <si>
    <t>Registrar temperatura dos cabos de potência nas QTAs</t>
  </si>
  <si>
    <t>Verificar aperto dos cabos de força na bazeta</t>
  </si>
  <si>
    <t>Verificar partes internas do gerador / diodos / placa de diodos</t>
  </si>
  <si>
    <t>Registrar a corrente do gerador</t>
  </si>
  <si>
    <t>Teste da isolação do enrolamento de campo com tensão</t>
  </si>
  <si>
    <t>Trocar todas baterias do Grupo Motor Gerador e quadros. Observação: Caso a bateria fornecida seja selada e com garantia de 18 meses ou mais, a mesma poderá ser substituída 1 mês antes do término da garantia</t>
  </si>
  <si>
    <t>Registrar os últimos 5 alarmes</t>
  </si>
  <si>
    <t>Reaperto de parafusos de fixação em geral</t>
  </si>
  <si>
    <t>Verificarregulador de tensão do alternador</t>
  </si>
  <si>
    <t>Registrar a corrente do flutuador em carga</t>
  </si>
  <si>
    <t>Verificar o sistema de carga</t>
  </si>
  <si>
    <t>Registrar tensão do carregador de baterias</t>
  </si>
  <si>
    <t>Registrar a tensão do alternador de baterias</t>
  </si>
  <si>
    <t>Registrar a mínima tensão da bateria na partida do motor</t>
  </si>
  <si>
    <t>Limpar e aplicar vaselina nos terminais da bateria</t>
  </si>
  <si>
    <t>Verificar conexão dos cabos da bateria e fazer reaperto de bornes</t>
  </si>
  <si>
    <t>Realizar teste de funcionamento automático sob carga</t>
  </si>
  <si>
    <t>Verificar e deixar gerador sempre em modo automático</t>
  </si>
  <si>
    <t>Limpar motor</t>
  </si>
  <si>
    <t>Verificar folga em porcas e parafusos de todo sistema mecânico</t>
  </si>
  <si>
    <t>Verificar chave de partida e contatos elétricos</t>
  </si>
  <si>
    <t>Verificar emissão excessiva de fumaça do GMG</t>
  </si>
  <si>
    <t>Avaliar ruídos anormais do motor / gerador</t>
  </si>
  <si>
    <t>Verificar limpeza geral da sala e realizar limpeza do GMG</t>
  </si>
  <si>
    <t>Verificar segmento elástico e condições do escapamento</t>
  </si>
  <si>
    <t>Verificar obstrução de passagens de ar internas e externas (sala)</t>
  </si>
  <si>
    <t>Verificar os amortecedores de vibrações</t>
  </si>
  <si>
    <t>Realizar limpeza do pick up magnético</t>
  </si>
  <si>
    <t>Registrar sinal do sensor pick-up no livro</t>
  </si>
  <si>
    <t>Simular atuação do sensor de nível d´água</t>
  </si>
  <si>
    <t>Simular atuação do sensor de sobrevelocidade</t>
  </si>
  <si>
    <t>Simular atuação do sensor de temperatura</t>
  </si>
  <si>
    <t>Simular atuação do sensor de pressão</t>
  </si>
  <si>
    <t>Verificar as conexões elétricas do motor</t>
  </si>
  <si>
    <t>Verificar o circuito e funcionamento do pré-aquecimento</t>
  </si>
  <si>
    <t>Substituir mangueiras</t>
  </si>
  <si>
    <t>Verificar e limpar filtro de  (se necessário indicar substituição)</t>
  </si>
  <si>
    <t>Troca do óleo lubrificante</t>
  </si>
  <si>
    <t>Verificar pressão do óleo lubrificante</t>
  </si>
  <si>
    <t>Realizar limpeza do respiro do cárter</t>
  </si>
  <si>
    <t>Verificar vestígios de vazamento de óleo lubrificante</t>
  </si>
  <si>
    <t>Verificar as mangueiras e abraçadeiras do sistema</t>
  </si>
  <si>
    <t>Verificar e corrigir o nível do óleo lubrificante</t>
  </si>
  <si>
    <t>Inspecionar cubo do ventilador</t>
  </si>
  <si>
    <t>Substituir o líquido de arrefecimento e aditivo. Caso seja utilizado só água, a substituição deverá ser feita a cada três meses</t>
  </si>
  <si>
    <t>Troca do filtro de ar (primário e secundário)</t>
  </si>
  <si>
    <t>Verificar no filtro de ar: tubos, mangueiras, abraçadeiras e limpar elemento do filtro</t>
  </si>
  <si>
    <t>Verificar/limpar gamela de retenção de pó</t>
  </si>
  <si>
    <t>Verificar/limpar pré-filtro de ar</t>
  </si>
  <si>
    <t>Verificar integridade da ventoinha do radiador</t>
  </si>
  <si>
    <t>Controlar e regular a necessidade da troca d´água e anticorrosivo</t>
  </si>
  <si>
    <t>Verificar vazamentos na bomba d´água</t>
  </si>
  <si>
    <t>Registrar a temperatura do líquido de arrefecimento</t>
  </si>
  <si>
    <t>Verificar mangueiras e abraçadeiras do sistema</t>
  </si>
  <si>
    <t>Verificar estado e tensão das correias</t>
  </si>
  <si>
    <t>Verificar o ventilador (trincas, rebites, cubo, pás soltas)</t>
  </si>
  <si>
    <t>Verificar a colmeia do radiador (obstrução e vazamentos)</t>
  </si>
  <si>
    <t>Verificar vestígios de vazamentos</t>
  </si>
  <si>
    <t>Verificar e corrigir o nível do líquido de arrefecimento</t>
  </si>
  <si>
    <t>Fazer inspeção com câmeras térmicas dos disjuntores e contatores</t>
  </si>
  <si>
    <t>Lubrificação das dobradiças</t>
  </si>
  <si>
    <t>Lubrificação das articulações dos contatores</t>
  </si>
  <si>
    <t>Reaperto das conexões elétricas</t>
  </si>
  <si>
    <t>Ajuste zero dos medidores</t>
  </si>
  <si>
    <t>Limpeza geral do quadro</t>
  </si>
  <si>
    <t>Partida manual na chave do motor – realizar teste sem carga</t>
  </si>
  <si>
    <t>Verificar vazamentos no sistema de admissão</t>
  </si>
  <si>
    <t>Verificar folga dos turbocompressores</t>
  </si>
  <si>
    <t>REDE DE HIDRANTES</t>
  </si>
  <si>
    <t>Verificar a existência de vazamentos e/ou outros defeitos nas tubulações</t>
  </si>
  <si>
    <t>Verificar a estanqueidade dos registros e válvulas</t>
  </si>
  <si>
    <t>Verificar o nível dos reservatórios</t>
  </si>
  <si>
    <t>Inspecionar as ligações e conexões, observando a existência de vazamentos e oxidação</t>
  </si>
  <si>
    <t>Verificar e corrigir, se necessário, os controladores de nível dos reservatórios</t>
  </si>
  <si>
    <t>Testar o sistema, verificando as condições dos registros, acoplamentos, mangueiras e demais componentes</t>
  </si>
  <si>
    <t>Acionar as bombas, verificando o funcionamento dos controles manuais e automáticos, do equipamento e dos sinalizadores</t>
  </si>
  <si>
    <t>Limpar e lubrificar o motor e a bomba, inibindo os focos de corrosão e efetuando os retoques de pintura necessárias</t>
  </si>
  <si>
    <t>Limpar as caixas e compartimentos dos sistemas, lubrificando as partes móveis</t>
  </si>
  <si>
    <t>REDE DE SPRINKLER</t>
  </si>
  <si>
    <t>Verificar se os chuveiros automáticos estão em boas condições, limpos e sem vazamentos.</t>
  </si>
  <si>
    <t>DETECÇÃO E ALARME DE INCÊNDIO e ILUMINAÇÃO DE EMERGÊNCIA</t>
  </si>
  <si>
    <t>Testar a operação dos alarmes sonoros e visuais</t>
  </si>
  <si>
    <t xml:space="preserve">Inspecionar as chaves de fluxo, cabos de acionamento, acionadores manuais, alarmes sonoros, detetores, condutores elétricos. </t>
  </si>
  <si>
    <t>Verificar acúmulo de sujeira ou corpos estranhos, vestígios de corrosão, eventuais danos mecânicos.</t>
  </si>
  <si>
    <t>Efetuar teste de funcionamento dos sistemas de iluminação conforme instruções do fornecedor</t>
  </si>
  <si>
    <t>Verificar se os fusíveis estão bem fixados ou queimados e, se necessário, efetuar reparos. Verificar led das baterias.</t>
  </si>
  <si>
    <t>EXTINTORES</t>
  </si>
  <si>
    <t>Inspecionar funcionamento de disjuntores, chaves, relês, etc.</t>
  </si>
  <si>
    <t>Verificar ajuste zero de medidores</t>
  </si>
  <si>
    <t>Checar pressões nos contatos dos disjuntores e chaves</t>
  </si>
  <si>
    <t>Checar potenciômetros de ajuste de tensão</t>
  </si>
  <si>
    <t>Inspecionar regulador automático de tensão</t>
  </si>
  <si>
    <t>Testar chaves reversora, de partida, comutadora etc.</t>
  </si>
  <si>
    <t>Reapertar terminais de ligação dos disjuntores, chaves e demais componentes</t>
  </si>
  <si>
    <t>Medir e registrar aterramento do painel e grupo, testando continuidade</t>
  </si>
  <si>
    <t>Aferir instrumentos de painel</t>
  </si>
  <si>
    <t>Vistoriar todas as dependências para constatar se há lâmpadas apagadas, brilho arroxeado ou extremidade enegrecida, necessitando de substituição</t>
  </si>
  <si>
    <t>Antes de substituir qualquer lâmpada, inspecionar: contatos internos, fixação, soquetes, reator etc</t>
  </si>
  <si>
    <t>Corrigir fixação das tampas de caixas de passagem, tomadas e interruptores</t>
  </si>
  <si>
    <t>Vistoriar estado geral da fiação quanto ao aquecimento, isolamento, etc</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</si>
  <si>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</si>
  <si>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</si>
  <si>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</si>
  <si>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</si>
  <si>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</si>
  <si>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</si>
  <si>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</si>
  <si>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</si>
  <si>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</si>
  <si>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</si>
  <si>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</si>
  <si>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</si>
  <si>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</si>
  <si>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</si>
  <si>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</si>
  <si>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</si>
  <si>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</si>
  <si>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</si>
  <si>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</si>
  <si>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</si>
  <si>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</si>
  <si>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</si>
  <si>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CENTRAL DE GÁS GLP</t>
  </si>
  <si>
    <t>Inspeção dos cilindros.</t>
  </si>
  <si>
    <t>Inspeção da ventilação do recinto do ambiente.</t>
  </si>
  <si>
    <t>Inspecionar vazamento e corrosão, realizando laudo de estaqueidade na periodicidade estabelecida na legislação vigente.</t>
  </si>
  <si>
    <t>Promover reparos de trechos e de fixações;</t>
  </si>
  <si>
    <t xml:space="preserve"> Inspecionar as uniões dos tubos e conexões;</t>
  </si>
  <si>
    <t>Providenciar pintura contra corrosão.</t>
  </si>
  <si>
    <t>Inspecionar o funcionamento das válvulas reguladoras de pressão.</t>
  </si>
  <si>
    <t>12.1</t>
  </si>
  <si>
    <t>12.2</t>
  </si>
  <si>
    <t>12.3</t>
  </si>
  <si>
    <t>12.4</t>
  </si>
  <si>
    <t>12.5</t>
  </si>
  <si>
    <t>12.6</t>
  </si>
  <si>
    <t>12.7</t>
  </si>
  <si>
    <t>12.8</t>
  </si>
  <si>
    <t>verificar  o estado e funcionamento das  cancelas de acesso  à garagem e o estado das pinturas (piso, placas e paredes)</t>
  </si>
  <si>
    <t>Inspecionar e, se necessário providenciar o reparo  das válvulas, mangueiras, manômetros e conexões.</t>
  </si>
  <si>
    <t>SISTEMA DE BOMBEAMENTO</t>
  </si>
  <si>
    <t>Verificar eventuais desgastes das escovas e anéis coletores</t>
  </si>
  <si>
    <t>Manter o motor e os equipamentos associados limpos.</t>
  </si>
  <si>
    <t>Verificar desgastes, lubrificação e vida útil dos mancais.</t>
  </si>
  <si>
    <t>Efetuar reaperto de todos os parafusos</t>
  </si>
  <si>
    <t>Realizar revisão geral no conjunto girante, no rotor e no interior da carcaça abrindo e remontando os conjuntos.</t>
  </si>
  <si>
    <t>Verificar acoplamentos/rolamentos.</t>
  </si>
  <si>
    <t>Efetuar limpeza dos manômetros</t>
  </si>
  <si>
    <t>Inspecionar amortecedores de vibração</t>
  </si>
  <si>
    <t>Limpar filtros de sucção</t>
  </si>
  <si>
    <t>Realizar limpeza externa dos dispositivos</t>
  </si>
  <si>
    <t>Verificar danos aos elementos filtrantes</t>
  </si>
  <si>
    <t>Verificar a atuação das válvulas de retenção</t>
  </si>
  <si>
    <t>Medir, registrar e analisar a folga do acoplamento</t>
  </si>
  <si>
    <t>Verificar e corrigir ruídos e vibrações anormais</t>
  </si>
  <si>
    <t>Verificar e reapertar abraçadeiras e mangotes</t>
  </si>
  <si>
    <t>Verificar e ajustar gaxetas (60 a 90 gotas p/m), caso existam</t>
  </si>
  <si>
    <t>Verificar e limpar dreno</t>
  </si>
  <si>
    <t>Trocar o óleo da bomba</t>
  </si>
  <si>
    <t>Eliminar focos de oxidação e retocar a pintura</t>
  </si>
  <si>
    <t>Testar e regular o relê térmico do motor</t>
  </si>
  <si>
    <t>Verificar e limpar filtros de sucção</t>
  </si>
  <si>
    <t>Verificar e registrar e analisar diferencial de pressão de trabalho utilizando os manômetros da instalação</t>
  </si>
  <si>
    <t>Verificar a presença de desgastes nos eixos do motor, determinar a causa e realizar ajustes necessários</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</si>
  <si>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</si>
  <si>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</si>
  <si>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</si>
  <si>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</si>
  <si>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</si>
  <si>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</si>
  <si>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</si>
  <si>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</si>
  <si>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</si>
  <si>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</si>
  <si>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</si>
  <si>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</si>
  <si>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</si>
  <si>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</si>
  <si>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</si>
  <si>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</si>
  <si>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</si>
  <si>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</si>
  <si>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</si>
  <si>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</si>
  <si>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</si>
  <si>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</si>
  <si>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</si>
  <si>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</si>
  <si>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</si>
  <si>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</si>
  <si>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Inspecionar todos os acessórios, proteções e conexões do motor e assegurar seu correto funcionamento</t>
  </si>
  <si>
    <t>Inspecionar a parte hidráulica de todo o sistema de combate a incêndio (hidrantes e sprinklers): verificar e corrigir vazamentos na rede, nos registros, barriletes, verificar e corrigir problemas no acesso a hidrantes e registros, verificar se os esguichos e requintes estão em condições de uso</t>
  </si>
  <si>
    <t>Verificar leituras do Amperímetro, voltímetro, frequencímetro, homerímetros, etc.</t>
  </si>
  <si>
    <t>Verificar se as pressões dos manômetros estão normais</t>
  </si>
  <si>
    <t>Unid</t>
  </si>
  <si>
    <t xml:space="preserve">PORTÕES  </t>
  </si>
  <si>
    <t>Qtde de postos</t>
  </si>
  <si>
    <t>Valor total do serviço (R$)</t>
  </si>
  <si>
    <t>(A)</t>
  </si>
  <si>
    <t>(B)</t>
  </si>
  <si>
    <t>(C)</t>
  </si>
  <si>
    <t>(D) = (B x C)</t>
  </si>
  <si>
    <t>(E)</t>
  </si>
  <si>
    <t>(F) = (D x E)</t>
  </si>
  <si>
    <t xml:space="preserve">VALOR MENSAL DOS SERVIÇOS </t>
  </si>
  <si>
    <t>Total</t>
  </si>
  <si>
    <t>SINAPI</t>
  </si>
  <si>
    <t>m</t>
  </si>
  <si>
    <t>Contrato nº 00/0000</t>
  </si>
  <si>
    <t>MÊS: xxxxxxxxx</t>
  </si>
  <si>
    <t>Empresa: xxxxxxxxxx CNPJ: xxxxxxxxxxx</t>
  </si>
  <si>
    <t xml:space="preserve">Local do serviço: </t>
  </si>
  <si>
    <t>Descrição do serviço:</t>
  </si>
  <si>
    <t>%</t>
  </si>
  <si>
    <t>Valor proposto por empregado
 (R$)</t>
  </si>
  <si>
    <t>Qtde de empregados
 por posto</t>
  </si>
  <si>
    <t>Valor proposto
 por posto
(R$)</t>
  </si>
  <si>
    <t xml:space="preserve">PLANILHA DE CUSTO E FORMAÇÃO DE PREÇOS </t>
  </si>
  <si>
    <t xml:space="preserve">Total </t>
  </si>
  <si>
    <t>Insumo/Material</t>
  </si>
  <si>
    <t xml:space="preserve">Custo  (R$) </t>
  </si>
  <si>
    <t>Unitário</t>
  </si>
  <si>
    <t>Soma Parcial</t>
  </si>
  <si>
    <t>Soma Total (Soma Parcial + BDI)</t>
  </si>
  <si>
    <t>BDI Insunos/Materiais</t>
  </si>
  <si>
    <t>.</t>
  </si>
  <si>
    <t xml:space="preserve">Quant. </t>
  </si>
  <si>
    <t>Posto</t>
  </si>
  <si>
    <t xml:space="preserve">ORDEM DE SERVIÇO/FORNECIMENTO DE PEÇAS E MATERIAIS/OS  </t>
  </si>
  <si>
    <t>Nº xx/xxxx</t>
  </si>
  <si>
    <t>Solicitante:</t>
  </si>
  <si>
    <t>inspeção do estado de conservação dos assentos sanitários</t>
  </si>
  <si>
    <t>inspeção (e desobstrução quando necessário) das condições dos ralos de escoamento</t>
  </si>
  <si>
    <t>inspeção do funcionamento das válvulas de descarga</t>
  </si>
  <si>
    <t>controle do gotejamento de água pelas gaxetas</t>
  </si>
  <si>
    <t>verificar e sanar possíveis vazamentos nas caixas de incêndio</t>
  </si>
  <si>
    <t>verificar  e corrigir o nível de água da reserva técnica de emergência no reservatório de água</t>
  </si>
  <si>
    <t>verificação do estado geral e vazamentos nos hidrômetros</t>
  </si>
  <si>
    <t>inspecionar e ajustar os registros de controle dos sprinklers</t>
  </si>
  <si>
    <t>limpeza das caixas de passagem, de areia e drenos de águas pluviais</t>
  </si>
  <si>
    <t>realizar limpeza geral e desinfecção dos reservatórios de água</t>
  </si>
  <si>
    <t>verificar a situação de calçadas, rampas, escadas e demais elementos de acesso</t>
  </si>
  <si>
    <t>inspecionar as tampas dos reservatórios (estado e vedação)</t>
  </si>
  <si>
    <t>realizar testes nas áreas impermeabilizadas</t>
  </si>
  <si>
    <t>inspeção e reapertos de acessórios, fechos, trincos, fechaduras e lubrificações em móveis</t>
  </si>
  <si>
    <t>realizar teste com rompimento de uma ampola, escolhida pela fiscalização</t>
  </si>
  <si>
    <t xml:space="preserve">Data da Apresentação da Proposta: </t>
  </si>
  <si>
    <t xml:space="preserve">Munícipio/UF: </t>
  </si>
  <si>
    <t>Ano do Acordo, Convenção ou Dissídio Coletivo:</t>
  </si>
  <si>
    <t>Número de meses de execução contratual:</t>
  </si>
  <si>
    <t>Unidade de medida</t>
  </si>
  <si>
    <t>Quantidade total a contratar (em função da unidade de medida):</t>
  </si>
  <si>
    <t>Tipo de serviço:</t>
  </si>
  <si>
    <t>Continuado</t>
  </si>
  <si>
    <t>Salário Educação</t>
  </si>
  <si>
    <t>SAT</t>
  </si>
  <si>
    <t>SESC - SESI</t>
  </si>
  <si>
    <t>SENAI - SENAC</t>
  </si>
  <si>
    <t>SEBRAE</t>
  </si>
  <si>
    <t>INCRA</t>
  </si>
  <si>
    <t>H</t>
  </si>
  <si>
    <t>Férias</t>
  </si>
  <si>
    <t>Ausência por acidente de trabalho</t>
  </si>
  <si>
    <t>Afastamento Parentalidade</t>
  </si>
  <si>
    <t>Aviso Prévio Trabalhado</t>
  </si>
  <si>
    <t>Custo mensal do posto</t>
  </si>
  <si>
    <t>Encarregado</t>
  </si>
  <si>
    <t>SECONCI</t>
  </si>
  <si>
    <t>I</t>
  </si>
  <si>
    <t>Piso normativo da categoria profissional</t>
  </si>
  <si>
    <t>Salário proposto no contrato</t>
  </si>
  <si>
    <t>Referência</t>
  </si>
  <si>
    <t>CCT</t>
  </si>
  <si>
    <t>Aviso Prévio Indenizado</t>
  </si>
  <si>
    <t>Incidência dos encargos sobre o Aviso Prévio</t>
  </si>
  <si>
    <t>Adicional de Férias (1/3 Constitucional)</t>
  </si>
  <si>
    <t>Multa sobre saldo FGTS</t>
  </si>
  <si>
    <t>Dias</t>
  </si>
  <si>
    <t>MÓDULO 4: Custo mensal de reposição do profissional ausente (M4)</t>
  </si>
  <si>
    <t>Ausências por enfermidade</t>
  </si>
  <si>
    <t>Faltas Justificadas</t>
  </si>
  <si>
    <t>EPI e Uniforme</t>
  </si>
  <si>
    <t>Subtotal (A + B + C + D + E)</t>
  </si>
  <si>
    <t>RESERVA MENSAL CONTA VINCULADA</t>
  </si>
  <si>
    <t>RESERVA MENSAL REPOSIÇÃO</t>
  </si>
  <si>
    <t>CUSTO MENSAL ORDINÁRIO</t>
  </si>
  <si>
    <t>Carga horia semanal</t>
  </si>
  <si>
    <t>44 horas/semana</t>
  </si>
  <si>
    <t>Salário Base</t>
  </si>
  <si>
    <t>A.1</t>
  </si>
  <si>
    <t>A.2</t>
  </si>
  <si>
    <t>A.3</t>
  </si>
  <si>
    <t>Administração Central</t>
  </si>
  <si>
    <t>Despesas Financeiras</t>
  </si>
  <si>
    <t>Seguros e Garantias Contratuais</t>
  </si>
  <si>
    <t>Riscos</t>
  </si>
  <si>
    <t>Data base CCT</t>
  </si>
  <si>
    <t>Vigência CCT</t>
  </si>
  <si>
    <t xml:space="preserve">Materiais e ferramentas </t>
  </si>
  <si>
    <t>SINAPI Eletricista</t>
  </si>
  <si>
    <t>SINAPI Encarregado</t>
  </si>
  <si>
    <t>Tipo de serviço / posto</t>
  </si>
  <si>
    <t xml:space="preserve">VALOR ANUAL DOS SERVIÇOS </t>
  </si>
  <si>
    <t>CBO</t>
  </si>
  <si>
    <t>Instrumento de Medição de Resultados - IMR</t>
  </si>
  <si>
    <t>Número do Contrato:</t>
  </si>
  <si>
    <t>Contratada:</t>
  </si>
  <si>
    <t>CNPJ:</t>
  </si>
  <si>
    <t>Mês/ano de Referência:</t>
  </si>
  <si>
    <t>Descrição do Item</t>
  </si>
  <si>
    <t>Ocorrência</t>
  </si>
  <si>
    <t>Aferição</t>
  </si>
  <si>
    <t>Pontuação</t>
  </si>
  <si>
    <t>INDICADOR 1: MÃO DE OBRA RESIDENTE</t>
  </si>
  <si>
    <t>Finalidade</t>
  </si>
  <si>
    <t>Meta a cumprir</t>
  </si>
  <si>
    <t>Instrumento de Medição</t>
  </si>
  <si>
    <t>Forma de acompanhamento</t>
  </si>
  <si>
    <t>Periodicidade</t>
  </si>
  <si>
    <t>Mecanismo de Cálculo</t>
  </si>
  <si>
    <t>Início da vigência</t>
  </si>
  <si>
    <t>Faixas de ajuste no pagamento</t>
  </si>
  <si>
    <t>Sanções</t>
  </si>
  <si>
    <t>Observações</t>
  </si>
  <si>
    <t>Posto de trabalho</t>
  </si>
  <si>
    <t>Indicador 1 - Pontuação por Ocorrência</t>
  </si>
  <si>
    <t>Pontuação Acumulada</t>
  </si>
  <si>
    <t>Glosa (%)</t>
  </si>
  <si>
    <t>Valor da glosa (%)</t>
  </si>
  <si>
    <t>Indicador 2 - Porcentagem de Glosa por Pontuação Acumulada</t>
  </si>
  <si>
    <t>Porcentagem de glosa por pontuação acumulada conforme somatória dos pontos do indicador</t>
  </si>
  <si>
    <t>Indicador 1 - Porcentagem de Glosa por Pontuação Acumulada</t>
  </si>
  <si>
    <t>Advertência e/ou glosa da fatura mensal.</t>
  </si>
  <si>
    <t>Disponibilizar postos de trabalho qualificados, responsáveis pela execução das rotinas apresentadas no PMO</t>
  </si>
  <si>
    <t>Diária</t>
  </si>
  <si>
    <t>Todas as ocorrências serão registradas pelo fiscal do contrato, que notificará a Contratada, atribuindo pontos que serão acumulados</t>
  </si>
  <si>
    <t>Caso da Contratada somar 35 (trinta e cinco) pontos ficará facultada à Contratante a rescisão unilateral sem ônus financeiro do contrato</t>
  </si>
  <si>
    <t>Deixar de efetuar o fornecimento de uniformes ou ferramentas</t>
  </si>
  <si>
    <t>Deixar de fornecer EPI</t>
  </si>
  <si>
    <t>Deixar de fornecer ferramentas e equipamentos</t>
  </si>
  <si>
    <t>Deixar de executar a demanda encaminhada através da Ordem de Serviços</t>
  </si>
  <si>
    <t>Atraso acima de 3 dias na execução da OS, sem justificativa formal apresentada</t>
  </si>
  <si>
    <t>Atraso acima de 3 dias na execução da OS, com justificativa formal apresentada</t>
  </si>
  <si>
    <t>Executar os serviços com materiais que não estejam em conformidade com o solicitado</t>
  </si>
  <si>
    <t>Não atendimento à solicitação de susbtituição dos empregados alocados.</t>
  </si>
  <si>
    <t>Falta de cordialidade no trato com os servidores, colaboradores e contribuintes.</t>
  </si>
  <si>
    <t>Não atendimento a qualquer outra obrigação prevista no edital e seus anexos não especificada nesta tabela.</t>
  </si>
  <si>
    <t>O fiscal formalizará o chamado através de correspondência eletrônica ao endereço fornecido pela empresa.</t>
  </si>
  <si>
    <t>Os registros das solicitações de esclarecimentos serão individuais, formalizados através de correspondência eletrônica pelo fiscal ao endereço fornecido pela empresa. Cada fato ocorrido corresponderá uma ocorrência, podendo ocorrer o registro de várias ocorrências na mesma data.</t>
  </si>
  <si>
    <t>O fiscal registrará a ocorrência acompanhada de informações sobre o fato ocorrido e poderá requerer a substituição do empregado.</t>
  </si>
  <si>
    <t>Os registros das ocorrências serão individuais, ou seja, a cada fato ocorrido corresponderá uma ocorrência, podendo ocorrer o registro de várias ocorrências na mesma data.</t>
  </si>
  <si>
    <t>5/dia
/profissional</t>
  </si>
  <si>
    <t>1/dia
/profissional</t>
  </si>
  <si>
    <t>3/dia
/profissional</t>
  </si>
  <si>
    <t>2/dia
/profissional</t>
  </si>
  <si>
    <t>3/dia</t>
  </si>
  <si>
    <t>7/dia</t>
  </si>
  <si>
    <t>1/dia</t>
  </si>
  <si>
    <t>5/hora
(após o atraso)</t>
  </si>
  <si>
    <t>2/15min
(após o atraso)</t>
  </si>
  <si>
    <t>0,5/dia
/posto</t>
  </si>
  <si>
    <t>Pontuação Total Registrada</t>
  </si>
  <si>
    <t>Não há glosa, apenas advertência</t>
  </si>
  <si>
    <t>Glosa correspondente a 1% do valor faturado do mês de apuração da pontuação</t>
  </si>
  <si>
    <t>Glosa correspondente a 2% do valor faturado do mês de apuração da pontuação</t>
  </si>
  <si>
    <t>Glosa correspondente a 3% do valor faturado do mês de apuração da pontuação</t>
  </si>
  <si>
    <t>Glosa correspondente a 4% do valor faturado do mês de apuração da pontuação.</t>
  </si>
  <si>
    <t>Glosa correspondente a 7% do valor faturado do mês de apuração da pontuação</t>
  </si>
  <si>
    <t>Glosa correspondente a 10% do valor faturado do mês de apuração da pontuação, acrescido de 1% para cada ponto extra</t>
  </si>
  <si>
    <t>Total Registrado</t>
  </si>
  <si>
    <t>(pts):</t>
  </si>
  <si>
    <t>Ocorrências 2 - Materiais</t>
  </si>
  <si>
    <t>Desconto 1 - Mão de Obra</t>
  </si>
  <si>
    <t>(%):</t>
  </si>
  <si>
    <t>Desconto 2 - Materiais</t>
  </si>
  <si>
    <t>(R$):</t>
  </si>
  <si>
    <t>Valor da medição</t>
  </si>
  <si>
    <t>Valor do desconto</t>
  </si>
  <si>
    <t>Valor da medição descontado</t>
  </si>
  <si>
    <t>INDICADOR 2: MATERIAIS E SERVIÇOS SUBCONTRATADOS</t>
  </si>
  <si>
    <t>Ações técnicas consideradas essenciais para a conservação e funcionamento do edifício.</t>
  </si>
  <si>
    <t>São materiais utilizados em serviços que englobam manutenção preventiva, corretiva e preditiva verificada vistorias diárias, semanais, quinzenais, mensais, semestrais e anuais nos prédios.</t>
  </si>
  <si>
    <t>Verificação in loco do fiscal do contrato e relatos escritos de usuários, via correio eletrônico</t>
  </si>
  <si>
    <t>Vistoria, relatórios e reuniões com o fiscal de contrato</t>
  </si>
  <si>
    <t>Diária, semanal, quinzenal, mensal, semestral e anual, conform PMOC</t>
  </si>
  <si>
    <t>Indicador 2 - Pontuação por Ocorrência</t>
  </si>
  <si>
    <t>Não fornecer o material dentro do prazo especificado em ordem de serviço.</t>
  </si>
  <si>
    <t>Entregar material fora das especificações apresentadas na assinatura do contrato</t>
  </si>
  <si>
    <t>Deixar de apresentar os relatórios comprovando a utilização do material</t>
  </si>
  <si>
    <t>Não atender às Normas de Sustentabilidade quanto ao descarte de material</t>
  </si>
  <si>
    <t>Não atendimento a qualquer outra obrigação prevista no edital e seus anexos não especificada nesta tabela</t>
  </si>
  <si>
    <t>Os registros das ocorrências pelo fiscal serão individuais, ou seja, a cada fato ocorrido corresponderá uma ocorrência, podendo ocorrer o registro de várias ocorrências na mesma data</t>
  </si>
  <si>
    <t>4 para cada dia de atraso</t>
  </si>
  <si>
    <t>3 para cada tipo de material</t>
  </si>
  <si>
    <t>4 para cada tipo de material</t>
  </si>
  <si>
    <t>1 para cada hora</t>
  </si>
  <si>
    <t>5 para cada dia não respondido</t>
  </si>
  <si>
    <t>2 para cada item não comprovado</t>
  </si>
  <si>
    <t>7,5 para cada dia</t>
  </si>
  <si>
    <t>0,5 para cada ocorrência</t>
  </si>
  <si>
    <t>Glosa correspondente a 5% do valor faturado do mês de apuração da pontuação</t>
  </si>
  <si>
    <t>Glosa correspondente a 5% do valor faturado do mês de apuração da pontuação, acrescido de 1% para cada ponto extra</t>
  </si>
  <si>
    <t>EPI</t>
  </si>
  <si>
    <t>Custo Unitário (R$)</t>
  </si>
  <si>
    <t>Coefíciente de utilização</t>
  </si>
  <si>
    <t>Custo Mensal</t>
  </si>
  <si>
    <t>Vida útil (dias)</t>
  </si>
  <si>
    <t xml:space="preserve">Capacete </t>
  </si>
  <si>
    <t xml:space="preserve">Botas de couro cano curto </t>
  </si>
  <si>
    <t xml:space="preserve">Luvas de raspa cano curto </t>
  </si>
  <si>
    <t xml:space="preserve">Protetor auricular </t>
  </si>
  <si>
    <t xml:space="preserve">Óculos contra impacto </t>
  </si>
  <si>
    <t>Abafador de ruídos</t>
  </si>
  <si>
    <t>Protetor facial de acrílico</t>
  </si>
  <si>
    <t>Uniforme comum (2 unidades)</t>
  </si>
  <si>
    <t xml:space="preserve">Trava quedas </t>
  </si>
  <si>
    <t xml:space="preserve">Talabarte </t>
  </si>
  <si>
    <t xml:space="preserve">Luva de Alta Tensão </t>
  </si>
  <si>
    <t>Eletricista</t>
  </si>
  <si>
    <t xml:space="preserve">Botas de PVC cano médio </t>
  </si>
  <si>
    <t>Profissional</t>
  </si>
  <si>
    <t>Cinto de segurança tipo paraquedista</t>
  </si>
  <si>
    <t>Luvas de borracha - látex - cano curto</t>
  </si>
  <si>
    <t xml:space="preserve">Respirador descartável sem válvula </t>
  </si>
  <si>
    <t>Luvas de PVC cano médio forradas</t>
  </si>
  <si>
    <t>Custo Mensal (R$)</t>
  </si>
  <si>
    <t>Custo Horario (R$)</t>
  </si>
  <si>
    <t>Ferramentas</t>
  </si>
  <si>
    <t>Trena</t>
  </si>
  <si>
    <t xml:space="preserve">Estilete 18 mm </t>
  </si>
  <si>
    <t xml:space="preserve">Esquadro 90° x 30 cm (12") </t>
  </si>
  <si>
    <t xml:space="preserve">Prumo de Parede </t>
  </si>
  <si>
    <t xml:space="preserve">Martelo de borracha </t>
  </si>
  <si>
    <t>Serrote 20</t>
  </si>
  <si>
    <t>Kit Chave de Fenda e Phillips</t>
  </si>
  <si>
    <t>Lápis de carpinteiro</t>
  </si>
  <si>
    <t>Alicate Profissional 8''</t>
  </si>
  <si>
    <t>Alicate de Bico Longo de 6"</t>
  </si>
  <si>
    <t>Arco de serra</t>
  </si>
  <si>
    <t xml:space="preserve">Alicate Climpador </t>
  </si>
  <si>
    <t>Decapador de fio</t>
  </si>
  <si>
    <t xml:space="preserve">Alicate de pressão 11" </t>
  </si>
  <si>
    <t>Chave inglesa 6''</t>
  </si>
  <si>
    <t>Alicate amperímetro</t>
  </si>
  <si>
    <t>Lima redonda 8</t>
  </si>
  <si>
    <t>Ferro de solda</t>
  </si>
  <si>
    <t xml:space="preserve">Lixadeira elétrica angular </t>
  </si>
  <si>
    <t>Jogo de serra copo</t>
  </si>
  <si>
    <t>Ponteiro aço liso 3/4" x 10"</t>
  </si>
  <si>
    <t xml:space="preserve">Escada de abrir </t>
  </si>
  <si>
    <t>Talhadeira aço chato 10"</t>
  </si>
  <si>
    <t>Lima quadrada 8"</t>
  </si>
  <si>
    <t xml:space="preserve">Linha de Pedreiro 100m </t>
  </si>
  <si>
    <t xml:space="preserve">Régua de Alumínio - 2m </t>
  </si>
  <si>
    <t xml:space="preserve">Desempenadeira Aço Dentada </t>
  </si>
  <si>
    <t xml:space="preserve">Desempenadeira Aço Lisa </t>
  </si>
  <si>
    <t xml:space="preserve">Balde 10 L </t>
  </si>
  <si>
    <t xml:space="preserve">Carrinho de Mão </t>
  </si>
  <si>
    <t>Enxada Estreita</t>
  </si>
  <si>
    <t xml:space="preserve">Furadeira de impacto 1/2" - 600W </t>
  </si>
  <si>
    <t>Nível de bolha - alumínio - 35 cm</t>
  </si>
  <si>
    <t xml:space="preserve">Alicate diagonal para corte rente 6" </t>
  </si>
  <si>
    <t xml:space="preserve">Bolsa de lona para ferramentas 40 x 30 x 20 cm </t>
  </si>
  <si>
    <t>Jogo de chave allen estrela ou hexagonal</t>
  </si>
  <si>
    <t>Martelo de borracha preto 450 g</t>
  </si>
  <si>
    <t>Prumo de Centro</t>
  </si>
  <si>
    <t>Marreta 1/2 kg - cabo de madeira</t>
  </si>
  <si>
    <t>Pá quadrada com cabo de madeira em Y - 71 cm</t>
  </si>
  <si>
    <t>Carrinho Plataforma em madeira 1500 x 800 mm Cap: 600kg</t>
  </si>
  <si>
    <t>Vida útil (horas)</t>
  </si>
  <si>
    <t>Soma</t>
  </si>
  <si>
    <t>CODEVASF</t>
  </si>
  <si>
    <t>PROCESSO Nº</t>
  </si>
  <si>
    <t xml:space="preserve">Procedência: </t>
  </si>
  <si>
    <t>Obra</t>
  </si>
  <si>
    <t>Bancos</t>
  </si>
  <si>
    <t>Itens de manutenção</t>
  </si>
  <si>
    <t>Orçamento Sintético</t>
  </si>
  <si>
    <t>Banco</t>
  </si>
  <si>
    <t>Descrição</t>
  </si>
  <si>
    <t>Und</t>
  </si>
  <si>
    <t>Quant.</t>
  </si>
  <si>
    <t xml:space="preserve"> 1.1 </t>
  </si>
  <si>
    <t>Tubo água fria</t>
  </si>
  <si>
    <t xml:space="preserve"> 1.1.1 </t>
  </si>
  <si>
    <t>M</t>
  </si>
  <si>
    <t xml:space="preserve"> 1.1.2 </t>
  </si>
  <si>
    <t xml:space="preserve"> 1.1.3 </t>
  </si>
  <si>
    <t xml:space="preserve"> 1.1.4 </t>
  </si>
  <si>
    <t xml:space="preserve"> 1.1.5 </t>
  </si>
  <si>
    <t xml:space="preserve"> 1.2 </t>
  </si>
  <si>
    <t>Tubo esgoto</t>
  </si>
  <si>
    <t xml:space="preserve"> 1.2.1 </t>
  </si>
  <si>
    <t xml:space="preserve"> 1.2.2 </t>
  </si>
  <si>
    <t xml:space="preserve"> 1.2.3 </t>
  </si>
  <si>
    <t xml:space="preserve"> 1.2.4 </t>
  </si>
  <si>
    <t xml:space="preserve"> 1.3 </t>
  </si>
  <si>
    <t>Conexões água fria</t>
  </si>
  <si>
    <t xml:space="preserve"> 1.3.1 </t>
  </si>
  <si>
    <t>PLUG PVC ROSCAVEL 3/4"</t>
  </si>
  <si>
    <t>UN</t>
  </si>
  <si>
    <t xml:space="preserve"> 1.3.2 </t>
  </si>
  <si>
    <t>PLUG PVC ROSCAVEL 1/2"</t>
  </si>
  <si>
    <t xml:space="preserve"> 1.4 </t>
  </si>
  <si>
    <t>Conexões esgoto</t>
  </si>
  <si>
    <t xml:space="preserve"> 1.4.1 </t>
  </si>
  <si>
    <t xml:space="preserve"> 2 </t>
  </si>
  <si>
    <t>Brocas, parafusos e ferragens</t>
  </si>
  <si>
    <t xml:space="preserve"> 2.1 </t>
  </si>
  <si>
    <t>un</t>
  </si>
  <si>
    <t>Parafuso auto-atarraxante em aço inox - 4,2 x 32mm</t>
  </si>
  <si>
    <t>BARRA ROSCADA DE AÇO (DIÂMETRO DA SEÇÃO: 1/4"[6MM])</t>
  </si>
  <si>
    <t>BARRA ROSCADA DE AÇO (DIÂMETRO DA SEÇÃO: 3/8"[10MM])</t>
  </si>
  <si>
    <t>Broca SDS plus IRWIN 6 x 110mm</t>
  </si>
  <si>
    <t>Broca SDS plus 12x260mm</t>
  </si>
  <si>
    <t xml:space="preserve"> 3 </t>
  </si>
  <si>
    <t>Metais</t>
  </si>
  <si>
    <t xml:space="preserve"> 3.1 </t>
  </si>
  <si>
    <t>Torneira cromada de 1/2" para jardim/tanque, Standard Deca 1153.C39 ou similar</t>
  </si>
  <si>
    <t xml:space="preserve"> 4 </t>
  </si>
  <si>
    <t>Utilitários</t>
  </si>
  <si>
    <t xml:space="preserve"> 4.1 </t>
  </si>
  <si>
    <t>KG</t>
  </si>
  <si>
    <t>L</t>
  </si>
  <si>
    <t>BDI SERVIÇOS</t>
  </si>
  <si>
    <t>D.1</t>
  </si>
  <si>
    <t>D.2</t>
  </si>
  <si>
    <t>D.3</t>
  </si>
  <si>
    <t>D.4</t>
  </si>
  <si>
    <t>Valor Unit Proposta s/ BDI</t>
  </si>
  <si>
    <t>Valor Unit  Proposta c/ BDI</t>
  </si>
  <si>
    <t>Total s/ BDI</t>
  </si>
  <si>
    <t>TOTAL</t>
  </si>
  <si>
    <t>Total c/ BDI</t>
  </si>
  <si>
    <t>Valor Unit Referencia s/ BDI</t>
  </si>
  <si>
    <t>Valor Unit Referencia c/ BDI</t>
  </si>
  <si>
    <t>DESÁGIO s/ BDI</t>
  </si>
  <si>
    <t>DESÁGIO c/ BDI</t>
  </si>
  <si>
    <t>SEINFRA</t>
  </si>
  <si>
    <t>Itens elétricos sem kit</t>
  </si>
  <si>
    <t>VALOR MENSAL DOS MATERIAIS</t>
  </si>
  <si>
    <t>VALOR ANUAL DOS MATERIAIS</t>
  </si>
  <si>
    <t>VALOR MENSAL DO CONTRATO</t>
  </si>
  <si>
    <t>VALOR ANUAL DO CONTRATO</t>
  </si>
  <si>
    <t xml:space="preserve">Aprovação: </t>
  </si>
  <si>
    <t xml:space="preserve">Elaboração/Emissão : </t>
  </si>
  <si>
    <t xml:space="preserve"> </t>
  </si>
  <si>
    <t>Inspecionar o sistema de ventilação quanto ao correto fluxo de ar</t>
  </si>
  <si>
    <t>Verificar se as tubulações de sucção ou de recalque estão exercendo esforços indevidos em alguma das bombas</t>
  </si>
  <si>
    <t>Tinta acrílica</t>
  </si>
  <si>
    <t>Un</t>
  </si>
  <si>
    <t xml:space="preserve">Detector de tensao </t>
  </si>
  <si>
    <t>2.13</t>
  </si>
  <si>
    <t xml:space="preserve"> 4.2</t>
  </si>
  <si>
    <t xml:space="preserve"> 4.3</t>
  </si>
  <si>
    <t xml:space="preserve"> 4.4</t>
  </si>
  <si>
    <t xml:space="preserve"> 4.5</t>
  </si>
  <si>
    <t xml:space="preserve"> 4.6</t>
  </si>
  <si>
    <t xml:space="preserve"> 4.7</t>
  </si>
  <si>
    <t xml:space="preserve"> 4.8</t>
  </si>
  <si>
    <t xml:space="preserve"> 4.9</t>
  </si>
  <si>
    <t xml:space="preserve"> 4.10</t>
  </si>
  <si>
    <t xml:space="preserve"> 4.11</t>
  </si>
  <si>
    <t xml:space="preserve"> 4.12</t>
  </si>
  <si>
    <t xml:space="preserve"> 4.13</t>
  </si>
  <si>
    <t xml:space="preserve"> 4.14</t>
  </si>
  <si>
    <t xml:space="preserve"> 4.15</t>
  </si>
  <si>
    <t xml:space="preserve"> 4.16</t>
  </si>
  <si>
    <t xml:space="preserve"> 4.17</t>
  </si>
  <si>
    <t xml:space="preserve"> 4.18</t>
  </si>
  <si>
    <t xml:space="preserve"> 4.19</t>
  </si>
  <si>
    <t xml:space="preserve"> 4.20</t>
  </si>
  <si>
    <t xml:space="preserve"> 4.21</t>
  </si>
  <si>
    <t xml:space="preserve"> 4.22</t>
  </si>
  <si>
    <t xml:space="preserve"> 4.23</t>
  </si>
  <si>
    <t xml:space="preserve"> 4.24</t>
  </si>
  <si>
    <t xml:space="preserve"> 4.25</t>
  </si>
  <si>
    <t xml:space="preserve"> 4.26</t>
  </si>
  <si>
    <t xml:space="preserve"> 4.27</t>
  </si>
  <si>
    <t xml:space="preserve"> 4.28</t>
  </si>
  <si>
    <t xml:space="preserve"> 4.29</t>
  </si>
  <si>
    <t xml:space="preserve"> 4.30</t>
  </si>
  <si>
    <t xml:space="preserve"> 4.31</t>
  </si>
  <si>
    <t xml:space="preserve"> 4.32</t>
  </si>
  <si>
    <t xml:space="preserve"> 4.33</t>
  </si>
  <si>
    <t xml:space="preserve"> 4.34</t>
  </si>
  <si>
    <t xml:space="preserve"> 4.35</t>
  </si>
  <si>
    <t xml:space="preserve"> 4.36</t>
  </si>
  <si>
    <t xml:space="preserve"> 4.37</t>
  </si>
  <si>
    <t xml:space="preserve"> 4.38</t>
  </si>
  <si>
    <t>CLIMATIZAÇÃO E REFRIGERAÇÃO</t>
  </si>
  <si>
    <t>14.1</t>
  </si>
  <si>
    <t>Limpeza do filtro de poeira</t>
  </si>
  <si>
    <t>14.2</t>
  </si>
  <si>
    <t>Limpeza da mangueira de drenagem</t>
  </si>
  <si>
    <t>14.3</t>
  </si>
  <si>
    <t>Limpeza da bandeja de drenagem</t>
  </si>
  <si>
    <t>14.4</t>
  </si>
  <si>
    <t>Verificação do encaixe das aletas</t>
  </si>
  <si>
    <t>14.5</t>
  </si>
  <si>
    <t>Limpeza da serpentina</t>
  </si>
  <si>
    <t>14.6</t>
  </si>
  <si>
    <t>Ajuste dos contatos dos cabos elétricos no borne</t>
  </si>
  <si>
    <t>14.7</t>
  </si>
  <si>
    <t>Limpeza do sistema de drenagem (caso exista)</t>
  </si>
  <si>
    <t>14.8</t>
  </si>
  <si>
    <t>Revisão dos contatos dos cabos elétricos no compressor</t>
  </si>
  <si>
    <t>14.9</t>
  </si>
  <si>
    <t>Revisão do sensor de temperatura (caso exista)</t>
  </si>
  <si>
    <t>14.10</t>
  </si>
  <si>
    <t>Ajuste dos parafusos do gabinete</t>
  </si>
  <si>
    <t>14.11</t>
  </si>
  <si>
    <t>Verificação dos capacitores</t>
  </si>
  <si>
    <t>14.12</t>
  </si>
  <si>
    <t>Verificação dos calços</t>
  </si>
  <si>
    <t>14.13</t>
  </si>
  <si>
    <t>Ajuste da hélice e motor</t>
  </si>
  <si>
    <t>14.14</t>
  </si>
  <si>
    <t>Verificação sobre necessidade de substituição do fluido</t>
  </si>
  <si>
    <t>14.15</t>
  </si>
  <si>
    <t>Substituição das pilhas do controle remoto</t>
  </si>
  <si>
    <t>14.16</t>
  </si>
  <si>
    <t>Verificação do isolamento da tubulação existente entre as unidades</t>
  </si>
  <si>
    <t>14.17</t>
  </si>
  <si>
    <t>Verificação do travamento da tubulação</t>
  </si>
  <si>
    <t>2.14</t>
  </si>
  <si>
    <t>2.15</t>
  </si>
  <si>
    <t>2.16</t>
  </si>
  <si>
    <t>2.17</t>
  </si>
  <si>
    <t>2.18</t>
  </si>
  <si>
    <t>2.19</t>
  </si>
  <si>
    <t>2.20</t>
  </si>
  <si>
    <t>2.21</t>
  </si>
  <si>
    <t>2.22</t>
  </si>
  <si>
    <t>2.23</t>
  </si>
  <si>
    <t>2.24</t>
  </si>
  <si>
    <t>2.25</t>
  </si>
  <si>
    <t>3.6</t>
  </si>
  <si>
    <t>3.7</t>
  </si>
  <si>
    <t>3.8</t>
  </si>
  <si>
    <t>3.9</t>
  </si>
  <si>
    <t>3.10</t>
  </si>
  <si>
    <t>3.11</t>
  </si>
  <si>
    <t>3.12</t>
  </si>
  <si>
    <t>3.13</t>
  </si>
  <si>
    <t>3.14</t>
  </si>
  <si>
    <t>3.15</t>
  </si>
  <si>
    <t>3.16</t>
  </si>
  <si>
    <t>Serviços unitários sob demanda</t>
  </si>
  <si>
    <t>AUXILIAR DE SERRALHEIRO COM ENCARGOS COMPLEMENTARES</t>
  </si>
  <si>
    <t>SERRALHEIRO COM ENCARGOS COMPLEMENTARES</t>
  </si>
  <si>
    <t>VIDRACEIRO COM ENCARGOS COMPLEMENTARES</t>
  </si>
  <si>
    <t>PINTOR COM ENCARGOS COMPLEMENTARES</t>
  </si>
  <si>
    <t xml:space="preserve">ENCARREGADO </t>
  </si>
  <si>
    <t>ELETRICISTA</t>
  </si>
  <si>
    <t xml:space="preserve">PEDREIRO </t>
  </si>
  <si>
    <t>Petrolina/PE</t>
  </si>
  <si>
    <t>PEDREIRO</t>
  </si>
  <si>
    <t>ORSE</t>
  </si>
  <si>
    <t xml:space="preserve"> 3.3</t>
  </si>
  <si>
    <t xml:space="preserve"> 3.4</t>
  </si>
  <si>
    <t xml:space="preserve"> 3.5</t>
  </si>
  <si>
    <t xml:space="preserve"> 3.6</t>
  </si>
  <si>
    <t xml:space="preserve"> 3.7</t>
  </si>
  <si>
    <t xml:space="preserve"> 3.8</t>
  </si>
  <si>
    <t xml:space="preserve"> 3.9</t>
  </si>
  <si>
    <t xml:space="preserve"> 3.10</t>
  </si>
  <si>
    <t xml:space="preserve"> 3.11</t>
  </si>
  <si>
    <t xml:space="preserve"> 3.12</t>
  </si>
  <si>
    <t xml:space="preserve"> 3.13</t>
  </si>
  <si>
    <t>ITEM</t>
  </si>
  <si>
    <t>CATSER</t>
  </si>
  <si>
    <t>DESCRIÇÃO RESUMIDA</t>
  </si>
  <si>
    <t>UNIDADE</t>
  </si>
  <si>
    <t>QTDE</t>
  </si>
  <si>
    <t>PREÇO</t>
  </si>
  <si>
    <t>Serviço continuado com dedicação de mão de obra exclusiva e fornecimento eventual de materiais e serviços para manutenção predial</t>
  </si>
  <si>
    <t>7102-05</t>
  </si>
  <si>
    <t>7156-15</t>
  </si>
  <si>
    <t>7152-10</t>
  </si>
  <si>
    <t>5143-10</t>
  </si>
  <si>
    <t>AJUDANTE DE MANUTENÇÃO</t>
  </si>
  <si>
    <t>AJUDANTE DE MANUTENCAO</t>
  </si>
  <si>
    <t>Ajudante de Manutenção</t>
  </si>
  <si>
    <t>Fornecer postos necessários à execução dos serviços essenciais ao funcionamento dos prédios</t>
  </si>
  <si>
    <t>Conferência das folhas de ponto e fiscalização técnica periódica</t>
  </si>
  <si>
    <t>Início do contrato</t>
  </si>
  <si>
    <t>Advertência e/ou glosa da fatura mensal</t>
  </si>
  <si>
    <t>Deixar de fornecer cobertura para posto de trabalho (glosa na fatura correspondente)</t>
  </si>
  <si>
    <t>Deixar de prestar esclarecimentos solicitados pela Contratante no prazo de 2 (duas) horas referente ao encarregado</t>
  </si>
  <si>
    <t>Deixar de responder ao fiscal dentro do prazo máximo de 15 (quinze) minutos, por qualquer meio (referente ao encarregado)</t>
  </si>
  <si>
    <t>Não atender ao fiscal quanto à solicitação de remoção de material estocado dentro do(s) prédio(s)</t>
  </si>
  <si>
    <t>Estocar material em área do(s) prédios(s) que não seja(m) a autorizada pelo fiscal</t>
  </si>
  <si>
    <t>Deixar de prestar esclarecimentos solicitados comprovando o descarte correto de entulho</t>
  </si>
  <si>
    <t>Deixar de prestar esclarecimentos solicitados no prazo de 2 (duas) horas</t>
  </si>
  <si>
    <t>controlar  a  pressão  e  vazão  de  água  nas  torneira  e  louças,  e  verificação com  ajustes  dos funcionamentos das torneiras</t>
  </si>
  <si>
    <t>inspeção (e desobstrução quando necessário)  as redes (tubulação, válvulas, registros e todas as conexões) hidráulica/esgoto/águas pluviais</t>
  </si>
  <si>
    <t>inspeção (e desobstrução quando necessário) para verificar obstrução e vazamentos nas pias, vasos, drenos, torneiras, duchas higiênicas</t>
  </si>
  <si>
    <t>limpeza  das  caixas  de  gordura  e  proceder  à  remoção  do  material  ali  existente  (proceder ao recolhimento de pó de café nas caixas de decantação)</t>
  </si>
  <si>
    <t>inspeção do funcionamento das chaves boias de regulagem de água superiores e inferiores</t>
  </si>
  <si>
    <t>verificar  o  estado  de  conservação  dos  hidrantes  de  passeio  quanto  ao  acesso: abertura da tampa, ferrugem, funcionamento do registro etc</t>
  </si>
  <si>
    <t>verificar  o  sistema  de  escoamento  das  coberturas  e  telhados,  com  revisão  e  limpeza  dos telhados, dos sistemas de escoamento, das lajes e calhas</t>
  </si>
  <si>
    <t>MEDIDAS PREVENTIVAS   (comunicar quando houver a necessidade de reparo, substiuição ou conserto de forma imediata)</t>
  </si>
  <si>
    <t>inspecionar  os puxadores, parafusos, trancas, trincos e dobradiças de portas e janelas (incluindo toda sua estrutura) com esquadrias/estrutura de ferro ou material similar</t>
  </si>
  <si>
    <t>verificar o estado das impermeabilizações e proteção mecânica das coberturas e estacionamentos</t>
  </si>
  <si>
    <t>inspeção portões, alambrados, grades, suportes de condensadoras, e demais elementos metálicos</t>
  </si>
  <si>
    <t>verificar e ajustar as portas e esquadrias de madeira das edificações, inclusos seus batentes, alavancas de fechamento, guarnições de borracha e baguetes</t>
  </si>
  <si>
    <t>Inspecionar lâmpadas, refletores, luz de emergência etc, bem como interruptores, substituído as queimadas</t>
  </si>
  <si>
    <t>Verificar funcionamento dos disjuntores</t>
  </si>
  <si>
    <t>Verificar a corrente consumida pelo motor em funcionamento, registrar e analisa</t>
  </si>
  <si>
    <t>Testes de falta de rede, transferência manual/automática de carga do inversor para rede e vice-versa</t>
  </si>
  <si>
    <t>Extração do Log de eventos  para registro histórico e análise</t>
  </si>
  <si>
    <t>Verificar funcionamento das portas comunicação e monitoramento</t>
  </si>
  <si>
    <t>Elaborar e emitir relatório contendo os resultados de verificações e testes realizados na manutenção preventiva</t>
  </si>
  <si>
    <t>Elaborar e emitir relatório de problemas encontrados e medidas necessárias para adequação</t>
  </si>
  <si>
    <t>Verificar a data de vencimento de nova recarga de cilindros de extintores. E quando necessário, recolher os extintores que irão para recarga</t>
  </si>
  <si>
    <t>PLANO DE MANUTENÇÃO OPERAÇÃO E CONTROLE – FREQUÊNCIA DAS ATIVIDADES</t>
  </si>
  <si>
    <t>Ocorrências 1 - Mão de Obra</t>
  </si>
  <si>
    <t>ENCARREGADO/SUPERVISOR</t>
  </si>
  <si>
    <t>01/01/2025 a 31/12/2025</t>
  </si>
  <si>
    <t>SIEMACO/PE X SEAC/PE</t>
  </si>
  <si>
    <t>Fita antiderrapante safety-walk "3m" - l=5cm ou similar</t>
  </si>
  <si>
    <t>Redutor químico tipo 2002 acabamento (Thinner)</t>
  </si>
  <si>
    <t>Fita adesiva dupla face - rolo com 20m, modelo 3M ou similar</t>
  </si>
  <si>
    <t>I1514</t>
  </si>
  <si>
    <t>MASSA DE VEDAÇÃO</t>
  </si>
  <si>
    <t>Capa impermeável</t>
  </si>
  <si>
    <t>Creme de proteção solar FPS 30 (4L)</t>
  </si>
  <si>
    <t>Pedreiro</t>
  </si>
  <si>
    <t>Colher de Pedreiro nº 9</t>
  </si>
  <si>
    <t>Desempenadeira de madeira</t>
  </si>
  <si>
    <t>Mangueira de Nível - 20m</t>
  </si>
  <si>
    <t>Bucha de Espuma</t>
  </si>
  <si>
    <t>Trincha</t>
  </si>
  <si>
    <t>Tralhadeira aço chato 10"</t>
  </si>
  <si>
    <t>Martelo de pedreiro - 1 corte - cabo 20 cm - 1/2 kg</t>
  </si>
  <si>
    <t>3.17</t>
  </si>
  <si>
    <t>3.18</t>
  </si>
  <si>
    <t>3.19</t>
  </si>
  <si>
    <t>3.20</t>
  </si>
  <si>
    <t>3.21</t>
  </si>
  <si>
    <t>3.22</t>
  </si>
  <si>
    <t>SINAPI Pedreiro</t>
  </si>
  <si>
    <t>SINAPI Ajudante</t>
  </si>
  <si>
    <t>Cesta Básica (Cláusula 14ª CCT 2025 - SIEMACO/PE X SEAC/PE)</t>
  </si>
  <si>
    <t xml:space="preserve"> 2.9</t>
  </si>
  <si>
    <t xml:space="preserve"> 2.10</t>
  </si>
  <si>
    <t xml:space="preserve"> 2.11</t>
  </si>
  <si>
    <t xml:space="preserve"> 2.12</t>
  </si>
  <si>
    <t xml:space="preserve"> 2.13</t>
  </si>
  <si>
    <t xml:space="preserve"> 2.14</t>
  </si>
  <si>
    <t>Locação de caia coletora de entulho capacidade 5 m³</t>
  </si>
  <si>
    <t>Tinta Textura acrilica</t>
  </si>
  <si>
    <t>G0843</t>
  </si>
  <si>
    <t>14153/SINAPI</t>
  </si>
  <si>
    <t>Fita metalica perfurada, l = *18* mm, rolo de 30 m, carga recomendada = *30* kgf</t>
  </si>
  <si>
    <t>Coberturas Sociais (Cláusula 16ª CCT 2025 - SIEMACO/PE X SEAC/PE)</t>
  </si>
  <si>
    <t>LUMINARIA LED REFLETOR RETANGULAR BIVOLT, LUZ BRANCA, 30 W</t>
  </si>
  <si>
    <t>LAMPADA LED TUBULAR BIVOLT 18/20 W, BASE G13</t>
  </si>
  <si>
    <t>LAMPADA LED TUBULAR BIVOLT 9/10 W, BASE G13</t>
  </si>
  <si>
    <t>ELETRODUTO/CONDULETE DE PVC RIGIDO, LISO, COR CINZA, DE 3/4", PARA INSTALACOES APARENTES (NBR 5410)</t>
  </si>
  <si>
    <t>ELETRODUTO/CONDULETE DE PVC RIGIDO, LISO, COR CINZA, DE 1", PARA INSTALACOES APARENTES (NBR 5410)</t>
  </si>
  <si>
    <t>CAIXA DE PASSAGEM / DERIVACAO / LUZ, OCTOGONAL 4 X4, EM ACO ESMALTADA, COM FUNDO MOVEL SIMPLES (FMS)</t>
  </si>
  <si>
    <t>ESPELHO / PLACA DE 2 POSTOS 4" X 4", PARA INSTALACAO DE TOMADAS E INTERRUPTORES</t>
  </si>
  <si>
    <t>TOMADA 2P+T 10A, 250V (APENAS MODULO)</t>
  </si>
  <si>
    <t>ESPELHO / PLACA DE 1 POSTO 4" X 2", PARA INSTALACAO DE TOMADAS E INTERRUPTORES</t>
  </si>
  <si>
    <t>SUPORTE DE FIXACAO PARA ESPELHO / PLACA 4" X 2", PARA 3 MODULOS, PARA INSTALACAO DE TOMADAS E INTERRUPTORES (SOMENTE SUPORTE)</t>
  </si>
  <si>
    <t>Painel de embutir de 36w 40x40 luz branca</t>
  </si>
  <si>
    <t>und</t>
  </si>
  <si>
    <t>Painel de embutir led 25w 30x30 luz branca</t>
  </si>
  <si>
    <t>Painel de embutir led 18w luz branca</t>
  </si>
  <si>
    <t>Painel de sobrepor led 36w luz branca</t>
  </si>
  <si>
    <t>Refletor led de 150w luz branca</t>
  </si>
  <si>
    <t>Cabo flexível de 2.5mm preto</t>
  </si>
  <si>
    <t>Cabo flexível de 2.5mm azul</t>
  </si>
  <si>
    <t>Cabo flexível de 2.5mm verde</t>
  </si>
  <si>
    <t>Cabo flexível 1.5mm vermelho</t>
  </si>
  <si>
    <t>Cabo flexível 1.5mm azul</t>
  </si>
  <si>
    <t>Cabo flexível 1.5mm preto</t>
  </si>
  <si>
    <t>Cabo pp 3x4.0mm</t>
  </si>
  <si>
    <t>Cabo pp 4x4.0mm</t>
  </si>
  <si>
    <t>Cabo pp de 3 vias de 2.5mm</t>
  </si>
  <si>
    <t>Cabo pp de três vias de 1.5mm</t>
  </si>
  <si>
    <t>Fita isolante 20 metros</t>
  </si>
  <si>
    <t>Fita alta fusão 10 metros</t>
  </si>
  <si>
    <t>Disjuntor trifásico 40a</t>
  </si>
  <si>
    <t>Disjuntor trifásico el30a</t>
  </si>
  <si>
    <t>Tomada dupla de 20a</t>
  </si>
  <si>
    <t>Tomada dupla de 10a</t>
  </si>
  <si>
    <t>Interruptor de embutir de 1 estágio</t>
  </si>
  <si>
    <t>Interruptor de embutir de 2 estágios</t>
  </si>
  <si>
    <t>Interruptor de embutir de 3 estágios</t>
  </si>
  <si>
    <t>Plug femea 10A</t>
  </si>
  <si>
    <t>Plug 3 pinos para extensão 20a</t>
  </si>
  <si>
    <t>Timer temporizador digital de tomada</t>
  </si>
  <si>
    <t>Terminal tipo pino pra cabo de 1.5mm</t>
  </si>
  <si>
    <t>Terminal tipo pino pra cabo de 2.5mm</t>
  </si>
  <si>
    <t>Eletroduto corrugado de PEAD 1 1/2</t>
  </si>
  <si>
    <t>COTAÇÃO</t>
  </si>
  <si>
    <t>Código/CATMAT</t>
  </si>
  <si>
    <t>Espaguete térmico retrátil 2.5mm</t>
  </si>
  <si>
    <t>Espaguete térmico retrátil 1.5mm</t>
  </si>
  <si>
    <t>Equipamentos</t>
  </si>
  <si>
    <t>Alicate prensa hidráulica de 10 a 300mm</t>
  </si>
  <si>
    <t>Termômetro laser digital com infravermelho</t>
  </si>
  <si>
    <t>Parafusadeira a bateria com impacto de 20v com duas baterias</t>
  </si>
  <si>
    <t>Serra copo aço rápido 32mm com suporte</t>
  </si>
  <si>
    <t>Serra copo aço rápido 3/4 com suporte</t>
  </si>
  <si>
    <t>Bomba centrífuga de 1cv 220v</t>
  </si>
  <si>
    <t>LUBRIFICANTE SPRAY GAR-LUB OU SIMILAR</t>
  </si>
  <si>
    <t>Parafuso  8</t>
  </si>
  <si>
    <t>Parafuso  6</t>
  </si>
  <si>
    <t xml:space="preserve">Bucha para parafuso 8 </t>
  </si>
  <si>
    <t>Bucha para parafuso 6</t>
  </si>
  <si>
    <t>Eletrodo serralheiro de 2.5mm</t>
  </si>
  <si>
    <t>kg</t>
  </si>
  <si>
    <t>Caixa de montagem 40x30x20 painel elétrico</t>
  </si>
  <si>
    <t>Fechadura para porta madeira interna comum</t>
  </si>
  <si>
    <t>Valvula para mictorio</t>
  </si>
  <si>
    <t>Parafuso sanitário</t>
  </si>
  <si>
    <t>Torneira automática para mictório</t>
  </si>
  <si>
    <t>Mictório de porcelana</t>
  </si>
  <si>
    <t>Sifão corrugado médio</t>
  </si>
  <si>
    <t>Anel de vedação com parafuso e bucha para bacia sanitária</t>
  </si>
  <si>
    <t xml:space="preserve"> 1.3.3</t>
  </si>
  <si>
    <t xml:space="preserve"> 1.3.4</t>
  </si>
  <si>
    <t xml:space="preserve"> 1.3.5</t>
  </si>
  <si>
    <t xml:space="preserve"> 1.3.6</t>
  </si>
  <si>
    <t xml:space="preserve"> 1.3.7</t>
  </si>
  <si>
    <t xml:space="preserve"> 1.3.8</t>
  </si>
  <si>
    <t xml:space="preserve"> 1.3.9</t>
  </si>
  <si>
    <t xml:space="preserve"> 1.3.10</t>
  </si>
  <si>
    <t xml:space="preserve"> 1.3.11</t>
  </si>
  <si>
    <t xml:space="preserve"> 1.3.12</t>
  </si>
  <si>
    <t xml:space="preserve"> 1.3.13</t>
  </si>
  <si>
    <t xml:space="preserve"> 1.3.14</t>
  </si>
  <si>
    <t xml:space="preserve"> 1.3.15</t>
  </si>
  <si>
    <t xml:space="preserve"> 1.3.16</t>
  </si>
  <si>
    <t xml:space="preserve"> 1.3.17</t>
  </si>
  <si>
    <t xml:space="preserve"> 1.3.18</t>
  </si>
  <si>
    <t xml:space="preserve"> 1.3.19</t>
  </si>
  <si>
    <t xml:space="preserve"> 1.3.20</t>
  </si>
  <si>
    <t xml:space="preserve"> 1.3.21</t>
  </si>
  <si>
    <t xml:space="preserve"> 1.3.22</t>
  </si>
  <si>
    <t xml:space="preserve"> 1.3.23</t>
  </si>
  <si>
    <t xml:space="preserve"> 1.3.24</t>
  </si>
  <si>
    <t xml:space="preserve"> 1.3.25</t>
  </si>
  <si>
    <t xml:space="preserve"> 1.3.26</t>
  </si>
  <si>
    <t xml:space="preserve"> 1.3.27</t>
  </si>
  <si>
    <t xml:space="preserve"> 1.3.28</t>
  </si>
  <si>
    <t xml:space="preserve"> 1.3.29</t>
  </si>
  <si>
    <t xml:space="preserve"> 1.3.30</t>
  </si>
  <si>
    <t xml:space="preserve"> 1.3.31</t>
  </si>
  <si>
    <t xml:space="preserve"> 1.3.32</t>
  </si>
  <si>
    <t xml:space="preserve"> 1.4.2</t>
  </si>
  <si>
    <t xml:space="preserve"> 1.4.3</t>
  </si>
  <si>
    <t xml:space="preserve"> 1.4.4</t>
  </si>
  <si>
    <t xml:space="preserve"> 1.4.5</t>
  </si>
  <si>
    <t xml:space="preserve"> 1.4.6</t>
  </si>
  <si>
    <t xml:space="preserve"> 1.4.7</t>
  </si>
  <si>
    <t xml:space="preserve"> 1.4.8</t>
  </si>
  <si>
    <t xml:space="preserve"> 2.2</t>
  </si>
  <si>
    <t xml:space="preserve"> 2.3</t>
  </si>
  <si>
    <t xml:space="preserve"> 2.4</t>
  </si>
  <si>
    <t xml:space="preserve"> 2.5</t>
  </si>
  <si>
    <t xml:space="preserve"> 2.6</t>
  </si>
  <si>
    <t xml:space="preserve"> 2.7</t>
  </si>
  <si>
    <t xml:space="preserve"> 2.8</t>
  </si>
  <si>
    <t xml:space="preserve"> 2.15</t>
  </si>
  <si>
    <t xml:space="preserve"> 2.16</t>
  </si>
  <si>
    <t xml:space="preserve"> 2.17</t>
  </si>
  <si>
    <t xml:space="preserve"> 2.18</t>
  </si>
  <si>
    <t xml:space="preserve"> 2.19</t>
  </si>
  <si>
    <t xml:space="preserve"> 3.2</t>
  </si>
  <si>
    <t xml:space="preserve"> 3.14</t>
  </si>
  <si>
    <t xml:space="preserve"> 3.15</t>
  </si>
  <si>
    <t xml:space="preserve"> 3.16</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</si>
  <si>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</si>
  <si>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</si>
  <si>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</si>
  <si>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</si>
  <si>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</si>
  <si>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</si>
  <si>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</si>
  <si>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</si>
  <si>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</si>
  <si>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</si>
  <si>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</si>
  <si>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</si>
  <si>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</si>
  <si>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</si>
  <si>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</si>
  <si>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</si>
  <si>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</si>
  <si>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</si>
  <si>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</si>
  <si>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</si>
  <si>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</si>
  <si>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</si>
  <si>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</si>
  <si>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</si>
  <si>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</si>
  <si>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</si>
  <si>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</si>
  <si>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</si>
  <si>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</si>
  <si>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Acórdão TCU 2622/2013</t>
  </si>
  <si>
    <t>BDI FORNECIMENTO REFERENCIAL</t>
  </si>
  <si>
    <t>BDI FORNECIMENTO PROPOSTA</t>
  </si>
  <si>
    <t>BDI SERVIÇOS REFERENCIAL</t>
  </si>
  <si>
    <t>BDI SERVIÇOS PROPOSTA</t>
  </si>
  <si>
    <t>Vale alimentação (Cláusula 12ª CCT 2025 - SIEMACO/PE X SEAC/PE)</t>
  </si>
  <si>
    <r>
      <t>Incidência dos encargos sobre 13</t>
    </r>
    <r>
      <rPr>
        <vertAlign val="superscript"/>
        <sz val="10"/>
        <rFont val="Calibri"/>
        <family val="2"/>
      </rPr>
      <t>o</t>
    </r>
    <r>
      <rPr>
        <sz val="10"/>
        <rFont val="Calibri"/>
        <family val="2"/>
      </rPr>
      <t>- férias (submódulo 2.2 sobre 2.1)</t>
    </r>
  </si>
  <si>
    <t>CLT / CCT</t>
  </si>
  <si>
    <t>Vale transporte (Cláusula 15ª CCT 2025 - SIEMACO/PE X SEAC/PE)</t>
  </si>
  <si>
    <t>BDI FORNECIMENTO</t>
  </si>
  <si>
    <t>CPRB</t>
  </si>
  <si>
    <t>Lei 12546/2011</t>
  </si>
  <si>
    <t xml:space="preserve"> 3.17</t>
  </si>
  <si>
    <t>INSS (com desoneração) - Lei 12546/2011</t>
  </si>
  <si>
    <r>
      <rPr>
        <b/>
        <sz val="10"/>
        <color rgb="FF00B0F0"/>
        <rFont val="Arial"/>
        <family val="2"/>
      </rPr>
      <t xml:space="preserve">SINAPI/PE - 08/2025 </t>
    </r>
    <r>
      <rPr>
        <b/>
        <sz val="10"/>
        <rFont val="Arial"/>
        <family val="1"/>
      </rPr>
      <t xml:space="preserve">
ORSE - 07/2025 - SEINFRA/CE - 10/2023 - Pesquisa de Mercado - 08/2025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</si>
</sst>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R$&quot;\ #,##0.00;[Red]\-&quot;R$&quot;\ #,##0.00"/>
    <numFmt numFmtId="44" formatCode="_-&quot;R$&quot;\ * #,##0.00_-;\-&quot;R$&quot;\ * #,##0.00_-;_-&quot;R$&quot;\ * &quot;-&quot;??_-;_-@_-"/>
    <numFmt numFmtId="43" formatCode="_-* #,##0.00_-;\-* #,##0.00_-;_-* &quot;-&quot;??_-;_-@_-"/>
    <numFmt numFmtId="164" formatCode="&quot;R$&quot;#,##0.00;[Red]\-&quot;R$&quot;#,##0.00"/>
    <numFmt numFmtId="165" formatCode="_(&quot;R$ &quot;* #,##0.00_);_(&quot;R$ &quot;* \(#,##0.00\);_(&quot;R$ &quot;* &quot;-&quot;??_);_(@_)"/>
    <numFmt numFmtId="166" formatCode="0.0"/>
    <numFmt numFmtId="167" formatCode="#,##0.00_ ;\-#,##0.00\ "/>
    <numFmt numFmtId="168" formatCode="&quot;R$&quot;\ #,##0.00"/>
    <numFmt numFmtId="169" formatCode="0.0000"/>
  </numFmts>
  <fonts count="45" x14ac:knownFonts="1">
    <font>
      <sz val="10"/>
      <color rgb="FF000000"/>
      <name val="Times New Roman"/>
      <scheme val="minor"/>
    </font>
    <font>
      <sz val="11"/>
      <color theme="1"/>
      <name val="Times New Roman"/>
      <family val="2"/>
      <scheme val="minor"/>
    </font>
    <font>
      <sz val="11"/>
      <color theme="1"/>
      <name val="Times New Roman"/>
      <family val="2"/>
      <scheme val="minor"/>
    </font>
    <font>
      <sz val="10"/>
      <name val="Calibri"/>
      <family val="2"/>
    </font>
    <font>
      <b/>
      <sz val="10"/>
      <name val="Calibri"/>
      <family val="2"/>
    </font>
    <font>
      <b/>
      <sz val="10"/>
      <color theme="0"/>
      <name val="Calibri"/>
      <family val="2"/>
    </font>
    <font>
      <sz val="10"/>
      <color rgb="FF000000"/>
      <name val="Times New Roman"/>
      <family val="1"/>
      <scheme val="minor"/>
    </font>
    <font>
      <sz val="10"/>
      <name val="Arial"/>
      <family val="2"/>
    </font>
    <font>
      <sz val="11"/>
      <color indexed="8"/>
      <name val="Calibri"/>
      <family val="2"/>
    </font>
    <font>
      <sz val="11"/>
      <color rgb="FF000000"/>
      <name val="Calibri"/>
      <family val="2"/>
    </font>
    <font>
      <sz val="10"/>
      <color theme="1"/>
      <name val="Times New Roman"/>
      <family val="2"/>
    </font>
    <font>
      <sz val="10"/>
      <color rgb="FF000000"/>
      <name val="Calibri"/>
      <family val="2"/>
    </font>
    <font>
      <sz val="10"/>
      <color theme="1"/>
      <name val="Calibri"/>
      <family val="2"/>
    </font>
    <font>
      <sz val="16"/>
      <color rgb="FF000000"/>
      <name val="Calibri"/>
      <family val="2"/>
    </font>
    <font>
      <sz val="16"/>
      <name val="Calibri"/>
      <family val="2"/>
    </font>
    <font>
      <b/>
      <sz val="11"/>
      <name val="Calibri"/>
      <family val="2"/>
    </font>
    <font>
      <sz val="10"/>
      <name val="Times New Roman"/>
      <family val="1"/>
      <scheme val="minor"/>
    </font>
    <font>
      <sz val="11"/>
      <name val="Calibri"/>
      <family val="2"/>
    </font>
    <font>
      <sz val="10"/>
      <color rgb="FF000000"/>
      <name val="Times New Roman"/>
      <family val="1"/>
      <scheme val="minor"/>
    </font>
    <font>
      <b/>
      <sz val="11"/>
      <name val="Arial"/>
      <family val="2"/>
    </font>
    <font>
      <b/>
      <sz val="12"/>
      <name val="Arial"/>
      <family val="2"/>
    </font>
    <font>
      <vertAlign val="superscript"/>
      <sz val="10"/>
      <name val="Calibri"/>
      <family val="2"/>
    </font>
    <font>
      <sz val="12"/>
      <color rgb="FF000000"/>
      <name val="Calibri"/>
      <family val="2"/>
    </font>
    <font>
      <sz val="11"/>
      <name val="Arial"/>
      <family val="1"/>
    </font>
    <font>
      <b/>
      <sz val="11"/>
      <name val="Arial"/>
      <family val="1"/>
    </font>
    <font>
      <b/>
      <sz val="10"/>
      <name val="Arial"/>
      <family val="1"/>
    </font>
    <font>
      <sz val="12"/>
      <name val="Calibri"/>
      <family val="2"/>
    </font>
    <font>
      <sz val="10"/>
      <color rgb="FF000000"/>
      <name val="Times New Roman"/>
      <family val="2"/>
      <scheme val="minor"/>
    </font>
    <font>
      <sz val="10"/>
      <name val="Times New Roman"/>
      <family val="2"/>
      <scheme val="minor"/>
    </font>
    <font>
      <b/>
      <sz val="12"/>
      <color theme="0"/>
      <name val="Calibri"/>
      <family val="2"/>
    </font>
    <font>
      <b/>
      <sz val="12"/>
      <name val="Calibri"/>
      <family val="2"/>
    </font>
    <font>
      <b/>
      <sz val="12"/>
      <color rgb="FF000000"/>
      <name val="Calibri"/>
      <family val="2"/>
    </font>
    <font>
      <b/>
      <sz val="10"/>
      <name val="Arial"/>
      <family val="2"/>
    </font>
    <font>
      <b/>
      <sz val="10"/>
      <color rgb="FF00B0F0"/>
      <name val="Arial"/>
      <family val="2"/>
    </font>
    <font>
      <b/>
      <sz val="11"/>
      <color theme="1"/>
      <name val="Arial"/>
      <family val="1"/>
    </font>
    <font>
      <b/>
      <sz val="10"/>
      <color theme="1"/>
      <name val="Arial"/>
      <family val="1"/>
    </font>
    <font>
      <sz val="11"/>
      <color theme="1"/>
      <name val="Arial"/>
      <family val="1"/>
    </font>
    <font>
      <sz val="8"/>
      <name val="Times New Roman"/>
      <family val="1"/>
      <scheme val="minor"/>
    </font>
    <font>
      <b/>
      <sz val="10"/>
      <color theme="0"/>
      <name val="Arial Narrow"/>
      <family val="2"/>
    </font>
    <font>
      <sz val="10"/>
      <color rgb="FF000000"/>
      <name val="Arial Narrow"/>
      <family val="2"/>
    </font>
    <font>
      <sz val="10"/>
      <color rgb="FFFF0000"/>
      <name val="Arial Narrow"/>
      <family val="2"/>
    </font>
    <font>
      <sz val="8"/>
      <name val="Times New Roman"/>
      <scheme val="minor"/>
    </font>
    <font>
      <sz val="10"/>
      <name val="Arial"/>
      <family val="1"/>
    </font>
    <font>
      <b/>
      <sz val="8"/>
      <name val="Arial"/>
      <family val="1"/>
    </font>
    <font>
      <sz val="8"/>
      <name val="Arial"/>
      <family val="1"/>
    </font>
  </fonts>
  <fills count="1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2" tint="-0.14999847407452621"/>
        <bgColor indexed="64"/>
      </patternFill>
    </fill>
    <fill>
      <patternFill patternType="solid">
        <fgColor rgb="FFFFFFFF"/>
      </patternFill>
    </fill>
    <fill>
      <patternFill patternType="solid">
        <fgColor rgb="FFD8ECF6"/>
      </patternFill>
    </fill>
    <fill>
      <patternFill patternType="solid">
        <fgColor rgb="FFF7F3DF"/>
      </patternFill>
    </fill>
    <fill>
      <patternFill patternType="solid">
        <fgColor theme="6"/>
        <bgColor indexed="64"/>
      </patternFill>
    </fill>
    <fill>
      <patternFill patternType="solid">
        <fgColor theme="6" tint="0.79998168889431442"/>
        <bgColor indexed="64"/>
      </patternFill>
    </fill>
    <fill>
      <patternFill patternType="solid">
        <fgColor theme="9" tint="0.39997558519241921"/>
        <bgColor indexed="64"/>
      </patternFill>
    </fill>
    <fill>
      <patternFill patternType="solid">
        <fgColor theme="6" tint="0.59999389629810485"/>
        <bgColor rgb="FFA5A5A5"/>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7F3DF"/>
        <bgColor indexed="64"/>
      </patternFill>
    </fill>
    <fill>
      <patternFill patternType="solid">
        <fgColor rgb="FFD8ECF6"/>
        <bgColor indexed="64"/>
      </patternFill>
    </fill>
    <fill>
      <patternFill patternType="solid">
        <fgColor rgb="FF0070C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rgb="FFCCCCCC"/>
      </left>
      <right style="thin">
        <color rgb="FFCCCCCC"/>
      </right>
      <top style="thin">
        <color rgb="FFCCCCCC"/>
      </top>
      <bottom style="thin">
        <color rgb="FFCCCCCC"/>
      </bottom>
      <diagonal/>
    </border>
    <border>
      <left/>
      <right style="medium">
        <color indexed="64"/>
      </right>
      <top style="thin">
        <color indexed="64"/>
      </top>
      <bottom style="thin">
        <color indexed="64"/>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s>
  <cellStyleXfs count="14">
    <xf numFmtId="0" fontId="0" fillId="0" borderId="0"/>
    <xf numFmtId="43" fontId="6" fillId="0" borderId="0" applyFont="0" applyFill="0" applyBorder="0" applyAlignment="0" applyProtection="0"/>
    <xf numFmtId="44" fontId="6" fillId="0" borderId="0" applyFont="0" applyFill="0" applyBorder="0" applyAlignment="0" applyProtection="0"/>
    <xf numFmtId="0" fontId="2" fillId="0" borderId="0"/>
    <xf numFmtId="0" fontId="7" fillId="0" borderId="0"/>
    <xf numFmtId="165" fontId="8" fillId="0" borderId="0" applyFont="0" applyFill="0" applyBorder="0" applyAlignment="0" applyProtection="0"/>
    <xf numFmtId="0" fontId="7" fillId="0" borderId="0"/>
    <xf numFmtId="9" fontId="8" fillId="0" borderId="0" applyFont="0" applyFill="0" applyBorder="0" applyAlignment="0" applyProtection="0"/>
    <xf numFmtId="44" fontId="1" fillId="0" borderId="0" applyFont="0" applyFill="0" applyBorder="0" applyAlignment="0" applyProtection="0"/>
    <xf numFmtId="0" fontId="7" fillId="0" borderId="0"/>
    <xf numFmtId="0" fontId="10" fillId="0" borderId="0"/>
    <xf numFmtId="9" fontId="18" fillId="0" borderId="0" applyFont="0" applyFill="0" applyBorder="0" applyAlignment="0" applyProtection="0"/>
    <xf numFmtId="0" fontId="23" fillId="0" borderId="0"/>
    <xf numFmtId="0" fontId="27" fillId="0" borderId="0"/>
  </cellStyleXfs>
  <cellXfs count="270">
    <xf numFmtId="0" fontId="0" fillId="0" borderId="0" xfId="0" applyAlignment="1">
      <alignment horizontal="left" vertical="top"/>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8" fontId="3" fillId="2"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10" fontId="3" fillId="0" borderId="1" xfId="1" applyNumberFormat="1" applyFont="1" applyFill="1"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10" fontId="3" fillId="0" borderId="1" xfId="0" applyNumberFormat="1" applyFont="1" applyBorder="1" applyAlignment="1">
      <alignment horizontal="center" vertical="center" wrapText="1"/>
    </xf>
    <xf numFmtId="8" fontId="5" fillId="5" borderId="1" xfId="0" applyNumberFormat="1" applyFont="1" applyFill="1" applyBorder="1" applyAlignment="1">
      <alignment horizontal="center" vertical="center" wrapText="1"/>
    </xf>
    <xf numFmtId="8" fontId="4" fillId="4" borderId="1" xfId="0" applyNumberFormat="1" applyFont="1" applyFill="1" applyBorder="1" applyAlignment="1">
      <alignment horizontal="center" vertical="center" wrapText="1"/>
    </xf>
    <xf numFmtId="10" fontId="4" fillId="4" borderId="1" xfId="1" applyNumberFormat="1" applyFont="1" applyFill="1" applyBorder="1" applyAlignment="1" applyProtection="1">
      <alignment horizontal="center" vertical="center" wrapText="1"/>
      <protection locked="0"/>
    </xf>
    <xf numFmtId="10" fontId="3" fillId="2" borderId="1" xfId="1" applyNumberFormat="1" applyFont="1" applyFill="1" applyBorder="1" applyAlignment="1" applyProtection="1">
      <alignment horizontal="center" vertical="center" wrapText="1"/>
      <protection locked="0"/>
    </xf>
    <xf numFmtId="10" fontId="3" fillId="4" borderId="1" xfId="1" applyNumberFormat="1" applyFont="1" applyFill="1" applyBorder="1" applyAlignment="1" applyProtection="1">
      <alignment horizontal="center" vertical="center" wrapText="1"/>
      <protection locked="0"/>
    </xf>
    <xf numFmtId="8" fontId="0" fillId="0" borderId="0" xfId="0" applyNumberFormat="1" applyAlignment="1">
      <alignment horizontal="left" vertical="top"/>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1" xfId="0" applyBorder="1" applyAlignment="1">
      <alignment horizontal="left" vertical="top"/>
    </xf>
    <xf numFmtId="8"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2" borderId="1" xfId="0" applyFont="1" applyFill="1" applyBorder="1" applyAlignment="1">
      <alignment vertical="center" wrapText="1"/>
    </xf>
    <xf numFmtId="0" fontId="13" fillId="0" borderId="1" xfId="0" applyFont="1" applyBorder="1" applyAlignment="1">
      <alignment horizontal="left" vertical="top"/>
    </xf>
    <xf numFmtId="0" fontId="15" fillId="2" borderId="1" xfId="0" applyFont="1" applyFill="1" applyBorder="1" applyAlignment="1">
      <alignment horizontal="center" vertical="center" wrapText="1"/>
    </xf>
    <xf numFmtId="0" fontId="14" fillId="2" borderId="1" xfId="0" applyFont="1" applyFill="1" applyBorder="1" applyAlignment="1">
      <alignment horizontal="left" vertical="top"/>
    </xf>
    <xf numFmtId="0" fontId="16" fillId="2" borderId="1" xfId="0" applyFont="1" applyFill="1" applyBorder="1" applyAlignment="1">
      <alignment horizontal="left" vertical="top"/>
    </xf>
    <xf numFmtId="0" fontId="17" fillId="2" borderId="1" xfId="0" applyFont="1" applyFill="1" applyBorder="1" applyAlignment="1">
      <alignment horizontal="center" vertical="center"/>
    </xf>
    <xf numFmtId="0" fontId="9" fillId="0" borderId="1" xfId="0" applyFont="1" applyBorder="1" applyAlignment="1">
      <alignment horizontal="center" vertical="center"/>
    </xf>
    <xf numFmtId="9" fontId="0" fillId="0" borderId="0" xfId="11" applyFont="1" applyAlignment="1">
      <alignment horizontal="left" vertical="top"/>
    </xf>
    <xf numFmtId="164" fontId="0" fillId="0" borderId="0" xfId="0" applyNumberFormat="1" applyAlignment="1">
      <alignment horizontal="left" vertical="top"/>
    </xf>
    <xf numFmtId="0" fontId="3" fillId="0" borderId="2" xfId="0" applyFont="1" applyBorder="1" applyAlignment="1">
      <alignment horizontal="left" vertical="center" wrapText="1"/>
    </xf>
    <xf numFmtId="0" fontId="4" fillId="4" borderId="2" xfId="0" applyFont="1" applyFill="1" applyBorder="1" applyAlignment="1">
      <alignment horizontal="left" vertical="center" wrapText="1"/>
    </xf>
    <xf numFmtId="0" fontId="3" fillId="0" borderId="3" xfId="0" applyFont="1" applyBorder="1" applyAlignment="1">
      <alignment horizontal="left" vertical="center" wrapText="1"/>
    </xf>
    <xf numFmtId="14" fontId="3" fillId="2" borderId="1" xfId="0" applyNumberFormat="1" applyFont="1" applyFill="1" applyBorder="1" applyAlignment="1">
      <alignment horizontal="center" vertical="center" wrapText="1"/>
    </xf>
    <xf numFmtId="0" fontId="3" fillId="0" borderId="2" xfId="0" applyFont="1" applyBorder="1" applyAlignment="1" applyProtection="1">
      <alignment horizontal="left" vertical="center" wrapText="1"/>
      <protection locked="0"/>
    </xf>
    <xf numFmtId="0" fontId="3" fillId="2" borderId="2" xfId="0" applyFont="1" applyFill="1" applyBorder="1" applyAlignment="1">
      <alignment vertical="center"/>
    </xf>
    <xf numFmtId="0" fontId="4" fillId="4" borderId="1" xfId="0" applyFont="1" applyFill="1" applyBorder="1" applyAlignment="1">
      <alignment vertical="center" wrapText="1"/>
    </xf>
    <xf numFmtId="10" fontId="4" fillId="4" borderId="1" xfId="0" applyNumberFormat="1" applyFont="1" applyFill="1" applyBorder="1" applyAlignment="1">
      <alignment horizontal="center" vertical="center" wrapText="1"/>
    </xf>
    <xf numFmtId="0" fontId="3" fillId="0" borderId="2" xfId="0" applyFont="1" applyBorder="1" applyAlignment="1">
      <alignment vertical="center" wrapText="1"/>
    </xf>
    <xf numFmtId="0" fontId="3" fillId="2" borderId="1" xfId="0" applyFont="1" applyFill="1" applyBorder="1" applyAlignment="1">
      <alignment vertical="center"/>
    </xf>
    <xf numFmtId="0" fontId="4" fillId="4" borderId="2" xfId="0" applyFont="1" applyFill="1" applyBorder="1" applyAlignment="1">
      <alignment vertical="center" wrapText="1"/>
    </xf>
    <xf numFmtId="0" fontId="12" fillId="2" borderId="1" xfId="6" applyFont="1" applyFill="1" applyBorder="1" applyAlignment="1">
      <alignment horizontal="center" vertical="center" wrapText="1"/>
    </xf>
    <xf numFmtId="0" fontId="0" fillId="0" borderId="0" xfId="0" applyAlignment="1">
      <alignment horizontal="center" vertical="top"/>
    </xf>
    <xf numFmtId="2" fontId="3" fillId="0" borderId="1" xfId="0" applyNumberFormat="1" applyFont="1" applyBorder="1" applyAlignment="1">
      <alignment horizontal="center" vertical="center" wrapText="1"/>
    </xf>
    <xf numFmtId="0" fontId="3" fillId="0" borderId="3" xfId="0" applyFont="1" applyBorder="1" applyAlignment="1">
      <alignment wrapText="1"/>
    </xf>
    <xf numFmtId="10" fontId="3" fillId="0" borderId="1" xfId="11" applyNumberFormat="1" applyFont="1" applyBorder="1" applyAlignment="1">
      <alignment horizontal="center" vertical="center" wrapText="1"/>
    </xf>
    <xf numFmtId="0" fontId="3" fillId="0" borderId="4" xfId="0" applyFont="1" applyBorder="1" applyAlignment="1">
      <alignment vertical="center" wrapText="1"/>
    </xf>
    <xf numFmtId="8" fontId="0" fillId="0" borderId="0" xfId="0" applyNumberFormat="1" applyAlignment="1">
      <alignment horizontal="center" vertical="top"/>
    </xf>
    <xf numFmtId="0" fontId="4" fillId="4" borderId="2" xfId="0" applyFont="1" applyFill="1" applyBorder="1" applyAlignment="1">
      <alignment horizontal="center" vertical="center" wrapText="1"/>
    </xf>
    <xf numFmtId="168" fontId="4" fillId="4" borderId="1" xfId="0" applyNumberFormat="1" applyFont="1" applyFill="1" applyBorder="1" applyAlignment="1">
      <alignment horizontal="center" vertical="center" wrapText="1"/>
    </xf>
    <xf numFmtId="0" fontId="9" fillId="0" borderId="0" xfId="0" applyFont="1" applyAlignment="1">
      <alignment horizontal="left" vertical="top"/>
    </xf>
    <xf numFmtId="0" fontId="9" fillId="0" borderId="0" xfId="0" applyFont="1" applyAlignment="1">
      <alignment horizontal="left" vertical="center"/>
    </xf>
    <xf numFmtId="0" fontId="9" fillId="0" borderId="0" xfId="0" applyFont="1" applyAlignment="1">
      <alignment horizontal="center" vertical="top"/>
    </xf>
    <xf numFmtId="0" fontId="9" fillId="0" borderId="1" xfId="0" applyFont="1" applyBorder="1" applyAlignment="1">
      <alignment horizontal="centerContinuous" vertical="top"/>
    </xf>
    <xf numFmtId="0" fontId="9" fillId="0" borderId="1" xfId="0" applyFont="1" applyBorder="1" applyAlignment="1">
      <alignment horizontal="left" vertical="top"/>
    </xf>
    <xf numFmtId="0" fontId="9" fillId="0" borderId="1" xfId="0" applyFont="1" applyBorder="1" applyAlignment="1">
      <alignment horizontal="left" vertical="center"/>
    </xf>
    <xf numFmtId="0" fontId="9" fillId="0" borderId="1" xfId="0" applyFont="1" applyBorder="1" applyAlignment="1">
      <alignment horizontal="centerContinuous" vertical="center" wrapText="1"/>
    </xf>
    <xf numFmtId="0" fontId="9" fillId="0" borderId="1" xfId="0" applyFont="1" applyBorder="1" applyAlignment="1">
      <alignment horizontal="centerContinuous" vertical="center"/>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top"/>
    </xf>
    <xf numFmtId="0" fontId="9" fillId="0" borderId="1" xfId="0" applyFont="1" applyBorder="1" applyAlignment="1">
      <alignment horizontal="center" vertical="top" wrapText="1"/>
    </xf>
    <xf numFmtId="0" fontId="9" fillId="0" borderId="17" xfId="0" applyFont="1" applyBorder="1" applyAlignment="1">
      <alignment horizontal="left" vertical="top"/>
    </xf>
    <xf numFmtId="0" fontId="9" fillId="0" borderId="11" xfId="0" applyFont="1" applyBorder="1" applyAlignment="1">
      <alignment horizontal="left" vertical="top"/>
    </xf>
    <xf numFmtId="0" fontId="9" fillId="0" borderId="12" xfId="0" applyFont="1" applyBorder="1" applyAlignment="1">
      <alignment horizontal="left" vertical="top"/>
    </xf>
    <xf numFmtId="0" fontId="22" fillId="0" borderId="0" xfId="0" applyFont="1" applyAlignment="1">
      <alignment horizontal="center" vertical="center"/>
    </xf>
    <xf numFmtId="0" fontId="22" fillId="0" borderId="0" xfId="0" applyFont="1" applyAlignment="1">
      <alignment horizontal="center" vertical="center" wrapText="1"/>
    </xf>
    <xf numFmtId="9" fontId="22" fillId="0" borderId="0" xfId="0" applyNumberFormat="1" applyFont="1" applyAlignment="1">
      <alignment horizontal="center" vertical="center"/>
    </xf>
    <xf numFmtId="0" fontId="11" fillId="0" borderId="0" xfId="0" applyFont="1" applyAlignment="1">
      <alignment horizontal="center" vertical="center"/>
    </xf>
    <xf numFmtId="2" fontId="22" fillId="0" borderId="0" xfId="0" applyNumberFormat="1" applyFont="1" applyAlignment="1">
      <alignment horizontal="center" vertical="center"/>
    </xf>
    <xf numFmtId="169" fontId="22" fillId="0" borderId="0" xfId="0" applyNumberFormat="1" applyFont="1" applyAlignment="1">
      <alignment horizontal="center" vertical="center"/>
    </xf>
    <xf numFmtId="0" fontId="24" fillId="7" borderId="0" xfId="12" applyFont="1" applyFill="1" applyAlignment="1">
      <alignment horizontal="left" vertical="top" wrapText="1"/>
    </xf>
    <xf numFmtId="0" fontId="23" fillId="0" borderId="0" xfId="12"/>
    <xf numFmtId="0" fontId="25" fillId="7" borderId="0" xfId="12" applyFont="1" applyFill="1" applyAlignment="1">
      <alignment horizontal="left" vertical="top" wrapText="1"/>
    </xf>
    <xf numFmtId="0" fontId="24" fillId="7" borderId="18" xfId="12" applyFont="1" applyFill="1" applyBorder="1" applyAlignment="1">
      <alignment horizontal="right" vertical="top" wrapText="1"/>
    </xf>
    <xf numFmtId="0" fontId="24" fillId="7" borderId="0" xfId="12" applyFont="1" applyFill="1" applyAlignment="1">
      <alignment horizontal="center" vertical="center" wrapText="1"/>
    </xf>
    <xf numFmtId="10" fontId="25" fillId="7" borderId="0" xfId="12" applyNumberFormat="1" applyFont="1" applyFill="1" applyAlignment="1">
      <alignment horizontal="center" vertical="center"/>
    </xf>
    <xf numFmtId="0" fontId="25" fillId="7" borderId="18" xfId="12" applyFont="1" applyFill="1" applyBorder="1" applyAlignment="1">
      <alignment horizontal="right" vertical="top" wrapText="1"/>
    </xf>
    <xf numFmtId="0" fontId="25" fillId="10" borderId="18" xfId="12" applyFont="1" applyFill="1" applyBorder="1" applyAlignment="1">
      <alignment horizontal="right" vertical="top" wrapText="1"/>
    </xf>
    <xf numFmtId="4" fontId="24" fillId="10" borderId="18" xfId="12" applyNumberFormat="1" applyFont="1" applyFill="1" applyBorder="1" applyAlignment="1">
      <alignment horizontal="right" vertical="top" wrapText="1"/>
    </xf>
    <xf numFmtId="0" fontId="26" fillId="0" borderId="0" xfId="0" applyFont="1" applyAlignment="1">
      <alignment horizontal="center" vertical="center"/>
    </xf>
    <xf numFmtId="0" fontId="3" fillId="0" borderId="0" xfId="0" applyFont="1" applyAlignment="1">
      <alignment horizontal="center" vertical="center"/>
    </xf>
    <xf numFmtId="9" fontId="26" fillId="0" borderId="0" xfId="0" applyNumberFormat="1" applyFont="1" applyAlignment="1">
      <alignment horizontal="center" vertical="center"/>
    </xf>
    <xf numFmtId="0" fontId="6" fillId="0" borderId="0" xfId="13" applyFont="1" applyAlignment="1">
      <alignment horizontal="left" vertical="top"/>
    </xf>
    <xf numFmtId="0" fontId="19" fillId="13" borderId="8" xfId="13" applyFont="1" applyFill="1" applyBorder="1" applyAlignment="1">
      <alignment horizontal="center" vertical="center" wrapText="1"/>
    </xf>
    <xf numFmtId="0" fontId="19" fillId="13" borderId="1" xfId="13" applyFont="1" applyFill="1" applyBorder="1" applyAlignment="1">
      <alignment horizontal="center" vertical="center" wrapText="1"/>
    </xf>
    <xf numFmtId="0" fontId="15" fillId="6" borderId="8" xfId="13" applyFont="1" applyFill="1" applyBorder="1" applyAlignment="1">
      <alignment horizontal="center" vertical="center" wrapText="1"/>
    </xf>
    <xf numFmtId="0" fontId="17" fillId="0" borderId="8" xfId="13" applyFont="1" applyBorder="1" applyAlignment="1">
      <alignment horizontal="center" vertical="center" wrapText="1"/>
    </xf>
    <xf numFmtId="0" fontId="17" fillId="0" borderId="1" xfId="13" applyFont="1" applyBorder="1" applyAlignment="1">
      <alignment horizontal="justify" vertical="center" wrapText="1"/>
    </xf>
    <xf numFmtId="0" fontId="17" fillId="0" borderId="1" xfId="13" applyFont="1" applyBorder="1" applyAlignment="1">
      <alignment horizontal="center" vertical="center" wrapText="1"/>
    </xf>
    <xf numFmtId="2" fontId="17" fillId="0" borderId="1" xfId="13" applyNumberFormat="1" applyFont="1" applyBorder="1" applyAlignment="1">
      <alignment horizontal="center" vertical="center" shrinkToFit="1"/>
    </xf>
    <xf numFmtId="1" fontId="17" fillId="0" borderId="1" xfId="13" applyNumberFormat="1" applyFont="1" applyBorder="1" applyAlignment="1">
      <alignment horizontal="center" vertical="center" shrinkToFit="1"/>
    </xf>
    <xf numFmtId="166" fontId="17" fillId="0" borderId="1" xfId="13" applyNumberFormat="1" applyFont="1" applyBorder="1" applyAlignment="1">
      <alignment horizontal="center" vertical="center" shrinkToFit="1"/>
    </xf>
    <xf numFmtId="0" fontId="17" fillId="0" borderId="9" xfId="13" applyFont="1" applyBorder="1" applyAlignment="1">
      <alignment horizontal="center" vertical="center" wrapText="1"/>
    </xf>
    <xf numFmtId="0" fontId="6" fillId="0" borderId="1" xfId="13" applyFont="1" applyBorder="1" applyAlignment="1">
      <alignment horizontal="center" vertical="center"/>
    </xf>
    <xf numFmtId="0" fontId="30" fillId="3" borderId="6" xfId="3" applyFont="1" applyFill="1" applyBorder="1" applyAlignment="1">
      <alignment horizontal="center" vertical="center" wrapText="1"/>
    </xf>
    <xf numFmtId="0" fontId="30" fillId="3" borderId="1" xfId="3" applyFont="1" applyFill="1" applyBorder="1" applyAlignment="1">
      <alignment horizontal="center" vertical="center" wrapText="1"/>
    </xf>
    <xf numFmtId="0" fontId="30" fillId="3" borderId="3" xfId="3" applyFont="1" applyFill="1" applyBorder="1" applyAlignment="1">
      <alignment horizontal="center" vertical="center" wrapText="1"/>
    </xf>
    <xf numFmtId="0" fontId="26" fillId="0" borderId="1" xfId="4" applyFont="1" applyBorder="1" applyAlignment="1">
      <alignment horizontal="center" vertical="center"/>
    </xf>
    <xf numFmtId="0" fontId="26" fillId="0" borderId="1" xfId="4" applyFont="1" applyBorder="1" applyAlignment="1">
      <alignment vertical="center"/>
    </xf>
    <xf numFmtId="167" fontId="22" fillId="2" borderId="1" xfId="2" applyNumberFormat="1" applyFont="1" applyFill="1" applyBorder="1" applyAlignment="1">
      <alignment horizontal="center" vertical="center"/>
    </xf>
    <xf numFmtId="0" fontId="22" fillId="2" borderId="1" xfId="0" applyFont="1" applyFill="1" applyBorder="1" applyAlignment="1">
      <alignment horizontal="center" vertical="center"/>
    </xf>
    <xf numFmtId="1" fontId="26" fillId="2" borderId="1" xfId="5" applyNumberFormat="1" applyFont="1" applyFill="1" applyBorder="1" applyAlignment="1">
      <alignment horizontal="center" vertical="center"/>
    </xf>
    <xf numFmtId="0" fontId="9" fillId="2" borderId="0" xfId="0" applyFont="1" applyFill="1" applyAlignment="1">
      <alignment horizontal="left" vertical="top"/>
    </xf>
    <xf numFmtId="0" fontId="26" fillId="2" borderId="1" xfId="4" applyFont="1" applyFill="1" applyBorder="1" applyAlignment="1">
      <alignment vertical="center"/>
    </xf>
    <xf numFmtId="0" fontId="26" fillId="0" borderId="2" xfId="4" applyFont="1" applyBorder="1" applyAlignment="1">
      <alignment horizontal="center" vertical="center"/>
    </xf>
    <xf numFmtId="1" fontId="30" fillId="3" borderId="1" xfId="3" applyNumberFormat="1" applyFont="1" applyFill="1" applyBorder="1" applyAlignment="1">
      <alignment horizontal="center" vertical="center" wrapText="1"/>
    </xf>
    <xf numFmtId="168" fontId="31" fillId="3" borderId="1" xfId="2" applyNumberFormat="1" applyFont="1" applyFill="1" applyBorder="1" applyAlignment="1">
      <alignment horizontal="center" vertical="center"/>
    </xf>
    <xf numFmtId="1" fontId="30" fillId="3" borderId="3" xfId="3" applyNumberFormat="1" applyFont="1" applyFill="1" applyBorder="1" applyAlignment="1">
      <alignment horizontal="center" vertical="center" wrapText="1"/>
    </xf>
    <xf numFmtId="12" fontId="30" fillId="11" borderId="1" xfId="3" applyNumberFormat="1" applyFont="1" applyFill="1" applyBorder="1" applyAlignment="1">
      <alignment horizontal="center" vertical="center" wrapText="1"/>
    </xf>
    <xf numFmtId="168" fontId="31" fillId="11" borderId="1" xfId="2" applyNumberFormat="1" applyFont="1" applyFill="1" applyBorder="1" applyAlignment="1">
      <alignment horizontal="center" vertical="center"/>
    </xf>
    <xf numFmtId="1" fontId="30" fillId="11" borderId="3" xfId="3" applyNumberFormat="1" applyFont="1" applyFill="1" applyBorder="1" applyAlignment="1">
      <alignment horizontal="center" vertical="center" wrapText="1"/>
    </xf>
    <xf numFmtId="1" fontId="30" fillId="12" borderId="1" xfId="3" applyNumberFormat="1" applyFont="1" applyFill="1" applyBorder="1" applyAlignment="1">
      <alignment horizontal="center" vertical="center" wrapText="1"/>
    </xf>
    <xf numFmtId="168" fontId="31" fillId="12" borderId="1" xfId="2" applyNumberFormat="1" applyFont="1" applyFill="1" applyBorder="1" applyAlignment="1">
      <alignment horizontal="center" vertical="center"/>
    </xf>
    <xf numFmtId="1" fontId="30" fillId="12" borderId="3" xfId="3" applyNumberFormat="1" applyFont="1" applyFill="1" applyBorder="1" applyAlignment="1">
      <alignment horizontal="center" vertical="center" wrapText="1"/>
    </xf>
    <xf numFmtId="0" fontId="32" fillId="13" borderId="1" xfId="13" applyFont="1" applyFill="1" applyBorder="1" applyAlignment="1">
      <alignment horizontal="center" vertical="center" wrapText="1"/>
    </xf>
    <xf numFmtId="0" fontId="32" fillId="14" borderId="1" xfId="13" applyFont="1" applyFill="1" applyBorder="1" applyAlignment="1">
      <alignment horizontal="center" vertical="center"/>
    </xf>
    <xf numFmtId="0" fontId="32" fillId="14" borderId="9" xfId="13" applyFont="1" applyFill="1" applyBorder="1" applyAlignment="1">
      <alignment horizontal="center" vertical="center"/>
    </xf>
    <xf numFmtId="44" fontId="9" fillId="0" borderId="0" xfId="2" applyFont="1" applyAlignment="1">
      <alignment horizontal="left" vertical="top"/>
    </xf>
    <xf numFmtId="0" fontId="24" fillId="7" borderId="20" xfId="12" applyFont="1" applyFill="1" applyBorder="1" applyAlignment="1">
      <alignment horizontal="left" vertical="top" wrapText="1"/>
    </xf>
    <xf numFmtId="0" fontId="24" fillId="10" borderId="20" xfId="12" applyFont="1" applyFill="1" applyBorder="1" applyAlignment="1">
      <alignment horizontal="left" vertical="top" wrapText="1"/>
    </xf>
    <xf numFmtId="49" fontId="34" fillId="7" borderId="0" xfId="12" applyNumberFormat="1" applyFont="1" applyFill="1" applyAlignment="1">
      <alignment horizontal="center" vertical="center" wrapText="1"/>
    </xf>
    <xf numFmtId="0" fontId="34" fillId="7" borderId="0" xfId="12" applyFont="1" applyFill="1" applyAlignment="1">
      <alignment horizontal="center" vertical="center" wrapText="1"/>
    </xf>
    <xf numFmtId="0" fontId="25" fillId="7" borderId="0" xfId="12" applyFont="1" applyFill="1" applyAlignment="1">
      <alignment horizontal="center" vertical="center" wrapText="1"/>
    </xf>
    <xf numFmtId="49" fontId="35" fillId="7" borderId="0" xfId="12" applyNumberFormat="1" applyFont="1" applyFill="1" applyAlignment="1">
      <alignment horizontal="center" vertical="center" wrapText="1"/>
    </xf>
    <xf numFmtId="0" fontId="35" fillId="7" borderId="0" xfId="12" applyFont="1" applyFill="1" applyAlignment="1">
      <alignment horizontal="center" vertical="center" wrapText="1"/>
    </xf>
    <xf numFmtId="0" fontId="24" fillId="7" borderId="18" xfId="12" applyFont="1" applyFill="1" applyBorder="1" applyAlignment="1">
      <alignment horizontal="center" vertical="center" wrapText="1"/>
    </xf>
    <xf numFmtId="49" fontId="34" fillId="7" borderId="18" xfId="12" applyNumberFormat="1" applyFont="1" applyFill="1" applyBorder="1" applyAlignment="1">
      <alignment horizontal="center" vertical="center" wrapText="1"/>
    </xf>
    <xf numFmtId="0" fontId="34" fillId="7" borderId="18" xfId="12" applyFont="1" applyFill="1" applyBorder="1" applyAlignment="1">
      <alignment horizontal="center" vertical="center" wrapText="1"/>
    </xf>
    <xf numFmtId="0" fontId="24" fillId="10" borderId="18" xfId="12" applyFont="1" applyFill="1" applyBorder="1" applyAlignment="1">
      <alignment horizontal="center" vertical="center" wrapText="1"/>
    </xf>
    <xf numFmtId="49" fontId="34" fillId="10" borderId="18" xfId="12" applyNumberFormat="1" applyFont="1" applyFill="1" applyBorder="1" applyAlignment="1">
      <alignment horizontal="center" vertical="center" wrapText="1"/>
    </xf>
    <xf numFmtId="0" fontId="34" fillId="10" borderId="18" xfId="12" applyFont="1" applyFill="1" applyBorder="1" applyAlignment="1">
      <alignment horizontal="center" vertical="center" wrapText="1"/>
    </xf>
    <xf numFmtId="0" fontId="23" fillId="0" borderId="0" xfId="12" applyAlignment="1">
      <alignment horizontal="center" vertical="center"/>
    </xf>
    <xf numFmtId="49" fontId="36" fillId="0" borderId="0" xfId="12" applyNumberFormat="1" applyFont="1" applyAlignment="1">
      <alignment horizontal="center" vertical="center"/>
    </xf>
    <xf numFmtId="0" fontId="36" fillId="0" borderId="0" xfId="12" applyFont="1" applyAlignment="1">
      <alignment horizontal="center" vertical="center"/>
    </xf>
    <xf numFmtId="0" fontId="24" fillId="7" borderId="21" xfId="12" applyFont="1" applyFill="1" applyBorder="1" applyAlignment="1">
      <alignment horizontal="center" vertical="center" wrapText="1"/>
    </xf>
    <xf numFmtId="0" fontId="24" fillId="10" borderId="21" xfId="12" applyFont="1" applyFill="1" applyBorder="1" applyAlignment="1">
      <alignment horizontal="center" vertical="center" wrapText="1"/>
    </xf>
    <xf numFmtId="0" fontId="25" fillId="7" borderId="18" xfId="12" applyFont="1" applyFill="1" applyBorder="1" applyAlignment="1">
      <alignment horizontal="center" vertical="center" wrapText="1"/>
    </xf>
    <xf numFmtId="0" fontId="25" fillId="10" borderId="18" xfId="12" applyFont="1" applyFill="1" applyBorder="1" applyAlignment="1">
      <alignment horizontal="center" vertical="center" wrapText="1"/>
    </xf>
    <xf numFmtId="4" fontId="24" fillId="10" borderId="18" xfId="12" applyNumberFormat="1" applyFont="1" applyFill="1" applyBorder="1" applyAlignment="1">
      <alignment horizontal="center" vertical="center" wrapText="1"/>
    </xf>
    <xf numFmtId="0" fontId="38" fillId="18" borderId="1" xfId="0" applyFont="1" applyFill="1" applyBorder="1" applyAlignment="1">
      <alignment horizontal="center" vertical="center"/>
    </xf>
    <xf numFmtId="0" fontId="39" fillId="0" borderId="1" xfId="0" applyFont="1" applyBorder="1" applyAlignment="1">
      <alignment horizontal="center" vertical="center"/>
    </xf>
    <xf numFmtId="0" fontId="39" fillId="0" borderId="1" xfId="0" applyFont="1" applyBorder="1" applyAlignment="1">
      <alignment horizontal="justify" vertical="center" wrapText="1"/>
    </xf>
    <xf numFmtId="44" fontId="40" fillId="0" borderId="1" xfId="2" applyFont="1" applyBorder="1" applyAlignment="1">
      <alignment horizontal="center" vertical="center"/>
    </xf>
    <xf numFmtId="0" fontId="17" fillId="0" borderId="8" xfId="13" applyFont="1" applyBorder="1" applyAlignment="1">
      <alignment horizontal="center" vertical="center"/>
    </xf>
    <xf numFmtId="0" fontId="6" fillId="0" borderId="0" xfId="13" applyFont="1" applyAlignment="1">
      <alignment horizontal="center" vertical="center"/>
    </xf>
    <xf numFmtId="0" fontId="28" fillId="0" borderId="1" xfId="13" applyFont="1" applyBorder="1" applyAlignment="1">
      <alignment horizontal="center" vertical="center"/>
    </xf>
    <xf numFmtId="0" fontId="28" fillId="0" borderId="9" xfId="13" applyFont="1" applyBorder="1" applyAlignment="1">
      <alignment horizontal="center" vertical="center"/>
    </xf>
    <xf numFmtId="0" fontId="17" fillId="0" borderId="1" xfId="13" applyFont="1" applyBorder="1" applyAlignment="1">
      <alignment horizontal="center" vertical="center"/>
    </xf>
    <xf numFmtId="0" fontId="17" fillId="0" borderId="9" xfId="13" applyFont="1" applyBorder="1" applyAlignment="1">
      <alignment horizontal="center" vertical="center"/>
    </xf>
    <xf numFmtId="2" fontId="17" fillId="0" borderId="9" xfId="13" applyNumberFormat="1" applyFont="1" applyBorder="1" applyAlignment="1">
      <alignment horizontal="center" vertical="center" shrinkToFit="1"/>
    </xf>
    <xf numFmtId="0" fontId="42" fillId="16" borderId="18" xfId="12" applyFont="1" applyFill="1" applyBorder="1" applyAlignment="1">
      <alignment horizontal="center" vertical="center" wrapText="1"/>
    </xf>
    <xf numFmtId="0" fontId="42" fillId="9" borderId="18" xfId="12" applyFont="1" applyFill="1" applyBorder="1" applyAlignment="1">
      <alignment horizontal="center" vertical="center" wrapText="1"/>
    </xf>
    <xf numFmtId="0" fontId="42" fillId="9" borderId="18" xfId="12" applyFont="1" applyFill="1" applyBorder="1" applyAlignment="1">
      <alignment horizontal="left" vertical="center" wrapText="1"/>
    </xf>
    <xf numFmtId="4" fontId="42" fillId="9" borderId="18" xfId="12" applyNumberFormat="1" applyFont="1" applyFill="1" applyBorder="1" applyAlignment="1">
      <alignment horizontal="center" vertical="center" wrapText="1"/>
    </xf>
    <xf numFmtId="4" fontId="42" fillId="16" borderId="18" xfId="12" applyNumberFormat="1" applyFont="1" applyFill="1" applyBorder="1" applyAlignment="1">
      <alignment horizontal="center" vertical="center" wrapText="1"/>
    </xf>
    <xf numFmtId="0" fontId="23" fillId="15" borderId="0" xfId="12" applyFill="1"/>
    <xf numFmtId="4" fontId="42" fillId="9" borderId="18" xfId="12" applyNumberFormat="1" applyFont="1" applyFill="1" applyBorder="1" applyAlignment="1">
      <alignment horizontal="right" vertical="top" wrapText="1"/>
    </xf>
    <xf numFmtId="4" fontId="42" fillId="9" borderId="18" xfId="12" applyNumberFormat="1" applyFont="1" applyFill="1" applyBorder="1" applyAlignment="1">
      <alignment horizontal="left" vertical="center" wrapText="1"/>
    </xf>
    <xf numFmtId="0" fontId="42" fillId="9" borderId="18" xfId="0" applyFont="1" applyFill="1" applyBorder="1" applyAlignment="1">
      <alignment horizontal="center" vertical="center" wrapText="1"/>
    </xf>
    <xf numFmtId="0" fontId="42" fillId="9" borderId="18" xfId="0" applyFont="1" applyFill="1" applyBorder="1" applyAlignment="1">
      <alignment horizontal="left" vertical="center" wrapText="1"/>
    </xf>
    <xf numFmtId="49" fontId="26" fillId="0" borderId="2" xfId="6" applyNumberFormat="1" applyFont="1" applyBorder="1" applyAlignment="1">
      <alignment vertical="center"/>
    </xf>
    <xf numFmtId="49" fontId="42" fillId="9" borderId="18" xfId="0" applyNumberFormat="1" applyFont="1" applyFill="1" applyBorder="1" applyAlignment="1">
      <alignment horizontal="center" vertical="center" wrapText="1"/>
    </xf>
    <xf numFmtId="0" fontId="42" fillId="9" borderId="20" xfId="0" applyFont="1" applyFill="1" applyBorder="1" applyAlignment="1">
      <alignment horizontal="left" vertical="top" wrapText="1"/>
    </xf>
    <xf numFmtId="4" fontId="42" fillId="9" borderId="20" xfId="12" applyNumberFormat="1" applyFont="1" applyFill="1" applyBorder="1" applyAlignment="1">
      <alignment horizontal="left" vertical="center" wrapText="1"/>
    </xf>
    <xf numFmtId="0" fontId="43" fillId="7" borderId="0" xfId="12" applyFont="1" applyFill="1" applyAlignment="1">
      <alignment horizontal="center" vertical="center" wrapText="1"/>
    </xf>
    <xf numFmtId="4" fontId="23" fillId="0" borderId="0" xfId="12" applyNumberFormat="1"/>
    <xf numFmtId="0" fontId="25" fillId="8" borderId="18" xfId="12" applyFont="1" applyFill="1" applyBorder="1" applyAlignment="1">
      <alignment horizontal="center" vertical="center" wrapText="1"/>
    </xf>
    <xf numFmtId="49" fontId="25" fillId="8" borderId="18" xfId="12" applyNumberFormat="1" applyFont="1" applyFill="1" applyBorder="1" applyAlignment="1">
      <alignment horizontal="center" vertical="center" wrapText="1"/>
    </xf>
    <xf numFmtId="0" fontId="25" fillId="8" borderId="20" xfId="12" applyFont="1" applyFill="1" applyBorder="1" applyAlignment="1">
      <alignment horizontal="left" vertical="top" wrapText="1"/>
    </xf>
    <xf numFmtId="4" fontId="25" fillId="8" borderId="18" xfId="12" applyNumberFormat="1" applyFont="1" applyFill="1" applyBorder="1" applyAlignment="1">
      <alignment horizontal="center" vertical="center" wrapText="1"/>
    </xf>
    <xf numFmtId="0" fontId="25" fillId="8" borderId="18" xfId="12" applyFont="1" applyFill="1" applyBorder="1" applyAlignment="1">
      <alignment horizontal="left" vertical="top" wrapText="1"/>
    </xf>
    <xf numFmtId="4" fontId="25" fillId="8" borderId="18" xfId="12" applyNumberFormat="1" applyFont="1" applyFill="1" applyBorder="1" applyAlignment="1">
      <alignment horizontal="right" vertical="top" wrapText="1"/>
    </xf>
    <xf numFmtId="49" fontId="42" fillId="9" borderId="18" xfId="12" applyNumberFormat="1" applyFont="1" applyFill="1" applyBorder="1" applyAlignment="1">
      <alignment horizontal="center" vertical="center" wrapText="1"/>
    </xf>
    <xf numFmtId="4" fontId="42" fillId="17" borderId="18" xfId="12" applyNumberFormat="1" applyFont="1" applyFill="1" applyBorder="1" applyAlignment="1">
      <alignment horizontal="center" vertical="center" wrapText="1"/>
    </xf>
    <xf numFmtId="0" fontId="23" fillId="2" borderId="0" xfId="12" applyFill="1"/>
    <xf numFmtId="0" fontId="25" fillId="8" borderId="18" xfId="0" applyFont="1" applyFill="1" applyBorder="1" applyAlignment="1">
      <alignment horizontal="center" vertical="center" wrapText="1"/>
    </xf>
    <xf numFmtId="4" fontId="42" fillId="9" borderId="18" xfId="12" applyNumberFormat="1" applyFont="1" applyFill="1" applyBorder="1" applyAlignment="1">
      <alignment horizontal="center" vertical="center"/>
    </xf>
    <xf numFmtId="0" fontId="44" fillId="9" borderId="18" xfId="12" applyFont="1" applyFill="1" applyBorder="1" applyAlignment="1">
      <alignment horizontal="center" vertical="center" wrapText="1"/>
    </xf>
    <xf numFmtId="49" fontId="25" fillId="8" borderId="18" xfId="0" applyNumberFormat="1" applyFont="1" applyFill="1" applyBorder="1" applyAlignment="1">
      <alignment horizontal="center" vertical="center" wrapText="1"/>
    </xf>
    <xf numFmtId="0" fontId="25" fillId="8" borderId="20" xfId="0" applyFont="1" applyFill="1" applyBorder="1" applyAlignment="1">
      <alignment horizontal="left" vertical="top" wrapText="1"/>
    </xf>
    <xf numFmtId="4" fontId="25" fillId="8" borderId="18" xfId="0" applyNumberFormat="1" applyFont="1" applyFill="1" applyBorder="1" applyAlignment="1">
      <alignment horizontal="center" vertical="center" wrapText="1"/>
    </xf>
    <xf numFmtId="0" fontId="25" fillId="8" borderId="18" xfId="0" applyFont="1" applyFill="1" applyBorder="1" applyAlignment="1">
      <alignment horizontal="left" vertical="top" wrapText="1"/>
    </xf>
    <xf numFmtId="4" fontId="25" fillId="8" borderId="18" xfId="0" applyNumberFormat="1" applyFont="1" applyFill="1" applyBorder="1" applyAlignment="1">
      <alignment horizontal="right" vertical="top" wrapText="1"/>
    </xf>
    <xf numFmtId="0" fontId="25" fillId="17" borderId="18"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23" fillId="0" borderId="0" xfId="12" applyFill="1"/>
    <xf numFmtId="10" fontId="22" fillId="0" borderId="0" xfId="0" applyNumberFormat="1" applyFont="1" applyAlignment="1">
      <alignment horizontal="center" vertical="center" wrapText="1"/>
    </xf>
    <xf numFmtId="10" fontId="0" fillId="0" borderId="0" xfId="0" applyNumberFormat="1" applyAlignment="1">
      <alignment horizontal="center" vertical="center" wrapText="1"/>
    </xf>
    <xf numFmtId="10" fontId="9" fillId="0" borderId="0" xfId="0" applyNumberFormat="1" applyFont="1" applyAlignment="1">
      <alignment horizontal="center" vertical="center" wrapText="1"/>
    </xf>
    <xf numFmtId="10" fontId="4" fillId="4" borderId="4" xfId="0" applyNumberFormat="1" applyFont="1" applyFill="1" applyBorder="1" applyAlignment="1">
      <alignment horizontal="center" vertical="center" wrapText="1"/>
    </xf>
    <xf numFmtId="0" fontId="23" fillId="0" borderId="0" xfId="12"/>
    <xf numFmtId="0" fontId="30" fillId="11" borderId="2" xfId="3" applyFont="1" applyFill="1" applyBorder="1" applyAlignment="1">
      <alignment horizontal="right" vertical="center" wrapText="1"/>
    </xf>
    <xf numFmtId="0" fontId="30" fillId="11" borderId="3" xfId="3" applyFont="1" applyFill="1" applyBorder="1" applyAlignment="1">
      <alignment horizontal="right" vertical="center" wrapText="1"/>
    </xf>
    <xf numFmtId="0" fontId="30" fillId="11" borderId="4" xfId="3" applyFont="1" applyFill="1" applyBorder="1" applyAlignment="1">
      <alignment horizontal="right" vertical="center" wrapText="1"/>
    </xf>
    <xf numFmtId="0" fontId="30" fillId="12" borderId="2" xfId="3" applyFont="1" applyFill="1" applyBorder="1" applyAlignment="1">
      <alignment horizontal="right" vertical="center" wrapText="1"/>
    </xf>
    <xf numFmtId="0" fontId="30" fillId="12" borderId="3" xfId="3" applyFont="1" applyFill="1" applyBorder="1" applyAlignment="1">
      <alignment horizontal="right" vertical="center" wrapText="1"/>
    </xf>
    <xf numFmtId="0" fontId="30" fillId="12" borderId="4" xfId="3" applyFont="1" applyFill="1" applyBorder="1" applyAlignment="1">
      <alignment horizontal="right" vertical="center" wrapText="1"/>
    </xf>
    <xf numFmtId="0" fontId="29" fillId="5" borderId="13" xfId="0" applyFont="1" applyFill="1" applyBorder="1" applyAlignment="1">
      <alignment horizontal="center" vertical="center"/>
    </xf>
    <xf numFmtId="0" fontId="29" fillId="5" borderId="14" xfId="0" applyFont="1" applyFill="1" applyBorder="1" applyAlignment="1">
      <alignment horizontal="center" vertical="center"/>
    </xf>
    <xf numFmtId="0" fontId="29" fillId="5" borderId="15" xfId="0" applyFont="1" applyFill="1" applyBorder="1" applyAlignment="1">
      <alignment horizontal="center" vertical="center"/>
    </xf>
    <xf numFmtId="0" fontId="30" fillId="3" borderId="2" xfId="3" applyFont="1" applyFill="1" applyBorder="1" applyAlignment="1">
      <alignment horizontal="right" vertical="center" wrapText="1"/>
    </xf>
    <xf numFmtId="0" fontId="30" fillId="3" borderId="3" xfId="3" applyFont="1" applyFill="1" applyBorder="1" applyAlignment="1">
      <alignment horizontal="right" vertical="center" wrapText="1"/>
    </xf>
    <xf numFmtId="0" fontId="30" fillId="3" borderId="4" xfId="3" applyFont="1" applyFill="1" applyBorder="1" applyAlignment="1">
      <alignment horizontal="right" vertical="center" wrapText="1"/>
    </xf>
    <xf numFmtId="0" fontId="30" fillId="3" borderId="16" xfId="3" applyFont="1" applyFill="1" applyBorder="1" applyAlignment="1">
      <alignment horizontal="center" vertical="center" wrapText="1"/>
    </xf>
    <xf numFmtId="0" fontId="30" fillId="3" borderId="10" xfId="3" applyFont="1" applyFill="1" applyBorder="1" applyAlignment="1">
      <alignment horizontal="center" vertical="center" wrapText="1"/>
    </xf>
    <xf numFmtId="0" fontId="5" fillId="5" borderId="2" xfId="0" applyFont="1" applyFill="1" applyBorder="1" applyAlignment="1">
      <alignment horizontal="right" vertical="center"/>
    </xf>
    <xf numFmtId="0" fontId="5" fillId="5" borderId="3" xfId="0" applyFont="1" applyFill="1" applyBorder="1" applyAlignment="1">
      <alignment horizontal="right" vertical="center"/>
    </xf>
    <xf numFmtId="0" fontId="5" fillId="5" borderId="4" xfId="0" applyFont="1" applyFill="1" applyBorder="1" applyAlignment="1">
      <alignment horizontal="right" vertical="center"/>
    </xf>
    <xf numFmtId="0" fontId="5" fillId="5" borderId="1" xfId="0" applyFont="1" applyFill="1" applyBorder="1" applyAlignment="1">
      <alignment horizontal="right" vertical="center" wrapText="1"/>
    </xf>
    <xf numFmtId="0" fontId="5" fillId="5" borderId="2" xfId="0" applyFont="1" applyFill="1" applyBorder="1" applyAlignment="1">
      <alignment horizontal="right" vertical="center" wrapText="1"/>
    </xf>
    <xf numFmtId="0" fontId="5" fillId="5" borderId="3" xfId="0" applyFont="1" applyFill="1" applyBorder="1" applyAlignment="1">
      <alignment horizontal="right" vertical="center" wrapText="1"/>
    </xf>
    <xf numFmtId="0" fontId="5" fillId="5" borderId="4" xfId="0" applyFont="1" applyFill="1" applyBorder="1" applyAlignment="1">
      <alignment horizontal="right"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5"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5" fillId="5"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4" borderId="1" xfId="0" applyFont="1" applyFill="1" applyBorder="1" applyAlignment="1">
      <alignment horizontal="left"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4" borderId="2" xfId="0" applyFont="1" applyFill="1" applyBorder="1" applyAlignment="1">
      <alignment horizontal="left" vertical="center" wrapText="1"/>
    </xf>
    <xf numFmtId="0" fontId="4" fillId="4" borderId="4" xfId="0" applyFont="1" applyFill="1" applyBorder="1" applyAlignment="1">
      <alignment horizontal="left" vertical="center" wrapText="1"/>
    </xf>
    <xf numFmtId="8" fontId="3" fillId="2" borderId="2" xfId="0" applyNumberFormat="1" applyFont="1" applyFill="1" applyBorder="1" applyAlignment="1">
      <alignment horizontal="center" vertical="center" wrapText="1"/>
    </xf>
    <xf numFmtId="8" fontId="3" fillId="2" borderId="4" xfId="0" applyNumberFormat="1" applyFont="1" applyFill="1" applyBorder="1" applyAlignment="1">
      <alignment horizontal="center" vertical="center" wrapText="1"/>
    </xf>
    <xf numFmtId="14" fontId="11" fillId="0" borderId="2" xfId="0" applyNumberFormat="1" applyFont="1" applyBorder="1" applyAlignment="1">
      <alignment horizontal="center" vertical="top"/>
    </xf>
    <xf numFmtId="14" fontId="11" fillId="0" borderId="4" xfId="0" applyNumberFormat="1" applyFont="1" applyBorder="1" applyAlignment="1">
      <alignment horizontal="center" vertical="top"/>
    </xf>
    <xf numFmtId="0" fontId="4" fillId="4" borderId="1" xfId="0" applyFont="1" applyFill="1" applyBorder="1" applyAlignment="1">
      <alignment horizontal="right" vertical="center" wrapText="1"/>
    </xf>
    <xf numFmtId="0" fontId="24" fillId="7" borderId="0" xfId="12" applyFont="1" applyFill="1" applyAlignment="1">
      <alignment horizontal="center" wrapText="1"/>
    </xf>
    <xf numFmtId="0" fontId="23" fillId="0" borderId="0" xfId="12"/>
    <xf numFmtId="0" fontId="24" fillId="7" borderId="0" xfId="12" applyFont="1" applyFill="1" applyAlignment="1">
      <alignment horizontal="center" vertical="center" wrapText="1"/>
    </xf>
    <xf numFmtId="0" fontId="32" fillId="7" borderId="0" xfId="12" applyFont="1" applyFill="1" applyAlignment="1">
      <alignment horizontal="center" vertical="center" wrapText="1"/>
    </xf>
    <xf numFmtId="0" fontId="25" fillId="7" borderId="0" xfId="12" applyFont="1" applyFill="1" applyAlignment="1">
      <alignment horizontal="center" vertical="center" wrapText="1"/>
    </xf>
    <xf numFmtId="0" fontId="15" fillId="6" borderId="1" xfId="13" applyFont="1" applyFill="1" applyBorder="1" applyAlignment="1">
      <alignment horizontal="left" vertical="center" wrapText="1"/>
    </xf>
    <xf numFmtId="0" fontId="15" fillId="6" borderId="9" xfId="13" applyFont="1" applyFill="1" applyBorder="1" applyAlignment="1">
      <alignment horizontal="left" vertical="center" wrapText="1"/>
    </xf>
    <xf numFmtId="0" fontId="20" fillId="13" borderId="5" xfId="13" applyFont="1" applyFill="1" applyBorder="1" applyAlignment="1">
      <alignment horizontal="center" vertical="center" wrapText="1"/>
    </xf>
    <xf numFmtId="0" fontId="20" fillId="13" borderId="6" xfId="13" applyFont="1" applyFill="1" applyBorder="1" applyAlignment="1">
      <alignment horizontal="center" vertical="center" wrapText="1"/>
    </xf>
    <xf numFmtId="0" fontId="20" fillId="13" borderId="7" xfId="13" applyFont="1" applyFill="1" applyBorder="1" applyAlignment="1">
      <alignment horizontal="center" vertical="center" wrapText="1"/>
    </xf>
    <xf numFmtId="0" fontId="15" fillId="6" borderId="1" xfId="13" applyFont="1" applyFill="1" applyBorder="1" applyAlignment="1">
      <alignment horizontal="center" vertical="center" wrapText="1"/>
    </xf>
    <xf numFmtId="0" fontId="15" fillId="6" borderId="9" xfId="13" applyFont="1" applyFill="1" applyBorder="1" applyAlignment="1">
      <alignment horizontal="center" vertical="center" wrapText="1"/>
    </xf>
    <xf numFmtId="0" fontId="15" fillId="6" borderId="8" xfId="13" applyFont="1" applyFill="1" applyBorder="1" applyAlignment="1">
      <alignment horizontal="center" vertical="center" wrapText="1"/>
    </xf>
    <xf numFmtId="0" fontId="15" fillId="3" borderId="8" xfId="13" applyFont="1" applyFill="1" applyBorder="1" applyAlignment="1">
      <alignment horizontal="center" vertical="center" wrapText="1"/>
    </xf>
    <xf numFmtId="0" fontId="15" fillId="3" borderId="1" xfId="13" applyFont="1" applyFill="1" applyBorder="1" applyAlignment="1">
      <alignment horizontal="center" vertical="center" wrapText="1"/>
    </xf>
    <xf numFmtId="0" fontId="15" fillId="3" borderId="9" xfId="13" applyFont="1" applyFill="1" applyBorder="1" applyAlignment="1">
      <alignment horizontal="center" vertical="center" wrapText="1"/>
    </xf>
    <xf numFmtId="0" fontId="15" fillId="6" borderId="2" xfId="13" applyFont="1" applyFill="1" applyBorder="1" applyAlignment="1">
      <alignment horizontal="left" vertical="center" wrapText="1"/>
    </xf>
    <xf numFmtId="0" fontId="15" fillId="6" borderId="3" xfId="13" applyFont="1" applyFill="1" applyBorder="1" applyAlignment="1">
      <alignment horizontal="left" vertical="center" wrapText="1"/>
    </xf>
    <xf numFmtId="0" fontId="15" fillId="6" borderId="19" xfId="13" applyFont="1" applyFill="1" applyBorder="1" applyAlignment="1">
      <alignment horizontal="left" vertical="center" wrapText="1"/>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14" fillId="2" borderId="1" xfId="0" applyFont="1" applyFill="1" applyBorder="1" applyAlignment="1">
      <alignment horizontal="center" vertical="top"/>
    </xf>
    <xf numFmtId="0" fontId="15" fillId="2"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3" fillId="0" borderId="1" xfId="0" applyFont="1" applyBorder="1" applyAlignment="1">
      <alignment horizontal="center" vertical="top"/>
    </xf>
    <xf numFmtId="0" fontId="15" fillId="2" borderId="1" xfId="0" applyFont="1" applyFill="1" applyBorder="1" applyAlignment="1">
      <alignment horizontal="left" vertical="top" wrapText="1"/>
    </xf>
    <xf numFmtId="0" fontId="15" fillId="2" borderId="1" xfId="0" applyFont="1" applyFill="1" applyBorder="1" applyAlignment="1">
      <alignment horizontal="center" vertical="top" wrapText="1"/>
    </xf>
    <xf numFmtId="0" fontId="15" fillId="2" borderId="2"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3" xfId="0" applyFont="1" applyFill="1" applyBorder="1" applyAlignment="1">
      <alignment horizontal="center" vertical="center"/>
    </xf>
  </cellXfs>
  <cellStyles count="14">
    <cellStyle name="Moeda" xfId="2" builtinId="4"/>
    <cellStyle name="Moeda 2" xfId="8" xr:uid="{00000000-0005-0000-0000-000001000000}"/>
    <cellStyle name="Moeda 4" xfId="5" xr:uid="{00000000-0005-0000-0000-000002000000}"/>
    <cellStyle name="Normal" xfId="0" builtinId="0"/>
    <cellStyle name="Normal 2" xfId="6" xr:uid="{00000000-0005-0000-0000-000004000000}"/>
    <cellStyle name="Normal 3" xfId="9" xr:uid="{00000000-0005-0000-0000-000005000000}"/>
    <cellStyle name="Normal 3 2" xfId="10" xr:uid="{00000000-0005-0000-0000-000006000000}"/>
    <cellStyle name="Normal 4" xfId="3" xr:uid="{00000000-0005-0000-0000-000007000000}"/>
    <cellStyle name="Normal 5" xfId="12" xr:uid="{00000000-0005-0000-0000-000008000000}"/>
    <cellStyle name="Normal 6" xfId="4" xr:uid="{00000000-0005-0000-0000-000009000000}"/>
    <cellStyle name="Normal 7" xfId="13" xr:uid="{00000000-0005-0000-0000-00000A000000}"/>
    <cellStyle name="Porcentagem" xfId="11" builtinId="5"/>
    <cellStyle name="Porcentagem 4" xfId="7" xr:uid="{00000000-0005-0000-0000-00000C000000}"/>
    <cellStyle name="Vírgula" xfId="1" builtinId="3"/>
  </cellStyles>
  <dxfs count="34">
    <dxf>
      <font>
        <b val="0"/>
        <i val="0"/>
        <strike val="0"/>
        <condense val="0"/>
        <extend val="0"/>
        <outline val="0"/>
        <shadow val="0"/>
        <u val="none"/>
        <vertAlign val="baseline"/>
        <sz val="12"/>
        <color rgb="FF000000"/>
        <name val="Calibri"/>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numFmt numFmtId="169" formatCode="0.0000"/>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numFmt numFmtId="13" formatCode="0%"/>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0"/>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1"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numFmt numFmtId="13" formatCode="0%"/>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0"/>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0"/>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scheme val="none"/>
      </font>
      <alignment horizontal="center" vertical="center" textRotation="0" wrapText="1" indent="0" justifyLastLine="0" shrinkToFit="0" readingOrder="0"/>
    </dxf>
  </dxfs>
  <tableStyles count="0" defaultTableStyle="TableStyleMedium2" defaultPivotStyle="PivotStyleLight16"/>
  <colors>
    <mruColors>
      <color rgb="FFF7F3DF"/>
      <color rgb="FFD8ECF6"/>
      <color rgb="FFDCE6F6"/>
      <color rgb="FFDEEE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c9ba141382af1c8d/Codevasf%20-%20UEP/SINAPI-PE/SINAPI%202025/SINAPI-2025-08-formato-xlsx/SINAPI_Refer&#234;ncia_2025_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Busca"/>
      <sheetName val="ISD"/>
      <sheetName val="ICD"/>
      <sheetName val="ISE"/>
      <sheetName val="CSD"/>
      <sheetName val="CCD"/>
      <sheetName val="CSE"/>
      <sheetName val="Analítico"/>
      <sheetName val="Analítico com Custo"/>
    </sheetNames>
    <sheetDataSet>
      <sheetData sheetId="0"/>
      <sheetData sheetId="1"/>
      <sheetData sheetId="2">
        <row r="11">
          <cell r="B11">
            <v>45333</v>
          </cell>
          <cell r="C11" t="str">
            <v>ABERTURA PARA ENCAIXE DE CUBA OU LAVATORIO EM BANCADA DE MARMORE/ GRANITO OU OUTRO TIPO DE PEDRA NATURAL</v>
          </cell>
          <cell r="D11" t="str">
            <v>UN</v>
          </cell>
          <cell r="E11" t="str">
            <v>CR</v>
          </cell>
          <cell r="F11">
            <v>302.08</v>
          </cell>
          <cell r="G11">
            <v>174.53</v>
          </cell>
          <cell r="H11">
            <v>207.9</v>
          </cell>
          <cell r="I11">
            <v>191.91</v>
          </cell>
          <cell r="J11">
            <v>113.72</v>
          </cell>
          <cell r="K11">
            <v>135.16999999999999</v>
          </cell>
          <cell r="L11">
            <v>139.41</v>
          </cell>
          <cell r="M11">
            <v>55.08</v>
          </cell>
          <cell r="N11">
            <v>198.85</v>
          </cell>
          <cell r="O11">
            <v>236.93</v>
          </cell>
          <cell r="P11">
            <v>115.49</v>
          </cell>
          <cell r="Q11">
            <v>213.23</v>
          </cell>
          <cell r="R11">
            <v>142.15</v>
          </cell>
          <cell r="S11">
            <v>177.69</v>
          </cell>
          <cell r="T11">
            <v>159.91999999999999</v>
          </cell>
          <cell r="U11">
            <v>186.58</v>
          </cell>
        </row>
        <row r="12">
          <cell r="B12">
            <v>11270</v>
          </cell>
          <cell r="C12" t="str">
            <v>ABRACADEIRA DE LATAO PARA FIXACAO DE CABO PARA-RAIO, DIMENSOES 32 X 24 X 24 MM</v>
          </cell>
          <cell r="D12" t="str">
            <v>UN</v>
          </cell>
          <cell r="E12" t="str">
            <v>CR</v>
          </cell>
          <cell r="F12"/>
          <cell r="G12">
            <v>2.58</v>
          </cell>
          <cell r="H12"/>
          <cell r="I12">
            <v>3.48</v>
          </cell>
          <cell r="J12">
            <v>3</v>
          </cell>
          <cell r="K12">
            <v>3.6</v>
          </cell>
          <cell r="L12"/>
          <cell r="M12"/>
          <cell r="N12"/>
          <cell r="O12"/>
          <cell r="P12">
            <v>3.33</v>
          </cell>
          <cell r="Q12">
            <v>2.91</v>
          </cell>
          <cell r="R12">
            <v>2.58</v>
          </cell>
          <cell r="S12">
            <v>3.3</v>
          </cell>
          <cell r="T12"/>
          <cell r="U12">
            <v>4.05</v>
          </cell>
        </row>
        <row r="13">
          <cell r="B13">
            <v>412</v>
          </cell>
          <cell r="C13" t="str">
            <v>ABRACADEIRA DE NYLON PARA AMARRACAO DE CABOS, COMPRIMENTO DE *230* X *7,6* MM</v>
          </cell>
          <cell r="D13" t="str">
            <v>UN</v>
          </cell>
          <cell r="E13" t="str">
            <v>CR</v>
          </cell>
          <cell r="F13">
            <v>1.18</v>
          </cell>
          <cell r="G13">
            <v>0.77</v>
          </cell>
          <cell r="H13">
            <v>1.18</v>
          </cell>
          <cell r="I13">
            <v>0.92</v>
          </cell>
          <cell r="J13">
            <v>0.97</v>
          </cell>
          <cell r="K13">
            <v>0.87</v>
          </cell>
          <cell r="L13">
            <v>1.08</v>
          </cell>
          <cell r="M13">
            <v>1.33</v>
          </cell>
          <cell r="N13">
            <v>0.87</v>
          </cell>
          <cell r="O13">
            <v>0.97</v>
          </cell>
          <cell r="P13">
            <v>1.08</v>
          </cell>
          <cell r="Q13">
            <v>1.54</v>
          </cell>
          <cell r="R13">
            <v>1.49</v>
          </cell>
          <cell r="S13">
            <v>1.38</v>
          </cell>
          <cell r="T13">
            <v>0.92</v>
          </cell>
          <cell r="U13">
            <v>1.18</v>
          </cell>
        </row>
        <row r="14">
          <cell r="B14">
            <v>414</v>
          </cell>
          <cell r="C14" t="str">
            <v>ABRACADEIRA DE NYLON PARA AMARRACAO DE CABOS, COMPRIMENTO DE 100 X 2,5 MM</v>
          </cell>
          <cell r="D14" t="str">
            <v>UN</v>
          </cell>
          <cell r="E14" t="str">
            <v>CR</v>
          </cell>
          <cell r="F14">
            <v>7.0000000000000007E-2</v>
          </cell>
          <cell r="G14">
            <v>0.04</v>
          </cell>
          <cell r="H14">
            <v>7.0000000000000007E-2</v>
          </cell>
          <cell r="I14">
            <v>0.05</v>
          </cell>
          <cell r="J14">
            <v>0.06</v>
          </cell>
          <cell r="K14">
            <v>0.05</v>
          </cell>
          <cell r="L14">
            <v>0.06</v>
          </cell>
          <cell r="M14">
            <v>0.08</v>
          </cell>
          <cell r="N14">
            <v>0.05</v>
          </cell>
          <cell r="O14">
            <v>0.06</v>
          </cell>
          <cell r="P14">
            <v>0.06</v>
          </cell>
          <cell r="Q14">
            <v>0.09</v>
          </cell>
          <cell r="R14">
            <v>0.09</v>
          </cell>
          <cell r="S14">
            <v>0.08</v>
          </cell>
          <cell r="T14">
            <v>0.05</v>
          </cell>
          <cell r="U14">
            <v>7.0000000000000007E-2</v>
          </cell>
        </row>
        <row r="15">
          <cell r="B15">
            <v>410</v>
          </cell>
          <cell r="C15" t="str">
            <v>ABRACADEIRA DE NYLON PARA AMARRACAO DE CABOS, COMPRIMENTO DE 150 X *3,6* MM</v>
          </cell>
          <cell r="D15" t="str">
            <v>UN</v>
          </cell>
          <cell r="E15" t="str">
            <v>CR</v>
          </cell>
          <cell r="F15">
            <v>0.18</v>
          </cell>
          <cell r="G15">
            <v>0.11</v>
          </cell>
          <cell r="H15">
            <v>0.18</v>
          </cell>
          <cell r="I15">
            <v>0.14000000000000001</v>
          </cell>
          <cell r="J15">
            <v>0.15</v>
          </cell>
          <cell r="K15">
            <v>0.13</v>
          </cell>
          <cell r="L15">
            <v>0.16</v>
          </cell>
          <cell r="M15">
            <v>0.2</v>
          </cell>
          <cell r="N15">
            <v>0.13</v>
          </cell>
          <cell r="O15">
            <v>0.15</v>
          </cell>
          <cell r="P15">
            <v>0.16</v>
          </cell>
          <cell r="Q15">
            <v>0.23</v>
          </cell>
          <cell r="R15">
            <v>0.23</v>
          </cell>
          <cell r="S15">
            <v>0.21</v>
          </cell>
          <cell r="T15">
            <v>0.14000000000000001</v>
          </cell>
          <cell r="U15">
            <v>0.18</v>
          </cell>
        </row>
        <row r="16">
          <cell r="B16">
            <v>411</v>
          </cell>
          <cell r="C16" t="str">
            <v>ABRACADEIRA DE NYLON PARA AMARRACAO DE CABOS, COMPRIMENTO DE 200 X *4,6* MM</v>
          </cell>
          <cell r="D16" t="str">
            <v>UN</v>
          </cell>
          <cell r="E16" t="str">
            <v>C</v>
          </cell>
          <cell r="F16">
            <v>0.23</v>
          </cell>
          <cell r="G16">
            <v>0.15</v>
          </cell>
          <cell r="H16">
            <v>0.23</v>
          </cell>
          <cell r="I16">
            <v>0.18</v>
          </cell>
          <cell r="J16">
            <v>0.19</v>
          </cell>
          <cell r="K16">
            <v>0.17</v>
          </cell>
          <cell r="L16">
            <v>0.21</v>
          </cell>
          <cell r="M16">
            <v>0.26</v>
          </cell>
          <cell r="N16">
            <v>0.17</v>
          </cell>
          <cell r="O16">
            <v>0.19</v>
          </cell>
          <cell r="P16">
            <v>0.21</v>
          </cell>
          <cell r="Q16">
            <v>0.3</v>
          </cell>
          <cell r="R16">
            <v>0.28999999999999998</v>
          </cell>
          <cell r="S16">
            <v>0.27</v>
          </cell>
          <cell r="T16">
            <v>0.18</v>
          </cell>
          <cell r="U16">
            <v>0.23</v>
          </cell>
        </row>
        <row r="17">
          <cell r="B17">
            <v>408</v>
          </cell>
          <cell r="C17" t="str">
            <v>ABRACADEIRA DE NYLON PARA AMARRACAO DE CABOS, COMPRIMENTO DE 390 X *4,6* MM</v>
          </cell>
          <cell r="D17" t="str">
            <v>UN</v>
          </cell>
          <cell r="E17" t="str">
            <v>CR</v>
          </cell>
          <cell r="F17">
            <v>1.1399999999999999</v>
          </cell>
          <cell r="G17">
            <v>0.74</v>
          </cell>
          <cell r="H17">
            <v>1.1399999999999999</v>
          </cell>
          <cell r="I17">
            <v>0.89</v>
          </cell>
          <cell r="J17">
            <v>0.94</v>
          </cell>
          <cell r="K17">
            <v>0.84</v>
          </cell>
          <cell r="L17">
            <v>1.04</v>
          </cell>
          <cell r="M17">
            <v>1.29</v>
          </cell>
          <cell r="N17">
            <v>0.84</v>
          </cell>
          <cell r="O17">
            <v>0.94</v>
          </cell>
          <cell r="P17">
            <v>1.04</v>
          </cell>
          <cell r="Q17">
            <v>1.48</v>
          </cell>
          <cell r="R17">
            <v>1.44</v>
          </cell>
          <cell r="S17">
            <v>1.34</v>
          </cell>
          <cell r="T17">
            <v>0.89</v>
          </cell>
          <cell r="U17">
            <v>1.1399999999999999</v>
          </cell>
        </row>
        <row r="18">
          <cell r="B18">
            <v>39131</v>
          </cell>
          <cell r="C18" t="str">
            <v>ABRACADEIRA EM ACO PARA AMARRACAO DE ELETRODUTOS, TIPO D, COM 1 1/2" E CUNHA DE FIXACAO</v>
          </cell>
          <cell r="D18" t="str">
            <v>UN</v>
          </cell>
          <cell r="E18" t="str">
            <v>CR</v>
          </cell>
          <cell r="F18">
            <v>4.59</v>
          </cell>
          <cell r="G18">
            <v>3.38</v>
          </cell>
          <cell r="H18">
            <v>5.95</v>
          </cell>
          <cell r="I18">
            <v>6.77</v>
          </cell>
          <cell r="J18">
            <v>3.88</v>
          </cell>
          <cell r="K18">
            <v>7.14</v>
          </cell>
          <cell r="L18">
            <v>3.77</v>
          </cell>
          <cell r="M18">
            <v>3.74</v>
          </cell>
          <cell r="N18">
            <v>2.63</v>
          </cell>
          <cell r="O18">
            <v>5.2</v>
          </cell>
          <cell r="P18">
            <v>3.18</v>
          </cell>
          <cell r="Q18">
            <v>5.82</v>
          </cell>
          <cell r="R18">
            <v>4.1500000000000004</v>
          </cell>
          <cell r="S18">
            <v>4.22</v>
          </cell>
          <cell r="T18">
            <v>4.42</v>
          </cell>
          <cell r="U18">
            <v>4.93</v>
          </cell>
        </row>
        <row r="19">
          <cell r="B19">
            <v>394</v>
          </cell>
          <cell r="C19" t="str">
            <v>ABRACADEIRA EM ACO PARA AMARRACAO DE ELETRODUTOS, TIPO D, COM 1 1/2" E PARAFUSO DE FIXACAO</v>
          </cell>
          <cell r="D19" t="str">
            <v>UN</v>
          </cell>
          <cell r="E19" t="str">
            <v>CR</v>
          </cell>
          <cell r="F19">
            <v>4.6500000000000004</v>
          </cell>
          <cell r="G19">
            <v>3.42</v>
          </cell>
          <cell r="H19">
            <v>6.03</v>
          </cell>
          <cell r="I19">
            <v>6.85</v>
          </cell>
          <cell r="J19">
            <v>3.92</v>
          </cell>
          <cell r="K19">
            <v>7.23</v>
          </cell>
          <cell r="L19">
            <v>3.82</v>
          </cell>
          <cell r="M19">
            <v>3.79</v>
          </cell>
          <cell r="N19">
            <v>2.67</v>
          </cell>
          <cell r="O19">
            <v>5.27</v>
          </cell>
          <cell r="P19">
            <v>3.22</v>
          </cell>
          <cell r="Q19">
            <v>5.89</v>
          </cell>
          <cell r="R19">
            <v>4.2</v>
          </cell>
          <cell r="S19">
            <v>4.2699999999999996</v>
          </cell>
          <cell r="T19">
            <v>4.4800000000000004</v>
          </cell>
          <cell r="U19">
            <v>4.99</v>
          </cell>
        </row>
        <row r="20">
          <cell r="B20">
            <v>39130</v>
          </cell>
          <cell r="C20" t="str">
            <v>ABRACADEIRA EM ACO PARA AMARRACAO DE ELETRODUTOS, TIPO D, COM 1 1/4" E CUNHA DE FIXACAO</v>
          </cell>
          <cell r="D20" t="str">
            <v>UN</v>
          </cell>
          <cell r="E20" t="str">
            <v>CR</v>
          </cell>
          <cell r="F20">
            <v>4.1900000000000004</v>
          </cell>
          <cell r="G20">
            <v>3.09</v>
          </cell>
          <cell r="H20">
            <v>5.43</v>
          </cell>
          <cell r="I20">
            <v>6.18</v>
          </cell>
          <cell r="J20">
            <v>3.54</v>
          </cell>
          <cell r="K20">
            <v>6.52</v>
          </cell>
          <cell r="L20">
            <v>3.44</v>
          </cell>
          <cell r="M20">
            <v>3.41</v>
          </cell>
          <cell r="N20">
            <v>2.4</v>
          </cell>
          <cell r="O20">
            <v>4.75</v>
          </cell>
          <cell r="P20">
            <v>2.9</v>
          </cell>
          <cell r="Q20">
            <v>5.31</v>
          </cell>
          <cell r="R20">
            <v>3.78</v>
          </cell>
          <cell r="S20">
            <v>3.85</v>
          </cell>
          <cell r="T20">
            <v>4.03</v>
          </cell>
          <cell r="U20">
            <v>4.5</v>
          </cell>
        </row>
        <row r="21">
          <cell r="B21">
            <v>395</v>
          </cell>
          <cell r="C21" t="str">
            <v>ABRACADEIRA EM ACO PARA AMARRACAO DE ELETRODUTOS, TIPO D, COM 1 1/4" E PARAFUSO DE FIXACAO</v>
          </cell>
          <cell r="D21" t="str">
            <v>UN</v>
          </cell>
          <cell r="E21" t="str">
            <v>CR</v>
          </cell>
          <cell r="F21">
            <v>4.4800000000000004</v>
          </cell>
          <cell r="G21">
            <v>3.3</v>
          </cell>
          <cell r="H21">
            <v>5.8</v>
          </cell>
          <cell r="I21">
            <v>6.6</v>
          </cell>
          <cell r="J21">
            <v>3.78</v>
          </cell>
          <cell r="K21">
            <v>6.97</v>
          </cell>
          <cell r="L21">
            <v>3.68</v>
          </cell>
          <cell r="M21">
            <v>3.65</v>
          </cell>
          <cell r="N21">
            <v>2.57</v>
          </cell>
          <cell r="O21">
            <v>5.07</v>
          </cell>
          <cell r="P21">
            <v>3.1</v>
          </cell>
          <cell r="Q21">
            <v>5.67</v>
          </cell>
          <cell r="R21">
            <v>4.04</v>
          </cell>
          <cell r="S21">
            <v>4.1100000000000003</v>
          </cell>
          <cell r="T21">
            <v>4.3099999999999996</v>
          </cell>
          <cell r="U21">
            <v>4.8099999999999996</v>
          </cell>
        </row>
        <row r="22">
          <cell r="B22">
            <v>39129</v>
          </cell>
          <cell r="C22" t="str">
            <v>ABRACADEIRA EM ACO PARA AMARRACAO DE ELETRODUTOS, TIPO D, COM 1" E CUNHA DE FIXACAO</v>
          </cell>
          <cell r="D22" t="str">
            <v>UN</v>
          </cell>
          <cell r="E22" t="str">
            <v>CR</v>
          </cell>
          <cell r="F22">
            <v>2.58</v>
          </cell>
          <cell r="G22">
            <v>1.9</v>
          </cell>
          <cell r="H22">
            <v>3.35</v>
          </cell>
          <cell r="I22">
            <v>3.81</v>
          </cell>
          <cell r="J22">
            <v>2.1800000000000002</v>
          </cell>
          <cell r="K22">
            <v>4.0199999999999996</v>
          </cell>
          <cell r="L22">
            <v>2.12</v>
          </cell>
          <cell r="M22">
            <v>2.1</v>
          </cell>
          <cell r="N22">
            <v>1.48</v>
          </cell>
          <cell r="O22">
            <v>2.92</v>
          </cell>
          <cell r="P22">
            <v>1.79</v>
          </cell>
          <cell r="Q22">
            <v>3.27</v>
          </cell>
          <cell r="R22">
            <v>2.33</v>
          </cell>
          <cell r="S22">
            <v>2.37</v>
          </cell>
          <cell r="T22">
            <v>2.48</v>
          </cell>
          <cell r="U22">
            <v>2.77</v>
          </cell>
        </row>
        <row r="23">
          <cell r="B23">
            <v>393</v>
          </cell>
          <cell r="C23" t="str">
            <v>ABRACADEIRA EM ACO PARA AMARRACAO DE ELETRODUTOS, TIPO D, COM 1" E PARAFUSO DE FIXACAO</v>
          </cell>
          <cell r="D23" t="str">
            <v>UN</v>
          </cell>
          <cell r="E23" t="str">
            <v>C</v>
          </cell>
          <cell r="F23">
            <v>2.7</v>
          </cell>
          <cell r="G23">
            <v>1.99</v>
          </cell>
          <cell r="H23">
            <v>3.5</v>
          </cell>
          <cell r="I23">
            <v>3.98</v>
          </cell>
          <cell r="J23">
            <v>2.2799999999999998</v>
          </cell>
          <cell r="K23">
            <v>4.2</v>
          </cell>
          <cell r="L23">
            <v>2.2200000000000002</v>
          </cell>
          <cell r="M23">
            <v>2.2000000000000002</v>
          </cell>
          <cell r="N23">
            <v>1.55</v>
          </cell>
          <cell r="O23">
            <v>3.06</v>
          </cell>
          <cell r="P23">
            <v>1.87</v>
          </cell>
          <cell r="Q23">
            <v>3.42</v>
          </cell>
          <cell r="R23">
            <v>2.44</v>
          </cell>
          <cell r="S23">
            <v>2.48</v>
          </cell>
          <cell r="T23">
            <v>2.6</v>
          </cell>
          <cell r="U23">
            <v>2.9</v>
          </cell>
        </row>
        <row r="24">
          <cell r="B24">
            <v>39127</v>
          </cell>
          <cell r="C24" t="str">
            <v>ABRACADEIRA EM ACO PARA AMARRACAO DE ELETRODUTOS, TIPO D, COM 1/2" E CUNHA DE FIXACAO</v>
          </cell>
          <cell r="D24" t="str">
            <v>UN</v>
          </cell>
          <cell r="E24" t="str">
            <v>CR</v>
          </cell>
          <cell r="F24">
            <v>2.21</v>
          </cell>
          <cell r="G24">
            <v>1.63</v>
          </cell>
          <cell r="H24">
            <v>2.86</v>
          </cell>
          <cell r="I24">
            <v>3.26</v>
          </cell>
          <cell r="J24">
            <v>1.86</v>
          </cell>
          <cell r="K24">
            <v>3.44</v>
          </cell>
          <cell r="L24">
            <v>1.81</v>
          </cell>
          <cell r="M24">
            <v>1.8</v>
          </cell>
          <cell r="N24">
            <v>1.26</v>
          </cell>
          <cell r="O24">
            <v>2.5</v>
          </cell>
          <cell r="P24">
            <v>1.53</v>
          </cell>
          <cell r="Q24">
            <v>2.8</v>
          </cell>
          <cell r="R24">
            <v>1.99</v>
          </cell>
          <cell r="S24">
            <v>2.0299999999999998</v>
          </cell>
          <cell r="T24">
            <v>2.12</v>
          </cell>
          <cell r="U24">
            <v>2.37</v>
          </cell>
        </row>
        <row r="25">
          <cell r="B25">
            <v>392</v>
          </cell>
          <cell r="C25" t="str">
            <v>ABRACADEIRA EM ACO PARA AMARRACAO DE ELETRODUTOS, TIPO D, COM 1/2" E PARAFUSO DE FIXACAO</v>
          </cell>
          <cell r="D25" t="str">
            <v>UN</v>
          </cell>
          <cell r="E25" t="str">
            <v>CR</v>
          </cell>
          <cell r="F25">
            <v>2.2599999999999998</v>
          </cell>
          <cell r="G25">
            <v>1.67</v>
          </cell>
          <cell r="H25">
            <v>2.94</v>
          </cell>
          <cell r="I25">
            <v>3.34</v>
          </cell>
          <cell r="J25">
            <v>1.91</v>
          </cell>
          <cell r="K25">
            <v>3.52</v>
          </cell>
          <cell r="L25">
            <v>1.86</v>
          </cell>
          <cell r="M25">
            <v>1.84</v>
          </cell>
          <cell r="N25">
            <v>1.3</v>
          </cell>
          <cell r="O25">
            <v>2.57</v>
          </cell>
          <cell r="P25">
            <v>1.57</v>
          </cell>
          <cell r="Q25">
            <v>2.87</v>
          </cell>
          <cell r="R25">
            <v>2.0499999999999998</v>
          </cell>
          <cell r="S25">
            <v>2.08</v>
          </cell>
          <cell r="T25">
            <v>2.1800000000000002</v>
          </cell>
          <cell r="U25">
            <v>2.4300000000000002</v>
          </cell>
        </row>
        <row r="26">
          <cell r="B26">
            <v>39133</v>
          </cell>
          <cell r="C26" t="str">
            <v>ABRACADEIRA EM ACO PARA AMARRACAO DE ELETRODUTOS, TIPO D, COM 2 1/2" E CUNHA DE FIXACAO</v>
          </cell>
          <cell r="D26" t="str">
            <v>UN</v>
          </cell>
          <cell r="E26" t="str">
            <v>CR</v>
          </cell>
          <cell r="F26">
            <v>6.03</v>
          </cell>
          <cell r="G26">
            <v>4.4400000000000004</v>
          </cell>
          <cell r="H26">
            <v>7.81</v>
          </cell>
          <cell r="I26">
            <v>8.89</v>
          </cell>
          <cell r="J26">
            <v>5.09</v>
          </cell>
          <cell r="K26">
            <v>9.3800000000000008</v>
          </cell>
          <cell r="L26">
            <v>4.95</v>
          </cell>
          <cell r="M26">
            <v>4.91</v>
          </cell>
          <cell r="N26">
            <v>3.46</v>
          </cell>
          <cell r="O26">
            <v>6.83</v>
          </cell>
          <cell r="P26">
            <v>4.17</v>
          </cell>
          <cell r="Q26">
            <v>7.64</v>
          </cell>
          <cell r="R26">
            <v>5.45</v>
          </cell>
          <cell r="S26">
            <v>5.54</v>
          </cell>
          <cell r="T26">
            <v>5.8</v>
          </cell>
          <cell r="U26">
            <v>6.47</v>
          </cell>
        </row>
        <row r="27">
          <cell r="B27">
            <v>397</v>
          </cell>
          <cell r="C27" t="str">
            <v>ABRACADEIRA EM ACO PARA AMARRACAO DE ELETRODUTOS, TIPO D, COM 2 1/2" E PARAFUSO DE FIXACAO</v>
          </cell>
          <cell r="D27" t="str">
            <v>UN</v>
          </cell>
          <cell r="E27" t="str">
            <v>CR</v>
          </cell>
          <cell r="F27">
            <v>6.66</v>
          </cell>
          <cell r="G27">
            <v>4.91</v>
          </cell>
          <cell r="H27">
            <v>8.6300000000000008</v>
          </cell>
          <cell r="I27">
            <v>9.82</v>
          </cell>
          <cell r="J27">
            <v>5.62</v>
          </cell>
          <cell r="K27">
            <v>10.36</v>
          </cell>
          <cell r="L27">
            <v>5.47</v>
          </cell>
          <cell r="M27">
            <v>5.42</v>
          </cell>
          <cell r="N27">
            <v>3.82</v>
          </cell>
          <cell r="O27">
            <v>7.55</v>
          </cell>
          <cell r="P27">
            <v>4.6100000000000003</v>
          </cell>
          <cell r="Q27">
            <v>8.44</v>
          </cell>
          <cell r="R27">
            <v>6.02</v>
          </cell>
          <cell r="S27">
            <v>6.12</v>
          </cell>
          <cell r="T27">
            <v>6.41</v>
          </cell>
          <cell r="U27">
            <v>7.15</v>
          </cell>
        </row>
        <row r="28">
          <cell r="B28">
            <v>39132</v>
          </cell>
          <cell r="C28" t="str">
            <v>ABRACADEIRA EM ACO PARA AMARRACAO DE ELETRODUTOS, TIPO D, COM 2" E CUNHA DE FIXACAO</v>
          </cell>
          <cell r="D28" t="str">
            <v>UN</v>
          </cell>
          <cell r="E28" t="str">
            <v>CR</v>
          </cell>
          <cell r="F28">
            <v>4.82</v>
          </cell>
          <cell r="G28">
            <v>3.55</v>
          </cell>
          <cell r="H28">
            <v>6.25</v>
          </cell>
          <cell r="I28">
            <v>7.11</v>
          </cell>
          <cell r="J28">
            <v>4.07</v>
          </cell>
          <cell r="K28">
            <v>7.5</v>
          </cell>
          <cell r="L28">
            <v>3.96</v>
          </cell>
          <cell r="M28">
            <v>3.93</v>
          </cell>
          <cell r="N28">
            <v>2.77</v>
          </cell>
          <cell r="O28">
            <v>5.46</v>
          </cell>
          <cell r="P28">
            <v>3.34</v>
          </cell>
          <cell r="Q28">
            <v>6.11</v>
          </cell>
          <cell r="R28">
            <v>4.3600000000000003</v>
          </cell>
          <cell r="S28">
            <v>4.43</v>
          </cell>
          <cell r="T28">
            <v>4.6399999999999997</v>
          </cell>
          <cell r="U28">
            <v>5.18</v>
          </cell>
        </row>
        <row r="29">
          <cell r="B29">
            <v>396</v>
          </cell>
          <cell r="C29" t="str">
            <v>ABRACADEIRA EM ACO PARA AMARRACAO DE ELETRODUTOS, TIPO D, COM 2" E PARAFUSO DE FIXACAO</v>
          </cell>
          <cell r="D29" t="str">
            <v>UN</v>
          </cell>
          <cell r="E29" t="str">
            <v>CR</v>
          </cell>
          <cell r="F29">
            <v>5.17</v>
          </cell>
          <cell r="G29">
            <v>3.81</v>
          </cell>
          <cell r="H29">
            <v>6.7</v>
          </cell>
          <cell r="I29">
            <v>7.62</v>
          </cell>
          <cell r="J29">
            <v>4.3600000000000003</v>
          </cell>
          <cell r="K29">
            <v>8.0399999999999991</v>
          </cell>
          <cell r="L29">
            <v>4.25</v>
          </cell>
          <cell r="M29">
            <v>4.21</v>
          </cell>
          <cell r="N29">
            <v>2.96</v>
          </cell>
          <cell r="O29">
            <v>5.85</v>
          </cell>
          <cell r="P29">
            <v>3.58</v>
          </cell>
          <cell r="Q29">
            <v>6.54</v>
          </cell>
          <cell r="R29">
            <v>4.67</v>
          </cell>
          <cell r="S29">
            <v>4.74</v>
          </cell>
          <cell r="T29">
            <v>4.97</v>
          </cell>
          <cell r="U29">
            <v>5.55</v>
          </cell>
        </row>
        <row r="30">
          <cell r="B30">
            <v>39135</v>
          </cell>
          <cell r="C30" t="str">
            <v>ABRACADEIRA EM ACO PARA AMARRACAO DE ELETRODUTOS, TIPO D, COM 3 1/2" E CUNHA DE FIXACAO</v>
          </cell>
          <cell r="D30" t="str">
            <v>UN</v>
          </cell>
          <cell r="E30" t="str">
            <v>CR</v>
          </cell>
          <cell r="F30">
            <v>9.65</v>
          </cell>
          <cell r="G30">
            <v>7.11</v>
          </cell>
          <cell r="H30">
            <v>12.51</v>
          </cell>
          <cell r="I30">
            <v>14.22</v>
          </cell>
          <cell r="J30">
            <v>8.14</v>
          </cell>
          <cell r="K30">
            <v>15.01</v>
          </cell>
          <cell r="L30">
            <v>7.93</v>
          </cell>
          <cell r="M30">
            <v>7.86</v>
          </cell>
          <cell r="N30">
            <v>5.54</v>
          </cell>
          <cell r="O30">
            <v>10.93</v>
          </cell>
          <cell r="P30">
            <v>6.68</v>
          </cell>
          <cell r="Q30">
            <v>12.22</v>
          </cell>
          <cell r="R30">
            <v>8.7200000000000006</v>
          </cell>
          <cell r="S30">
            <v>8.86</v>
          </cell>
          <cell r="T30">
            <v>9.2899999999999991</v>
          </cell>
          <cell r="U30">
            <v>10.36</v>
          </cell>
        </row>
        <row r="31">
          <cell r="B31">
            <v>39134</v>
          </cell>
          <cell r="C31" t="str">
            <v>ABRACADEIRA EM ACO PARA AMARRACAO DE ELETRODUTOS, TIPO D, COM 3" E CUNHA DE FIXACAO</v>
          </cell>
          <cell r="D31" t="str">
            <v>UN</v>
          </cell>
          <cell r="E31" t="str">
            <v>CR</v>
          </cell>
          <cell r="F31">
            <v>8.0399999999999991</v>
          </cell>
          <cell r="G31">
            <v>5.92</v>
          </cell>
          <cell r="H31">
            <v>10.42</v>
          </cell>
          <cell r="I31">
            <v>11.85</v>
          </cell>
          <cell r="J31">
            <v>6.79</v>
          </cell>
          <cell r="K31">
            <v>12.51</v>
          </cell>
          <cell r="L31">
            <v>6.61</v>
          </cell>
          <cell r="M31">
            <v>6.55</v>
          </cell>
          <cell r="N31">
            <v>4.6100000000000003</v>
          </cell>
          <cell r="O31">
            <v>9.11</v>
          </cell>
          <cell r="P31">
            <v>5.57</v>
          </cell>
          <cell r="Q31">
            <v>10.18</v>
          </cell>
          <cell r="R31">
            <v>7.26</v>
          </cell>
          <cell r="S31">
            <v>7.38</v>
          </cell>
          <cell r="T31">
            <v>7.74</v>
          </cell>
          <cell r="U31">
            <v>8.6300000000000008</v>
          </cell>
        </row>
        <row r="32">
          <cell r="B32">
            <v>398</v>
          </cell>
          <cell r="C32" t="str">
            <v>ABRACADEIRA EM ACO PARA AMARRACAO DE ELETRODUTOS, TIPO D, COM 3" E PARAFUSO DE FIXACAO</v>
          </cell>
          <cell r="D32" t="str">
            <v>UN</v>
          </cell>
          <cell r="E32" t="str">
            <v>CR</v>
          </cell>
          <cell r="F32">
            <v>7.41</v>
          </cell>
          <cell r="G32">
            <v>5.46</v>
          </cell>
          <cell r="H32">
            <v>9.6</v>
          </cell>
          <cell r="I32">
            <v>10.92</v>
          </cell>
          <cell r="J32">
            <v>6.25</v>
          </cell>
          <cell r="K32">
            <v>11.52</v>
          </cell>
          <cell r="L32">
            <v>6.09</v>
          </cell>
          <cell r="M32">
            <v>6.03</v>
          </cell>
          <cell r="N32">
            <v>4.25</v>
          </cell>
          <cell r="O32">
            <v>8.39</v>
          </cell>
          <cell r="P32">
            <v>5.13</v>
          </cell>
          <cell r="Q32">
            <v>9.3800000000000008</v>
          </cell>
          <cell r="R32">
            <v>6.69</v>
          </cell>
          <cell r="S32">
            <v>6.8</v>
          </cell>
          <cell r="T32">
            <v>7.13</v>
          </cell>
          <cell r="U32">
            <v>7.95</v>
          </cell>
        </row>
        <row r="33">
          <cell r="B33">
            <v>39128</v>
          </cell>
          <cell r="C33" t="str">
            <v>ABRACADEIRA EM ACO PARA AMARRACAO DE ELETRODUTOS, TIPO D, COM 3/4" E CUNHA DE FIXACAO</v>
          </cell>
          <cell r="D33" t="str">
            <v>UN</v>
          </cell>
          <cell r="E33" t="str">
            <v>CR</v>
          </cell>
          <cell r="F33">
            <v>2.41</v>
          </cell>
          <cell r="G33">
            <v>1.77</v>
          </cell>
          <cell r="H33">
            <v>3.12</v>
          </cell>
          <cell r="I33">
            <v>3.55</v>
          </cell>
          <cell r="J33">
            <v>2.0299999999999998</v>
          </cell>
          <cell r="K33">
            <v>3.75</v>
          </cell>
          <cell r="L33">
            <v>1.98</v>
          </cell>
          <cell r="M33">
            <v>1.96</v>
          </cell>
          <cell r="N33">
            <v>1.38</v>
          </cell>
          <cell r="O33">
            <v>2.73</v>
          </cell>
          <cell r="P33">
            <v>1.67</v>
          </cell>
          <cell r="Q33">
            <v>3.05</v>
          </cell>
          <cell r="R33">
            <v>2.1800000000000002</v>
          </cell>
          <cell r="S33">
            <v>2.21</v>
          </cell>
          <cell r="T33">
            <v>2.3199999999999998</v>
          </cell>
          <cell r="U33">
            <v>2.59</v>
          </cell>
        </row>
        <row r="34">
          <cell r="B34">
            <v>400</v>
          </cell>
          <cell r="C34" t="str">
            <v>ABRACADEIRA EM ACO PARA AMARRACAO DE ELETRODUTOS, TIPO D, COM 3/4" E PARAFUSO DE FIXACAO</v>
          </cell>
          <cell r="D34" t="str">
            <v>UN</v>
          </cell>
          <cell r="E34" t="str">
            <v>CR</v>
          </cell>
          <cell r="F34">
            <v>2.35</v>
          </cell>
          <cell r="G34">
            <v>1.73</v>
          </cell>
          <cell r="H34">
            <v>3.05</v>
          </cell>
          <cell r="I34">
            <v>3.47</v>
          </cell>
          <cell r="J34">
            <v>1.98</v>
          </cell>
          <cell r="K34">
            <v>3.66</v>
          </cell>
          <cell r="L34">
            <v>1.93</v>
          </cell>
          <cell r="M34">
            <v>1.91</v>
          </cell>
          <cell r="N34">
            <v>1.35</v>
          </cell>
          <cell r="O34">
            <v>2.66</v>
          </cell>
          <cell r="P34">
            <v>1.63</v>
          </cell>
          <cell r="Q34">
            <v>2.98</v>
          </cell>
          <cell r="R34">
            <v>2.12</v>
          </cell>
          <cell r="S34">
            <v>2.16</v>
          </cell>
          <cell r="T34">
            <v>2.2599999999999998</v>
          </cell>
          <cell r="U34">
            <v>2.52</v>
          </cell>
        </row>
        <row r="35">
          <cell r="B35">
            <v>39125</v>
          </cell>
          <cell r="C35" t="str">
            <v>ABRACADEIRA EM ACO PARA AMARRACAO DE ELETRODUTOS, TIPO D, COM 3/8" E PARAFUSO DE FIXACAO</v>
          </cell>
          <cell r="D35" t="str">
            <v>UN</v>
          </cell>
          <cell r="E35" t="str">
            <v>CR</v>
          </cell>
          <cell r="F35">
            <v>2.41</v>
          </cell>
          <cell r="G35">
            <v>1.77</v>
          </cell>
          <cell r="H35">
            <v>3.12</v>
          </cell>
          <cell r="I35">
            <v>3.55</v>
          </cell>
          <cell r="J35">
            <v>2.0299999999999998</v>
          </cell>
          <cell r="K35">
            <v>3.75</v>
          </cell>
          <cell r="L35">
            <v>1.98</v>
          </cell>
          <cell r="M35">
            <v>1.96</v>
          </cell>
          <cell r="N35">
            <v>1.38</v>
          </cell>
          <cell r="O35">
            <v>2.73</v>
          </cell>
          <cell r="P35">
            <v>1.67</v>
          </cell>
          <cell r="Q35">
            <v>3.05</v>
          </cell>
          <cell r="R35">
            <v>2.1800000000000002</v>
          </cell>
          <cell r="S35">
            <v>2.21</v>
          </cell>
          <cell r="T35">
            <v>2.3199999999999998</v>
          </cell>
          <cell r="U35">
            <v>2.59</v>
          </cell>
        </row>
        <row r="36">
          <cell r="B36">
            <v>39126</v>
          </cell>
          <cell r="C36" t="str">
            <v>ABRACADEIRA EM ACO PARA AMARRACAO DE ELETRODUTOS, TIPO D, COM 4" E CUNHA DE FIXACAO</v>
          </cell>
          <cell r="D36" t="str">
            <v>UN</v>
          </cell>
          <cell r="E36" t="str">
            <v>CR</v>
          </cell>
          <cell r="F36">
            <v>10.85</v>
          </cell>
          <cell r="G36">
            <v>8</v>
          </cell>
          <cell r="H36">
            <v>14.07</v>
          </cell>
          <cell r="I36">
            <v>16</v>
          </cell>
          <cell r="J36">
            <v>9.16</v>
          </cell>
          <cell r="K36">
            <v>16.88</v>
          </cell>
          <cell r="L36">
            <v>8.92</v>
          </cell>
          <cell r="M36">
            <v>8.84</v>
          </cell>
          <cell r="N36">
            <v>6.23</v>
          </cell>
          <cell r="O36">
            <v>12.3</v>
          </cell>
          <cell r="P36">
            <v>7.51</v>
          </cell>
          <cell r="Q36">
            <v>13.75</v>
          </cell>
          <cell r="R36">
            <v>9.81</v>
          </cell>
          <cell r="S36">
            <v>9.9700000000000006</v>
          </cell>
          <cell r="T36">
            <v>10.45</v>
          </cell>
          <cell r="U36">
            <v>11.66</v>
          </cell>
        </row>
        <row r="37">
          <cell r="B37">
            <v>399</v>
          </cell>
          <cell r="C37" t="str">
            <v>ABRACADEIRA EM ACO PARA AMARRACAO DE ELETRODUTOS, TIPO D, COM 4" E PARAFUSO DE FIXACAO</v>
          </cell>
          <cell r="D37" t="str">
            <v>UN</v>
          </cell>
          <cell r="E37" t="str">
            <v>CR</v>
          </cell>
          <cell r="F37">
            <v>9.56</v>
          </cell>
          <cell r="G37">
            <v>7.04</v>
          </cell>
          <cell r="H37">
            <v>12.39</v>
          </cell>
          <cell r="I37">
            <v>14.09</v>
          </cell>
          <cell r="J37">
            <v>8.07</v>
          </cell>
          <cell r="K37">
            <v>14.87</v>
          </cell>
          <cell r="L37">
            <v>7.86</v>
          </cell>
          <cell r="M37">
            <v>7.79</v>
          </cell>
          <cell r="N37">
            <v>5.49</v>
          </cell>
          <cell r="O37">
            <v>10.84</v>
          </cell>
          <cell r="P37">
            <v>6.62</v>
          </cell>
          <cell r="Q37">
            <v>12.11</v>
          </cell>
          <cell r="R37">
            <v>8.64</v>
          </cell>
          <cell r="S37">
            <v>8.7799999999999994</v>
          </cell>
          <cell r="T37">
            <v>9.2100000000000009</v>
          </cell>
          <cell r="U37">
            <v>10.27</v>
          </cell>
        </row>
        <row r="38">
          <cell r="B38">
            <v>39158</v>
          </cell>
          <cell r="C38" t="str">
            <v>ABRACADEIRA EM ACO PARA AMARRACAO DE ELETRODUTOS, TIPO ECONOMICA (GOTA), COM 8"</v>
          </cell>
          <cell r="D38" t="str">
            <v>UN</v>
          </cell>
          <cell r="E38" t="str">
            <v>CR</v>
          </cell>
          <cell r="F38">
            <v>25.67</v>
          </cell>
          <cell r="G38">
            <v>18.920000000000002</v>
          </cell>
          <cell r="H38">
            <v>33.28</v>
          </cell>
          <cell r="I38">
            <v>37.85</v>
          </cell>
          <cell r="J38">
            <v>21.68</v>
          </cell>
          <cell r="K38">
            <v>39.94</v>
          </cell>
          <cell r="L38">
            <v>21.11</v>
          </cell>
          <cell r="M38">
            <v>20.92</v>
          </cell>
          <cell r="N38">
            <v>14.74</v>
          </cell>
          <cell r="O38">
            <v>29.1</v>
          </cell>
          <cell r="P38">
            <v>17.78</v>
          </cell>
          <cell r="Q38">
            <v>32.520000000000003</v>
          </cell>
          <cell r="R38">
            <v>23.2</v>
          </cell>
          <cell r="S38">
            <v>23.58</v>
          </cell>
          <cell r="T38">
            <v>24.72</v>
          </cell>
          <cell r="U38">
            <v>27.58</v>
          </cell>
        </row>
        <row r="39">
          <cell r="B39">
            <v>39141</v>
          </cell>
          <cell r="C39" t="str">
            <v>ABRACADEIRA EM ACO PARA AMARRACAO DE ELETRODUTOS, TIPO U SIMPLES, COM 1 1/2"</v>
          </cell>
          <cell r="D39" t="str">
            <v>UN</v>
          </cell>
          <cell r="E39" t="str">
            <v>CR</v>
          </cell>
          <cell r="F39">
            <v>1.86</v>
          </cell>
          <cell r="G39">
            <v>1.37</v>
          </cell>
          <cell r="H39">
            <v>2.42</v>
          </cell>
          <cell r="I39">
            <v>2.75</v>
          </cell>
          <cell r="J39">
            <v>1.57</v>
          </cell>
          <cell r="K39">
            <v>2.9</v>
          </cell>
          <cell r="L39">
            <v>1.53</v>
          </cell>
          <cell r="M39">
            <v>1.52</v>
          </cell>
          <cell r="N39">
            <v>1.07</v>
          </cell>
          <cell r="O39">
            <v>2.11</v>
          </cell>
          <cell r="P39">
            <v>1.29</v>
          </cell>
          <cell r="Q39">
            <v>2.36</v>
          </cell>
          <cell r="R39">
            <v>1.68</v>
          </cell>
          <cell r="S39">
            <v>1.71</v>
          </cell>
          <cell r="T39">
            <v>1.79</v>
          </cell>
          <cell r="U39">
            <v>2</v>
          </cell>
        </row>
        <row r="40">
          <cell r="B40">
            <v>39140</v>
          </cell>
          <cell r="C40" t="str">
            <v>ABRACADEIRA EM ACO PARA AMARRACAO DE ELETRODUTOS, TIPO U SIMPLES, COM 1 1/4"</v>
          </cell>
          <cell r="D40" t="str">
            <v>UN</v>
          </cell>
          <cell r="E40" t="str">
            <v>CR</v>
          </cell>
          <cell r="F40">
            <v>1.69</v>
          </cell>
          <cell r="G40">
            <v>1.24</v>
          </cell>
          <cell r="H40">
            <v>2.19</v>
          </cell>
          <cell r="I40">
            <v>2.4900000000000002</v>
          </cell>
          <cell r="J40">
            <v>1.43</v>
          </cell>
          <cell r="K40">
            <v>2.63</v>
          </cell>
          <cell r="L40">
            <v>1.39</v>
          </cell>
          <cell r="M40">
            <v>1.38</v>
          </cell>
          <cell r="N40">
            <v>0.97</v>
          </cell>
          <cell r="O40">
            <v>1.92</v>
          </cell>
          <cell r="P40">
            <v>1.17</v>
          </cell>
          <cell r="Q40">
            <v>2.14</v>
          </cell>
          <cell r="R40">
            <v>1.53</v>
          </cell>
          <cell r="S40">
            <v>1.55</v>
          </cell>
          <cell r="T40">
            <v>1.63</v>
          </cell>
          <cell r="U40">
            <v>1.82</v>
          </cell>
        </row>
        <row r="41">
          <cell r="B41">
            <v>39139</v>
          </cell>
          <cell r="C41" t="str">
            <v>ABRACADEIRA EM ACO PARA AMARRACAO DE ELETRODUTOS, TIPO U SIMPLES, COM 1"</v>
          </cell>
          <cell r="D41" t="str">
            <v>UN</v>
          </cell>
          <cell r="E41" t="str">
            <v>CR</v>
          </cell>
          <cell r="F41">
            <v>1.4</v>
          </cell>
          <cell r="G41">
            <v>1.03</v>
          </cell>
          <cell r="H41">
            <v>1.82</v>
          </cell>
          <cell r="I41">
            <v>2.0699999999999998</v>
          </cell>
          <cell r="J41">
            <v>1.18</v>
          </cell>
          <cell r="K41">
            <v>2.1800000000000002</v>
          </cell>
          <cell r="L41">
            <v>1.1499999999999999</v>
          </cell>
          <cell r="M41">
            <v>1.1399999999999999</v>
          </cell>
          <cell r="N41">
            <v>0.8</v>
          </cell>
          <cell r="O41">
            <v>1.59</v>
          </cell>
          <cell r="P41">
            <v>0.97</v>
          </cell>
          <cell r="Q41">
            <v>1.78</v>
          </cell>
          <cell r="R41">
            <v>1.27</v>
          </cell>
          <cell r="S41">
            <v>1.29</v>
          </cell>
          <cell r="T41">
            <v>1.35</v>
          </cell>
          <cell r="U41">
            <v>1.51</v>
          </cell>
        </row>
        <row r="42">
          <cell r="B42">
            <v>39137</v>
          </cell>
          <cell r="C42" t="str">
            <v>ABRACADEIRA EM ACO PARA AMARRACAO DE ELETRODUTOS, TIPO U SIMPLES, COM 1/2"</v>
          </cell>
          <cell r="D42" t="str">
            <v>UN</v>
          </cell>
          <cell r="E42" t="str">
            <v>CR</v>
          </cell>
          <cell r="F42">
            <v>0.97</v>
          </cell>
          <cell r="G42">
            <v>0.71</v>
          </cell>
          <cell r="H42">
            <v>1.26</v>
          </cell>
          <cell r="I42">
            <v>1.43</v>
          </cell>
          <cell r="J42">
            <v>0.82</v>
          </cell>
          <cell r="K42">
            <v>1.51</v>
          </cell>
          <cell r="L42">
            <v>0.8</v>
          </cell>
          <cell r="M42">
            <v>0.79</v>
          </cell>
          <cell r="N42">
            <v>0.56000000000000005</v>
          </cell>
          <cell r="O42">
            <v>1.1000000000000001</v>
          </cell>
          <cell r="P42">
            <v>0.67</v>
          </cell>
          <cell r="Q42">
            <v>1.23</v>
          </cell>
          <cell r="R42">
            <v>0.88</v>
          </cell>
          <cell r="S42">
            <v>0.89</v>
          </cell>
          <cell r="T42">
            <v>0.94</v>
          </cell>
          <cell r="U42">
            <v>1.04</v>
          </cell>
        </row>
        <row r="43">
          <cell r="B43">
            <v>39143</v>
          </cell>
          <cell r="C43" t="str">
            <v>ABRACADEIRA EM ACO PARA AMARRACAO DE ELETRODUTOS, TIPO U SIMPLES, COM 2 1/2"</v>
          </cell>
          <cell r="D43" t="str">
            <v>UN</v>
          </cell>
          <cell r="E43" t="str">
            <v>CR</v>
          </cell>
          <cell r="F43">
            <v>3.84</v>
          </cell>
          <cell r="G43">
            <v>2.83</v>
          </cell>
          <cell r="H43">
            <v>4.9800000000000004</v>
          </cell>
          <cell r="I43">
            <v>5.67</v>
          </cell>
          <cell r="J43">
            <v>3.25</v>
          </cell>
          <cell r="K43">
            <v>5.98</v>
          </cell>
          <cell r="L43">
            <v>3.16</v>
          </cell>
          <cell r="M43">
            <v>3.13</v>
          </cell>
          <cell r="N43">
            <v>2.2000000000000002</v>
          </cell>
          <cell r="O43">
            <v>4.3600000000000003</v>
          </cell>
          <cell r="P43">
            <v>2.66</v>
          </cell>
          <cell r="Q43">
            <v>4.87</v>
          </cell>
          <cell r="R43">
            <v>3.47</v>
          </cell>
          <cell r="S43">
            <v>3.53</v>
          </cell>
          <cell r="T43">
            <v>3.7</v>
          </cell>
          <cell r="U43">
            <v>4.13</v>
          </cell>
        </row>
        <row r="44">
          <cell r="B44">
            <v>39142</v>
          </cell>
          <cell r="C44" t="str">
            <v>ABRACADEIRA EM ACO PARA AMARRACAO DE ELETRODUTOS, TIPO U SIMPLES, COM 2"</v>
          </cell>
          <cell r="D44" t="str">
            <v>UN</v>
          </cell>
          <cell r="E44" t="str">
            <v>CR</v>
          </cell>
          <cell r="F44">
            <v>2.75</v>
          </cell>
          <cell r="G44">
            <v>2.0299999999999998</v>
          </cell>
          <cell r="H44">
            <v>3.57</v>
          </cell>
          <cell r="I44">
            <v>4.0599999999999996</v>
          </cell>
          <cell r="J44">
            <v>2.3199999999999998</v>
          </cell>
          <cell r="K44">
            <v>4.28</v>
          </cell>
          <cell r="L44">
            <v>2.2599999999999998</v>
          </cell>
          <cell r="M44">
            <v>2.2400000000000002</v>
          </cell>
          <cell r="N44">
            <v>1.58</v>
          </cell>
          <cell r="O44">
            <v>3.12</v>
          </cell>
          <cell r="P44">
            <v>1.9</v>
          </cell>
          <cell r="Q44">
            <v>3.49</v>
          </cell>
          <cell r="R44">
            <v>2.4900000000000002</v>
          </cell>
          <cell r="S44">
            <v>2.5299999999999998</v>
          </cell>
          <cell r="T44">
            <v>2.65</v>
          </cell>
          <cell r="U44">
            <v>2.96</v>
          </cell>
        </row>
        <row r="45">
          <cell r="B45">
            <v>39144</v>
          </cell>
          <cell r="C45" t="str">
            <v>ABRACADEIRA EM ACO PARA AMARRACAO DE ELETRODUTOS, TIPO U SIMPLES, COM 3"</v>
          </cell>
          <cell r="D45" t="str">
            <v>UN</v>
          </cell>
          <cell r="E45" t="str">
            <v>CR</v>
          </cell>
          <cell r="F45">
            <v>4.4800000000000004</v>
          </cell>
          <cell r="G45">
            <v>3.3</v>
          </cell>
          <cell r="H45">
            <v>5.8</v>
          </cell>
          <cell r="I45">
            <v>6.6</v>
          </cell>
          <cell r="J45">
            <v>3.78</v>
          </cell>
          <cell r="K45">
            <v>6.97</v>
          </cell>
          <cell r="L45">
            <v>3.68</v>
          </cell>
          <cell r="M45">
            <v>3.65</v>
          </cell>
          <cell r="N45">
            <v>2.57</v>
          </cell>
          <cell r="O45">
            <v>5.07</v>
          </cell>
          <cell r="P45">
            <v>3.1</v>
          </cell>
          <cell r="Q45">
            <v>5.67</v>
          </cell>
          <cell r="R45">
            <v>4.04</v>
          </cell>
          <cell r="S45">
            <v>4.1100000000000003</v>
          </cell>
          <cell r="T45">
            <v>4.3099999999999996</v>
          </cell>
          <cell r="U45">
            <v>4.8099999999999996</v>
          </cell>
        </row>
        <row r="46">
          <cell r="B46">
            <v>39138</v>
          </cell>
          <cell r="C46" t="str">
            <v>ABRACADEIRA EM ACO PARA AMARRACAO DE ELETRODUTOS, TIPO U SIMPLES, COM 3/4"</v>
          </cell>
          <cell r="D46" t="str">
            <v>UN</v>
          </cell>
          <cell r="E46" t="str">
            <v>CR</v>
          </cell>
          <cell r="F46">
            <v>1.03</v>
          </cell>
          <cell r="G46">
            <v>0.76</v>
          </cell>
          <cell r="H46">
            <v>1.34</v>
          </cell>
          <cell r="I46">
            <v>1.52</v>
          </cell>
          <cell r="J46">
            <v>0.87</v>
          </cell>
          <cell r="K46">
            <v>1.6</v>
          </cell>
          <cell r="L46">
            <v>0.85</v>
          </cell>
          <cell r="M46">
            <v>0.84</v>
          </cell>
          <cell r="N46">
            <v>0.59</v>
          </cell>
          <cell r="O46">
            <v>1.17</v>
          </cell>
          <cell r="P46">
            <v>0.71</v>
          </cell>
          <cell r="Q46">
            <v>1.3</v>
          </cell>
          <cell r="R46">
            <v>0.93</v>
          </cell>
          <cell r="S46">
            <v>0.94</v>
          </cell>
          <cell r="T46">
            <v>0.99</v>
          </cell>
          <cell r="U46">
            <v>1.1100000000000001</v>
          </cell>
        </row>
        <row r="47">
          <cell r="B47">
            <v>39136</v>
          </cell>
          <cell r="C47" t="str">
            <v>ABRACADEIRA EM ACO PARA AMARRACAO DE ELETRODUTOS, TIPO U SIMPLES, COM 3/8"</v>
          </cell>
          <cell r="D47" t="str">
            <v>UN</v>
          </cell>
          <cell r="E47" t="str">
            <v>CR</v>
          </cell>
          <cell r="F47">
            <v>0.68</v>
          </cell>
          <cell r="G47">
            <v>0.5</v>
          </cell>
          <cell r="H47">
            <v>0.89</v>
          </cell>
          <cell r="I47">
            <v>1.01</v>
          </cell>
          <cell r="J47">
            <v>0.57999999999999996</v>
          </cell>
          <cell r="K47">
            <v>1.07</v>
          </cell>
          <cell r="L47">
            <v>0.56000000000000005</v>
          </cell>
          <cell r="M47">
            <v>0.56000000000000005</v>
          </cell>
          <cell r="N47">
            <v>0.39</v>
          </cell>
          <cell r="O47">
            <v>0.78</v>
          </cell>
          <cell r="P47">
            <v>0.47</v>
          </cell>
          <cell r="Q47">
            <v>0.87</v>
          </cell>
          <cell r="R47">
            <v>0.62</v>
          </cell>
          <cell r="S47">
            <v>0.63</v>
          </cell>
          <cell r="T47">
            <v>0.66</v>
          </cell>
          <cell r="U47">
            <v>0.74</v>
          </cell>
        </row>
        <row r="48">
          <cell r="B48">
            <v>39145</v>
          </cell>
          <cell r="C48" t="str">
            <v>ABRACADEIRA EM ACO PARA AMARRACAO DE ELETRODUTOS, TIPO U SIMPLES, COM 4"</v>
          </cell>
          <cell r="D48" t="str">
            <v>UN</v>
          </cell>
          <cell r="E48" t="str">
            <v>CR</v>
          </cell>
          <cell r="F48">
            <v>7.38</v>
          </cell>
          <cell r="G48">
            <v>5.44</v>
          </cell>
          <cell r="H48">
            <v>9.56</v>
          </cell>
          <cell r="I48">
            <v>10.88</v>
          </cell>
          <cell r="J48">
            <v>6.23</v>
          </cell>
          <cell r="K48">
            <v>11.48</v>
          </cell>
          <cell r="L48">
            <v>6.06</v>
          </cell>
          <cell r="M48">
            <v>6.01</v>
          </cell>
          <cell r="N48">
            <v>4.2300000000000004</v>
          </cell>
          <cell r="O48">
            <v>8.36</v>
          </cell>
          <cell r="P48">
            <v>5.1100000000000003</v>
          </cell>
          <cell r="Q48">
            <v>9.35</v>
          </cell>
          <cell r="R48">
            <v>6.67</v>
          </cell>
          <cell r="S48">
            <v>6.78</v>
          </cell>
          <cell r="T48">
            <v>7.1</v>
          </cell>
          <cell r="U48">
            <v>7.92</v>
          </cell>
        </row>
        <row r="49">
          <cell r="B49">
            <v>12615</v>
          </cell>
          <cell r="C49" t="str">
            <v>ABRACADEIRA PVC, PARA CALHA PLUVIAL, DIAMETRO ENTRE *80 E 100* MM, PARA DRENAGEM PLUVIAL PREDIAL</v>
          </cell>
          <cell r="D49" t="str">
            <v>UN</v>
          </cell>
          <cell r="E49" t="str">
            <v>CR</v>
          </cell>
          <cell r="F49">
            <v>13.85</v>
          </cell>
          <cell r="G49">
            <v>12.32</v>
          </cell>
          <cell r="H49">
            <v>11.06</v>
          </cell>
          <cell r="I49">
            <v>9.1</v>
          </cell>
          <cell r="J49">
            <v>11.18</v>
          </cell>
          <cell r="K49">
            <v>12.58</v>
          </cell>
          <cell r="L49">
            <v>12.59</v>
          </cell>
          <cell r="M49">
            <v>16.37</v>
          </cell>
          <cell r="N49">
            <v>13.58</v>
          </cell>
          <cell r="O49">
            <v>11.26</v>
          </cell>
          <cell r="P49">
            <v>13.14</v>
          </cell>
          <cell r="Q49">
            <v>13.72</v>
          </cell>
          <cell r="R49">
            <v>13.09</v>
          </cell>
          <cell r="S49">
            <v>12.88</v>
          </cell>
          <cell r="T49">
            <v>11.2</v>
          </cell>
          <cell r="U49">
            <v>10.07</v>
          </cell>
        </row>
        <row r="50">
          <cell r="B50">
            <v>11927</v>
          </cell>
          <cell r="C50" t="str">
            <v>ABRACADEIRA, GALVANIZADA/ZINCADA, ROSCA SEM FIM, PARAFUSO INOX, LARGURA FITA *12,6 A *14 MM, D = 2" A 2 1/2"</v>
          </cell>
          <cell r="D50" t="str">
            <v>UN</v>
          </cell>
          <cell r="E50" t="str">
            <v>CR</v>
          </cell>
          <cell r="F50"/>
          <cell r="G50">
            <v>7.7</v>
          </cell>
          <cell r="H50"/>
          <cell r="I50">
            <v>10.38</v>
          </cell>
          <cell r="J50">
            <v>8.9499999999999993</v>
          </cell>
          <cell r="K50">
            <v>10.74</v>
          </cell>
          <cell r="L50"/>
          <cell r="M50"/>
          <cell r="N50"/>
          <cell r="O50"/>
          <cell r="P50">
            <v>9.9499999999999993</v>
          </cell>
          <cell r="Q50">
            <v>8.6999999999999993</v>
          </cell>
          <cell r="R50">
            <v>7.7</v>
          </cell>
          <cell r="S50">
            <v>9.85</v>
          </cell>
          <cell r="T50"/>
          <cell r="U50">
            <v>12.1</v>
          </cell>
        </row>
        <row r="51">
          <cell r="B51">
            <v>11928</v>
          </cell>
          <cell r="C51" t="str">
            <v>ABRACADEIRA, GALVANIZADA/ZINCADA, ROSCA SEM FIM, PARAFUSO INOX, LARGURA FITA *12,6 A *14 MM, D = 3" A 3 3/4"</v>
          </cell>
          <cell r="D51" t="str">
            <v>UN</v>
          </cell>
          <cell r="E51" t="str">
            <v>CR</v>
          </cell>
          <cell r="F51"/>
          <cell r="G51">
            <v>8.82</v>
          </cell>
          <cell r="H51"/>
          <cell r="I51">
            <v>11.9</v>
          </cell>
          <cell r="J51">
            <v>10.26</v>
          </cell>
          <cell r="K51">
            <v>12.31</v>
          </cell>
          <cell r="L51"/>
          <cell r="M51"/>
          <cell r="N51"/>
          <cell r="O51"/>
          <cell r="P51">
            <v>11.41</v>
          </cell>
          <cell r="Q51">
            <v>9.9700000000000006</v>
          </cell>
          <cell r="R51">
            <v>8.82</v>
          </cell>
          <cell r="S51">
            <v>11.28</v>
          </cell>
          <cell r="T51"/>
          <cell r="U51">
            <v>13.87</v>
          </cell>
        </row>
        <row r="52">
          <cell r="B52">
            <v>11929</v>
          </cell>
          <cell r="C52" t="str">
            <v>ABRACADEIRA, GALVANIZADA/ZINCADA, ROSCA SEM FIM, PARAFUSO INOX, LARGURA FITA *12,6 A *14 MM, D = 4" A 4 3/4"</v>
          </cell>
          <cell r="D52" t="str">
            <v>UN</v>
          </cell>
          <cell r="E52" t="str">
            <v>CR</v>
          </cell>
          <cell r="F52"/>
          <cell r="G52">
            <v>13.64</v>
          </cell>
          <cell r="H52"/>
          <cell r="I52">
            <v>18.399999999999999</v>
          </cell>
          <cell r="J52">
            <v>15.86</v>
          </cell>
          <cell r="K52">
            <v>19.04</v>
          </cell>
          <cell r="L52"/>
          <cell r="M52"/>
          <cell r="N52"/>
          <cell r="O52"/>
          <cell r="P52">
            <v>17.64</v>
          </cell>
          <cell r="Q52">
            <v>15.42</v>
          </cell>
          <cell r="R52">
            <v>13.64</v>
          </cell>
          <cell r="S52">
            <v>17.45</v>
          </cell>
          <cell r="T52"/>
          <cell r="U52">
            <v>21.45</v>
          </cell>
        </row>
        <row r="53">
          <cell r="B53">
            <v>36801</v>
          </cell>
          <cell r="C53" t="str">
            <v>ACABAMENTO DE METAL CROMADO PARA REGISTRO PEQUENO, DE PAREDE, 1/2" OU 3/4"</v>
          </cell>
          <cell r="D53" t="str">
            <v>UN</v>
          </cell>
          <cell r="E53" t="str">
            <v>CR</v>
          </cell>
          <cell r="F53">
            <v>25.8</v>
          </cell>
          <cell r="G53">
            <v>38.659999999999997</v>
          </cell>
          <cell r="H53">
            <v>50.94</v>
          </cell>
          <cell r="I53">
            <v>68.959999999999994</v>
          </cell>
          <cell r="J53">
            <v>41.78</v>
          </cell>
          <cell r="K53">
            <v>34.03</v>
          </cell>
          <cell r="L53">
            <v>38.56</v>
          </cell>
          <cell r="M53">
            <v>27.31</v>
          </cell>
          <cell r="N53">
            <v>36.979999999999997</v>
          </cell>
          <cell r="O53">
            <v>51.92</v>
          </cell>
          <cell r="P53">
            <v>33.81</v>
          </cell>
          <cell r="Q53">
            <v>37.15</v>
          </cell>
          <cell r="R53">
            <v>42.77</v>
          </cell>
          <cell r="S53">
            <v>19.46</v>
          </cell>
          <cell r="T53">
            <v>36.979999999999997</v>
          </cell>
          <cell r="U53">
            <v>40.82</v>
          </cell>
        </row>
        <row r="54">
          <cell r="B54">
            <v>36246</v>
          </cell>
          <cell r="C54" t="str">
            <v>ACABAMENTO SIMPLES/CONVENCIONAL PARA FORRO PVC, TIPO "U" OU "C", COR BRANCA, COMPRIMENTO 6 M</v>
          </cell>
          <cell r="D54" t="str">
            <v>M</v>
          </cell>
          <cell r="E54" t="str">
            <v>CR</v>
          </cell>
          <cell r="F54">
            <v>2.93</v>
          </cell>
          <cell r="G54">
            <v>5.74</v>
          </cell>
          <cell r="H54">
            <v>3.25</v>
          </cell>
          <cell r="I54">
            <v>4.16</v>
          </cell>
          <cell r="J54">
            <v>3.7</v>
          </cell>
          <cell r="K54"/>
          <cell r="L54">
            <v>3.11</v>
          </cell>
          <cell r="M54">
            <v>3.72</v>
          </cell>
          <cell r="N54">
            <v>3.39</v>
          </cell>
          <cell r="O54">
            <v>4.01</v>
          </cell>
          <cell r="P54">
            <v>3.93</v>
          </cell>
          <cell r="Q54">
            <v>5.24</v>
          </cell>
          <cell r="R54">
            <v>4.08</v>
          </cell>
          <cell r="S54">
            <v>4.09</v>
          </cell>
          <cell r="T54">
            <v>3.82</v>
          </cell>
          <cell r="U54">
            <v>4.08</v>
          </cell>
        </row>
        <row r="55">
          <cell r="B55">
            <v>37600</v>
          </cell>
          <cell r="C55" t="str">
            <v>ACESSORIO DE LIGACAO NAO ELETRICO PARA CARGAS EXPLOSIVAS, TUBO DE 6 M</v>
          </cell>
          <cell r="D55" t="str">
            <v>UN</v>
          </cell>
          <cell r="E55" t="str">
            <v>CR</v>
          </cell>
          <cell r="F55"/>
          <cell r="G55"/>
          <cell r="H55"/>
          <cell r="I55"/>
          <cell r="J55"/>
          <cell r="K55"/>
          <cell r="L55"/>
          <cell r="M55"/>
          <cell r="N55"/>
          <cell r="O55"/>
          <cell r="P55"/>
          <cell r="Q55"/>
          <cell r="R55"/>
          <cell r="S55"/>
          <cell r="T55"/>
          <cell r="U55"/>
        </row>
        <row r="56">
          <cell r="B56">
            <v>37599</v>
          </cell>
          <cell r="C56" t="str">
            <v>ACESSORIO INICIADOR NAO ELETRICO, TUBO DE 6 M, TEMPO DE RETARDO DE *160* MS</v>
          </cell>
          <cell r="D56" t="str">
            <v>UN</v>
          </cell>
          <cell r="E56" t="str">
            <v>CR</v>
          </cell>
          <cell r="F56"/>
          <cell r="G56"/>
          <cell r="H56"/>
          <cell r="I56"/>
          <cell r="J56"/>
          <cell r="K56"/>
          <cell r="L56"/>
          <cell r="M56"/>
          <cell r="N56"/>
          <cell r="O56"/>
          <cell r="P56"/>
          <cell r="Q56"/>
          <cell r="R56"/>
          <cell r="S56"/>
          <cell r="T56"/>
          <cell r="U56"/>
        </row>
        <row r="57">
          <cell r="B57">
            <v>1</v>
          </cell>
          <cell r="C57" t="str">
            <v>ACETILENO - RECARGA DE GAS PARA CILINDRO (NAO INCLUI TROCA/MANUTENCAO DO CILINDRO)</v>
          </cell>
          <cell r="D57" t="str">
            <v>KG</v>
          </cell>
          <cell r="E57" t="str">
            <v>C</v>
          </cell>
          <cell r="F57"/>
          <cell r="G57">
            <v>122.89</v>
          </cell>
          <cell r="H57"/>
          <cell r="I57"/>
          <cell r="J57">
            <v>152.5</v>
          </cell>
          <cell r="K57">
            <v>91.85</v>
          </cell>
          <cell r="L57"/>
          <cell r="M57">
            <v>95</v>
          </cell>
          <cell r="N57">
            <v>73.33</v>
          </cell>
          <cell r="O57"/>
          <cell r="P57">
            <v>78.88</v>
          </cell>
          <cell r="Q57">
            <v>100</v>
          </cell>
          <cell r="R57">
            <v>130</v>
          </cell>
          <cell r="S57"/>
          <cell r="T57">
            <v>94.44</v>
          </cell>
          <cell r="U57"/>
        </row>
        <row r="58">
          <cell r="B58">
            <v>3</v>
          </cell>
          <cell r="C58" t="str">
            <v>ACIDO CLORIDRICO / ACIDO MURIATICO, DILUICAO 10% A 12% PARA USO EM LIMPEZA</v>
          </cell>
          <cell r="D58" t="str">
            <v>L</v>
          </cell>
          <cell r="E58" t="str">
            <v>CR</v>
          </cell>
          <cell r="F58">
            <v>18.5</v>
          </cell>
          <cell r="G58">
            <v>16.100000000000001</v>
          </cell>
          <cell r="H58">
            <v>15.19</v>
          </cell>
          <cell r="I58">
            <v>15.94</v>
          </cell>
          <cell r="J58">
            <v>16.010000000000002</v>
          </cell>
          <cell r="K58">
            <v>18.21</v>
          </cell>
          <cell r="L58">
            <v>13.65</v>
          </cell>
          <cell r="M58">
            <v>15.19</v>
          </cell>
          <cell r="N58">
            <v>17.100000000000001</v>
          </cell>
          <cell r="O58">
            <v>16.690000000000001</v>
          </cell>
          <cell r="P58">
            <v>20.99</v>
          </cell>
          <cell r="Q58">
            <v>13.81</v>
          </cell>
          <cell r="R58">
            <v>16.47</v>
          </cell>
          <cell r="S58">
            <v>16.7</v>
          </cell>
          <cell r="T58">
            <v>14.72</v>
          </cell>
          <cell r="U58">
            <v>26.48</v>
          </cell>
        </row>
        <row r="59">
          <cell r="B59">
            <v>43054</v>
          </cell>
          <cell r="C59" t="str">
            <v>ACO CA-25, 10,0 MM, OU 12,5 MM, OU 16,0 MM, OU 20,0 MM, OU 25,0 MM, VERGALHAO</v>
          </cell>
          <cell r="D59" t="str">
            <v>KG</v>
          </cell>
          <cell r="E59" t="str">
            <v>CR</v>
          </cell>
          <cell r="F59">
            <v>11.24</v>
          </cell>
          <cell r="G59">
            <v>10.5</v>
          </cell>
          <cell r="H59">
            <v>9.77</v>
          </cell>
          <cell r="I59">
            <v>10.63</v>
          </cell>
          <cell r="J59">
            <v>7.37</v>
          </cell>
          <cell r="K59">
            <v>7.82</v>
          </cell>
          <cell r="L59">
            <v>7.94</v>
          </cell>
          <cell r="M59">
            <v>9.64</v>
          </cell>
          <cell r="N59">
            <v>7.33</v>
          </cell>
          <cell r="O59">
            <v>8.11</v>
          </cell>
          <cell r="P59">
            <v>8.2100000000000009</v>
          </cell>
          <cell r="Q59">
            <v>8.76</v>
          </cell>
          <cell r="R59">
            <v>8.83</v>
          </cell>
          <cell r="S59">
            <v>8.15</v>
          </cell>
          <cell r="T59">
            <v>8.1300000000000008</v>
          </cell>
          <cell r="U59">
            <v>8.1300000000000008</v>
          </cell>
        </row>
        <row r="60">
          <cell r="B60">
            <v>42402</v>
          </cell>
          <cell r="C60" t="str">
            <v>ACO CA-25, 16,0 MM, BARRA DE TRANSFERENCIA</v>
          </cell>
          <cell r="D60" t="str">
            <v>KG</v>
          </cell>
          <cell r="E60" t="str">
            <v>CR</v>
          </cell>
          <cell r="F60">
            <v>10.74</v>
          </cell>
          <cell r="G60">
            <v>10.039999999999999</v>
          </cell>
          <cell r="H60">
            <v>9.34</v>
          </cell>
          <cell r="I60">
            <v>10.16</v>
          </cell>
          <cell r="J60">
            <v>7.04</v>
          </cell>
          <cell r="K60">
            <v>7.48</v>
          </cell>
          <cell r="L60">
            <v>7.58</v>
          </cell>
          <cell r="M60">
            <v>9.2100000000000009</v>
          </cell>
          <cell r="N60">
            <v>7</v>
          </cell>
          <cell r="O60">
            <v>7.75</v>
          </cell>
          <cell r="P60">
            <v>7.85</v>
          </cell>
          <cell r="Q60">
            <v>8.3699999999999992</v>
          </cell>
          <cell r="R60">
            <v>8.44</v>
          </cell>
          <cell r="S60">
            <v>7.79</v>
          </cell>
          <cell r="T60">
            <v>7.77</v>
          </cell>
          <cell r="U60">
            <v>7.77</v>
          </cell>
        </row>
        <row r="61">
          <cell r="B61">
            <v>42403</v>
          </cell>
          <cell r="C61" t="str">
            <v>ACO CA-25, 20,0 MM, BARRA DE TRANSFERENCIA</v>
          </cell>
          <cell r="D61" t="str">
            <v>KG</v>
          </cell>
          <cell r="E61" t="str">
            <v>CR</v>
          </cell>
          <cell r="F61">
            <v>13.78</v>
          </cell>
          <cell r="G61">
            <v>12.88</v>
          </cell>
          <cell r="H61">
            <v>11.98</v>
          </cell>
          <cell r="I61">
            <v>13.03</v>
          </cell>
          <cell r="J61">
            <v>9.0299999999999994</v>
          </cell>
          <cell r="K61">
            <v>9.59</v>
          </cell>
          <cell r="L61">
            <v>9.73</v>
          </cell>
          <cell r="M61">
            <v>11.81</v>
          </cell>
          <cell r="N61">
            <v>8.98</v>
          </cell>
          <cell r="O61">
            <v>9.94</v>
          </cell>
          <cell r="P61">
            <v>10.06</v>
          </cell>
          <cell r="Q61">
            <v>10.73</v>
          </cell>
          <cell r="R61">
            <v>10.83</v>
          </cell>
          <cell r="S61">
            <v>9.99</v>
          </cell>
          <cell r="T61">
            <v>9.9700000000000006</v>
          </cell>
          <cell r="U61">
            <v>9.9700000000000006</v>
          </cell>
        </row>
        <row r="62">
          <cell r="B62">
            <v>42404</v>
          </cell>
          <cell r="C62" t="str">
            <v>ACO CA-25, 25,0 MM, BARRA DE TRANSFERENCIA</v>
          </cell>
          <cell r="D62" t="str">
            <v>KG</v>
          </cell>
          <cell r="E62" t="str">
            <v>CR</v>
          </cell>
          <cell r="F62">
            <v>13.7</v>
          </cell>
          <cell r="G62">
            <v>12.81</v>
          </cell>
          <cell r="H62">
            <v>11.91</v>
          </cell>
          <cell r="I62">
            <v>12.96</v>
          </cell>
          <cell r="J62">
            <v>8.98</v>
          </cell>
          <cell r="K62">
            <v>9.5399999999999991</v>
          </cell>
          <cell r="L62">
            <v>9.68</v>
          </cell>
          <cell r="M62">
            <v>11.75</v>
          </cell>
          <cell r="N62">
            <v>8.93</v>
          </cell>
          <cell r="O62">
            <v>9.89</v>
          </cell>
          <cell r="P62">
            <v>10.01</v>
          </cell>
          <cell r="Q62">
            <v>10.67</v>
          </cell>
          <cell r="R62">
            <v>10.77</v>
          </cell>
          <cell r="S62">
            <v>9.93</v>
          </cell>
          <cell r="T62">
            <v>9.92</v>
          </cell>
          <cell r="U62">
            <v>9.92</v>
          </cell>
        </row>
        <row r="63">
          <cell r="B63">
            <v>42405</v>
          </cell>
          <cell r="C63" t="str">
            <v>ACO CA-25, 32,0 MM, BARRA DE TRANSFERENCIA</v>
          </cell>
          <cell r="D63" t="str">
            <v>KG</v>
          </cell>
          <cell r="E63" t="str">
            <v>CR</v>
          </cell>
          <cell r="F63">
            <v>14.59</v>
          </cell>
          <cell r="G63">
            <v>13.64</v>
          </cell>
          <cell r="H63">
            <v>12.69</v>
          </cell>
          <cell r="I63">
            <v>13.8</v>
          </cell>
          <cell r="J63">
            <v>9.57</v>
          </cell>
          <cell r="K63">
            <v>10.16</v>
          </cell>
          <cell r="L63">
            <v>10.31</v>
          </cell>
          <cell r="M63">
            <v>12.51</v>
          </cell>
          <cell r="N63">
            <v>9.52</v>
          </cell>
          <cell r="O63">
            <v>10.53</v>
          </cell>
          <cell r="P63">
            <v>10.66</v>
          </cell>
          <cell r="Q63">
            <v>11.37</v>
          </cell>
          <cell r="R63">
            <v>11.47</v>
          </cell>
          <cell r="S63">
            <v>10.58</v>
          </cell>
          <cell r="T63">
            <v>10.56</v>
          </cell>
          <cell r="U63">
            <v>10.56</v>
          </cell>
        </row>
        <row r="64">
          <cell r="B64">
            <v>34341</v>
          </cell>
          <cell r="C64" t="str">
            <v>ACO CA-25, 32,0 MM, VERGALHAO</v>
          </cell>
          <cell r="D64" t="str">
            <v>KG</v>
          </cell>
          <cell r="E64" t="str">
            <v>CR</v>
          </cell>
          <cell r="F64">
            <v>12.67</v>
          </cell>
          <cell r="G64">
            <v>11.84</v>
          </cell>
          <cell r="H64">
            <v>11.02</v>
          </cell>
          <cell r="I64">
            <v>11.98</v>
          </cell>
          <cell r="J64">
            <v>8.3000000000000007</v>
          </cell>
          <cell r="K64">
            <v>8.82</v>
          </cell>
          <cell r="L64">
            <v>8.9499999999999993</v>
          </cell>
          <cell r="M64">
            <v>10.86</v>
          </cell>
          <cell r="N64">
            <v>8.26</v>
          </cell>
          <cell r="O64">
            <v>9.14</v>
          </cell>
          <cell r="P64">
            <v>9.25</v>
          </cell>
          <cell r="Q64">
            <v>9.8699999999999992</v>
          </cell>
          <cell r="R64">
            <v>9.9499999999999993</v>
          </cell>
          <cell r="S64">
            <v>9.18</v>
          </cell>
          <cell r="T64">
            <v>9.17</v>
          </cell>
          <cell r="U64">
            <v>9.17</v>
          </cell>
        </row>
        <row r="65">
          <cell r="B65">
            <v>43053</v>
          </cell>
          <cell r="C65" t="str">
            <v>ACO CA-25, 6,3 MM OU 8,0 MM, VERGALHAO</v>
          </cell>
          <cell r="D65" t="str">
            <v>KG</v>
          </cell>
          <cell r="E65" t="str">
            <v>CR</v>
          </cell>
          <cell r="F65">
            <v>10.039999999999999</v>
          </cell>
          <cell r="G65">
            <v>9.3800000000000008</v>
          </cell>
          <cell r="H65">
            <v>8.73</v>
          </cell>
          <cell r="I65">
            <v>9.49</v>
          </cell>
          <cell r="J65">
            <v>6.58</v>
          </cell>
          <cell r="K65">
            <v>6.99</v>
          </cell>
          <cell r="L65">
            <v>7.09</v>
          </cell>
          <cell r="M65">
            <v>8.61</v>
          </cell>
          <cell r="N65">
            <v>6.55</v>
          </cell>
          <cell r="O65">
            <v>7.24</v>
          </cell>
          <cell r="P65">
            <v>7.33</v>
          </cell>
          <cell r="Q65">
            <v>7.82</v>
          </cell>
          <cell r="R65">
            <v>7.89</v>
          </cell>
          <cell r="S65">
            <v>7.28</v>
          </cell>
          <cell r="T65">
            <v>7.27</v>
          </cell>
          <cell r="U65">
            <v>7.27</v>
          </cell>
        </row>
        <row r="66">
          <cell r="B66">
            <v>43058</v>
          </cell>
          <cell r="C66" t="str">
            <v>ACO CA-50, 10,0 MM, OU 12,5 MM, OU 16,0 MM, OU 20,0 MM, DOBRADO E CORTADO</v>
          </cell>
          <cell r="D66" t="str">
            <v>KG</v>
          </cell>
          <cell r="E66" t="str">
            <v>CR</v>
          </cell>
          <cell r="F66">
            <v>10.41</v>
          </cell>
          <cell r="G66">
            <v>9.73</v>
          </cell>
          <cell r="H66">
            <v>9.0500000000000007</v>
          </cell>
          <cell r="I66">
            <v>9.84</v>
          </cell>
          <cell r="J66">
            <v>6.82</v>
          </cell>
          <cell r="K66">
            <v>7.25</v>
          </cell>
          <cell r="L66">
            <v>7.35</v>
          </cell>
          <cell r="M66">
            <v>8.93</v>
          </cell>
          <cell r="N66">
            <v>6.79</v>
          </cell>
          <cell r="O66">
            <v>7.51</v>
          </cell>
          <cell r="P66">
            <v>7.6</v>
          </cell>
          <cell r="Q66">
            <v>8.11</v>
          </cell>
          <cell r="R66">
            <v>8.18</v>
          </cell>
          <cell r="S66">
            <v>7.55</v>
          </cell>
          <cell r="T66">
            <v>7.53</v>
          </cell>
          <cell r="U66">
            <v>7.53</v>
          </cell>
        </row>
        <row r="67">
          <cell r="B67">
            <v>34</v>
          </cell>
          <cell r="C67" t="str">
            <v>ACO CA-50, 10,0 MM, VERGALHAO</v>
          </cell>
          <cell r="D67" t="str">
            <v>KG</v>
          </cell>
          <cell r="E67" t="str">
            <v>CR</v>
          </cell>
          <cell r="F67">
            <v>10.46</v>
          </cell>
          <cell r="G67">
            <v>9.7799999999999994</v>
          </cell>
          <cell r="H67">
            <v>9.1</v>
          </cell>
          <cell r="I67">
            <v>9.89</v>
          </cell>
          <cell r="J67">
            <v>6.86</v>
          </cell>
          <cell r="K67">
            <v>7.28</v>
          </cell>
          <cell r="L67">
            <v>7.39</v>
          </cell>
          <cell r="M67">
            <v>8.9700000000000006</v>
          </cell>
          <cell r="N67">
            <v>6.82</v>
          </cell>
          <cell r="O67">
            <v>7.55</v>
          </cell>
          <cell r="P67">
            <v>7.64</v>
          </cell>
          <cell r="Q67">
            <v>8.15</v>
          </cell>
          <cell r="R67">
            <v>8.2200000000000006</v>
          </cell>
          <cell r="S67">
            <v>7.58</v>
          </cell>
          <cell r="T67">
            <v>7.57</v>
          </cell>
          <cell r="U67">
            <v>7.57</v>
          </cell>
        </row>
        <row r="68">
          <cell r="B68">
            <v>43055</v>
          </cell>
          <cell r="C68" t="str">
            <v>ACO CA-50, 12,5 MM OU 16,0 MM, VERGALHAO</v>
          </cell>
          <cell r="D68" t="str">
            <v>KG</v>
          </cell>
          <cell r="E68" t="str">
            <v>C</v>
          </cell>
          <cell r="F68">
            <v>9.06</v>
          </cell>
          <cell r="G68">
            <v>8.4700000000000006</v>
          </cell>
          <cell r="H68">
            <v>7.88</v>
          </cell>
          <cell r="I68">
            <v>8.57</v>
          </cell>
          <cell r="J68">
            <v>5.94</v>
          </cell>
          <cell r="K68">
            <v>6.31</v>
          </cell>
          <cell r="L68">
            <v>6.4</v>
          </cell>
          <cell r="M68">
            <v>7.77</v>
          </cell>
          <cell r="N68">
            <v>5.91</v>
          </cell>
          <cell r="O68">
            <v>6.54</v>
          </cell>
          <cell r="P68">
            <v>6.62</v>
          </cell>
          <cell r="Q68">
            <v>7.06</v>
          </cell>
          <cell r="R68">
            <v>7.12</v>
          </cell>
          <cell r="S68">
            <v>6.57</v>
          </cell>
          <cell r="T68">
            <v>6.56</v>
          </cell>
          <cell r="U68">
            <v>6.56</v>
          </cell>
        </row>
        <row r="69">
          <cell r="B69">
            <v>43056</v>
          </cell>
          <cell r="C69" t="str">
            <v>ACO CA-50, 20,0 MM OU 25,0 MM, VERGALHAO</v>
          </cell>
          <cell r="D69" t="str">
            <v>KG</v>
          </cell>
          <cell r="E69" t="str">
            <v>CR</v>
          </cell>
          <cell r="F69">
            <v>10.45</v>
          </cell>
          <cell r="G69">
            <v>9.77</v>
          </cell>
          <cell r="H69">
            <v>9.08</v>
          </cell>
          <cell r="I69">
            <v>9.8800000000000008</v>
          </cell>
          <cell r="J69">
            <v>6.85</v>
          </cell>
          <cell r="K69">
            <v>7.27</v>
          </cell>
          <cell r="L69">
            <v>7.38</v>
          </cell>
          <cell r="M69">
            <v>8.9600000000000009</v>
          </cell>
          <cell r="N69">
            <v>6.81</v>
          </cell>
          <cell r="O69">
            <v>7.54</v>
          </cell>
          <cell r="P69">
            <v>7.63</v>
          </cell>
          <cell r="Q69">
            <v>8.14</v>
          </cell>
          <cell r="R69">
            <v>8.2100000000000009</v>
          </cell>
          <cell r="S69">
            <v>7.57</v>
          </cell>
          <cell r="T69">
            <v>7.56</v>
          </cell>
          <cell r="U69">
            <v>7.56</v>
          </cell>
        </row>
        <row r="70">
          <cell r="B70">
            <v>43057</v>
          </cell>
          <cell r="C70" t="str">
            <v>ACO CA-50, 32,0 MM, VERGALHAO</v>
          </cell>
          <cell r="D70" t="str">
            <v>KG</v>
          </cell>
          <cell r="E70" t="str">
            <v>CR</v>
          </cell>
          <cell r="F70">
            <v>11.48</v>
          </cell>
          <cell r="G70">
            <v>10.73</v>
          </cell>
          <cell r="H70">
            <v>9.98</v>
          </cell>
          <cell r="I70">
            <v>10.86</v>
          </cell>
          <cell r="J70">
            <v>7.52</v>
          </cell>
          <cell r="K70">
            <v>7.99</v>
          </cell>
          <cell r="L70">
            <v>8.11</v>
          </cell>
          <cell r="M70">
            <v>9.84</v>
          </cell>
          <cell r="N70">
            <v>7.49</v>
          </cell>
          <cell r="O70">
            <v>8.2899999999999991</v>
          </cell>
          <cell r="P70">
            <v>8.39</v>
          </cell>
          <cell r="Q70">
            <v>8.94</v>
          </cell>
          <cell r="R70">
            <v>9.02</v>
          </cell>
          <cell r="S70">
            <v>8.32</v>
          </cell>
          <cell r="T70">
            <v>8.31</v>
          </cell>
          <cell r="U70">
            <v>8.31</v>
          </cell>
        </row>
        <row r="71">
          <cell r="B71">
            <v>34449</v>
          </cell>
          <cell r="C71" t="str">
            <v>ACO CA-50, 6,3 MM, DOBRADO E CORTADO</v>
          </cell>
          <cell r="D71" t="str">
            <v>KG</v>
          </cell>
          <cell r="E71" t="str">
            <v>CR</v>
          </cell>
          <cell r="F71">
            <v>12.27</v>
          </cell>
          <cell r="G71">
            <v>11.47</v>
          </cell>
          <cell r="H71">
            <v>10.67</v>
          </cell>
          <cell r="I71">
            <v>11.61</v>
          </cell>
          <cell r="J71">
            <v>8.0399999999999991</v>
          </cell>
          <cell r="K71">
            <v>8.5399999999999991</v>
          </cell>
          <cell r="L71">
            <v>8.67</v>
          </cell>
          <cell r="M71">
            <v>10.52</v>
          </cell>
          <cell r="N71">
            <v>8</v>
          </cell>
          <cell r="O71">
            <v>8.86</v>
          </cell>
          <cell r="P71">
            <v>8.9600000000000009</v>
          </cell>
          <cell r="Q71">
            <v>9.56</v>
          </cell>
          <cell r="R71">
            <v>9.64</v>
          </cell>
          <cell r="S71">
            <v>8.9</v>
          </cell>
          <cell r="T71">
            <v>8.8800000000000008</v>
          </cell>
          <cell r="U71">
            <v>8.8800000000000008</v>
          </cell>
        </row>
        <row r="72">
          <cell r="B72">
            <v>32</v>
          </cell>
          <cell r="C72" t="str">
            <v>ACO CA-50, 6,3 MM, VERGALHAO</v>
          </cell>
          <cell r="D72" t="str">
            <v>KG</v>
          </cell>
          <cell r="E72" t="str">
            <v>CR</v>
          </cell>
          <cell r="F72">
            <v>11.03</v>
          </cell>
          <cell r="G72">
            <v>10.31</v>
          </cell>
          <cell r="H72">
            <v>9.6</v>
          </cell>
          <cell r="I72">
            <v>10.44</v>
          </cell>
          <cell r="J72">
            <v>7.23</v>
          </cell>
          <cell r="K72">
            <v>7.68</v>
          </cell>
          <cell r="L72">
            <v>7.79</v>
          </cell>
          <cell r="M72">
            <v>9.4600000000000009</v>
          </cell>
          <cell r="N72">
            <v>7.2</v>
          </cell>
          <cell r="O72">
            <v>7.96</v>
          </cell>
          <cell r="P72">
            <v>8.06</v>
          </cell>
          <cell r="Q72">
            <v>8.6</v>
          </cell>
          <cell r="R72">
            <v>8.67</v>
          </cell>
          <cell r="S72">
            <v>8</v>
          </cell>
          <cell r="T72">
            <v>7.99</v>
          </cell>
          <cell r="U72">
            <v>7.99</v>
          </cell>
        </row>
        <row r="73">
          <cell r="B73">
            <v>33</v>
          </cell>
          <cell r="C73" t="str">
            <v>ACO CA-50, 8,0 MM, VERGALHAO</v>
          </cell>
          <cell r="D73" t="str">
            <v>KG</v>
          </cell>
          <cell r="E73" t="str">
            <v>CR</v>
          </cell>
          <cell r="F73">
            <v>11.1</v>
          </cell>
          <cell r="G73">
            <v>10.37</v>
          </cell>
          <cell r="H73">
            <v>9.65</v>
          </cell>
          <cell r="I73">
            <v>10.5</v>
          </cell>
          <cell r="J73">
            <v>7.27</v>
          </cell>
          <cell r="K73">
            <v>7.73</v>
          </cell>
          <cell r="L73">
            <v>7.84</v>
          </cell>
          <cell r="M73">
            <v>9.52</v>
          </cell>
          <cell r="N73">
            <v>7.24</v>
          </cell>
          <cell r="O73">
            <v>8.01</v>
          </cell>
          <cell r="P73">
            <v>8.11</v>
          </cell>
          <cell r="Q73">
            <v>8.65</v>
          </cell>
          <cell r="R73">
            <v>8.7200000000000006</v>
          </cell>
          <cell r="S73">
            <v>8.0500000000000007</v>
          </cell>
          <cell r="T73">
            <v>8.0299999999999994</v>
          </cell>
          <cell r="U73">
            <v>8.0299999999999994</v>
          </cell>
        </row>
        <row r="74">
          <cell r="B74">
            <v>43061</v>
          </cell>
          <cell r="C74" t="str">
            <v>ACO CA-60, 4,2 MM OU 5,0 MM, DOBRADO E CORTADO</v>
          </cell>
          <cell r="D74" t="str">
            <v>KG</v>
          </cell>
          <cell r="E74" t="str">
            <v>CR</v>
          </cell>
          <cell r="F74">
            <v>10.37</v>
          </cell>
          <cell r="G74">
            <v>9.69</v>
          </cell>
          <cell r="H74">
            <v>9.02</v>
          </cell>
          <cell r="I74">
            <v>9.81</v>
          </cell>
          <cell r="J74">
            <v>6.8</v>
          </cell>
          <cell r="K74">
            <v>7.22</v>
          </cell>
          <cell r="L74">
            <v>7.32</v>
          </cell>
          <cell r="M74">
            <v>8.89</v>
          </cell>
          <cell r="N74">
            <v>6.76</v>
          </cell>
          <cell r="O74">
            <v>7.48</v>
          </cell>
          <cell r="P74">
            <v>7.58</v>
          </cell>
          <cell r="Q74">
            <v>8.08</v>
          </cell>
          <cell r="R74">
            <v>8.15</v>
          </cell>
          <cell r="S74">
            <v>7.52</v>
          </cell>
          <cell r="T74">
            <v>7.51</v>
          </cell>
          <cell r="U74">
            <v>7.51</v>
          </cell>
        </row>
        <row r="75">
          <cell r="B75">
            <v>43059</v>
          </cell>
          <cell r="C75" t="str">
            <v>ACO CA-60, 4,2 MM, OU 5,0 MM, OU 6,0 MM, OU 7,0 MM, VERGALHAO</v>
          </cell>
          <cell r="D75" t="str">
            <v>KG</v>
          </cell>
          <cell r="E75" t="str">
            <v>CR</v>
          </cell>
          <cell r="F75">
            <v>9.9</v>
          </cell>
          <cell r="G75">
            <v>9.25</v>
          </cell>
          <cell r="H75">
            <v>8.61</v>
          </cell>
          <cell r="I75">
            <v>9.36</v>
          </cell>
          <cell r="J75">
            <v>6.49</v>
          </cell>
          <cell r="K75">
            <v>6.89</v>
          </cell>
          <cell r="L75">
            <v>6.99</v>
          </cell>
          <cell r="M75">
            <v>8.49</v>
          </cell>
          <cell r="N75">
            <v>6.45</v>
          </cell>
          <cell r="O75">
            <v>7.14</v>
          </cell>
          <cell r="P75">
            <v>7.23</v>
          </cell>
          <cell r="Q75">
            <v>7.71</v>
          </cell>
          <cell r="R75">
            <v>7.78</v>
          </cell>
          <cell r="S75">
            <v>7.18</v>
          </cell>
          <cell r="T75">
            <v>7.16</v>
          </cell>
          <cell r="U75">
            <v>7.16</v>
          </cell>
        </row>
        <row r="76">
          <cell r="B76">
            <v>43062</v>
          </cell>
          <cell r="C76" t="str">
            <v>ACO CA-60, 6,0 MM OU 7,0 MM, DOBRADO E CORTADO</v>
          </cell>
          <cell r="D76" t="str">
            <v>KG</v>
          </cell>
          <cell r="E76" t="str">
            <v>CR</v>
          </cell>
          <cell r="F76">
            <v>10.97</v>
          </cell>
          <cell r="G76">
            <v>10.25</v>
          </cell>
          <cell r="H76">
            <v>9.5399999999999991</v>
          </cell>
          <cell r="I76">
            <v>10.38</v>
          </cell>
          <cell r="J76">
            <v>7.19</v>
          </cell>
          <cell r="K76">
            <v>7.64</v>
          </cell>
          <cell r="L76">
            <v>7.75</v>
          </cell>
          <cell r="M76">
            <v>9.41</v>
          </cell>
          <cell r="N76">
            <v>7.15</v>
          </cell>
          <cell r="O76">
            <v>7.92</v>
          </cell>
          <cell r="P76">
            <v>8.01</v>
          </cell>
          <cell r="Q76">
            <v>8.5500000000000007</v>
          </cell>
          <cell r="R76">
            <v>8.6199999999999992</v>
          </cell>
          <cell r="S76">
            <v>7.95</v>
          </cell>
          <cell r="T76">
            <v>7.94</v>
          </cell>
          <cell r="U76">
            <v>7.94</v>
          </cell>
        </row>
        <row r="77">
          <cell r="B77">
            <v>43060</v>
          </cell>
          <cell r="C77" t="str">
            <v>ACO CA-60, 8,0 MM OU 9,5 MM, VERGALHAO</v>
          </cell>
          <cell r="D77" t="str">
            <v>KG</v>
          </cell>
          <cell r="E77" t="str">
            <v>CR</v>
          </cell>
          <cell r="F77">
            <v>8.6199999999999992</v>
          </cell>
          <cell r="G77">
            <v>8.06</v>
          </cell>
          <cell r="H77">
            <v>7.5</v>
          </cell>
          <cell r="I77">
            <v>8.15</v>
          </cell>
          <cell r="J77">
            <v>5.65</v>
          </cell>
          <cell r="K77">
            <v>6</v>
          </cell>
          <cell r="L77">
            <v>6.09</v>
          </cell>
          <cell r="M77">
            <v>7.39</v>
          </cell>
          <cell r="N77">
            <v>5.62</v>
          </cell>
          <cell r="O77">
            <v>6.22</v>
          </cell>
          <cell r="P77">
            <v>6.3</v>
          </cell>
          <cell r="Q77">
            <v>6.72</v>
          </cell>
          <cell r="R77">
            <v>6.77</v>
          </cell>
          <cell r="S77">
            <v>6.25</v>
          </cell>
          <cell r="T77">
            <v>6.24</v>
          </cell>
          <cell r="U77">
            <v>6.24</v>
          </cell>
        </row>
        <row r="78">
          <cell r="B78">
            <v>40410</v>
          </cell>
          <cell r="C78" t="str">
            <v>ACOPLAMENTO RIGIDO EM FERRO FUNDIDO PARA SISTEMA DE TUBULACAO RANHURADA, DN 50 MM (2")</v>
          </cell>
          <cell r="D78" t="str">
            <v>UN</v>
          </cell>
          <cell r="E78" t="str">
            <v>C</v>
          </cell>
          <cell r="F78"/>
          <cell r="G78"/>
          <cell r="H78"/>
          <cell r="I78"/>
          <cell r="J78">
            <v>40</v>
          </cell>
          <cell r="K78"/>
          <cell r="L78"/>
          <cell r="M78"/>
          <cell r="N78"/>
          <cell r="O78"/>
          <cell r="P78"/>
          <cell r="Q78"/>
          <cell r="R78"/>
          <cell r="S78"/>
          <cell r="T78"/>
          <cell r="U78"/>
        </row>
        <row r="79">
          <cell r="B79">
            <v>40411</v>
          </cell>
          <cell r="C79" t="str">
            <v>ACOPLAMENTO RIGIDO EM FERRO FUNDIDO PARA SISTEMA DE TUBULACAO RANHURADA, DN 65 MM (2 1/2")</v>
          </cell>
          <cell r="D79" t="str">
            <v>UN</v>
          </cell>
          <cell r="E79" t="str">
            <v>CR</v>
          </cell>
          <cell r="F79"/>
          <cell r="G79"/>
          <cell r="H79"/>
          <cell r="I79"/>
          <cell r="J79">
            <v>43.41</v>
          </cell>
          <cell r="K79"/>
          <cell r="L79"/>
          <cell r="M79"/>
          <cell r="N79"/>
          <cell r="O79"/>
          <cell r="P79"/>
          <cell r="Q79"/>
          <cell r="R79"/>
          <cell r="S79"/>
          <cell r="T79"/>
          <cell r="U79"/>
        </row>
        <row r="80">
          <cell r="B80">
            <v>40412</v>
          </cell>
          <cell r="C80" t="str">
            <v>ACOPLAMENTO RIGIDO EM FERRO FUNDIDO PARA SISTEMA DE TUBULACAO RANHURADA, DN 80 MM (3")</v>
          </cell>
          <cell r="D80" t="str">
            <v>UN</v>
          </cell>
          <cell r="E80" t="str">
            <v>CR</v>
          </cell>
          <cell r="F80"/>
          <cell r="G80"/>
          <cell r="H80"/>
          <cell r="I80"/>
          <cell r="J80">
            <v>48.72</v>
          </cell>
          <cell r="K80"/>
          <cell r="L80"/>
          <cell r="M80"/>
          <cell r="N80"/>
          <cell r="O80"/>
          <cell r="P80"/>
          <cell r="Q80"/>
          <cell r="R80"/>
          <cell r="S80"/>
          <cell r="T80"/>
          <cell r="U80"/>
        </row>
        <row r="81">
          <cell r="B81">
            <v>44254</v>
          </cell>
          <cell r="C81" t="str">
            <v>ADAPTADOR CPVC, ROSCAVEL, COM FLANGES E ANEL DE VEDACAO, 15 MM, CAIXA D'AGUA PARA AGUA QUENTE</v>
          </cell>
          <cell r="D81" t="str">
            <v>UN</v>
          </cell>
          <cell r="E81" t="str">
            <v>CR</v>
          </cell>
          <cell r="F81">
            <v>32.79</v>
          </cell>
          <cell r="G81"/>
          <cell r="H81"/>
          <cell r="I81"/>
          <cell r="J81">
            <v>28.76</v>
          </cell>
          <cell r="K81">
            <v>28.1</v>
          </cell>
          <cell r="L81">
            <v>28.73</v>
          </cell>
          <cell r="M81">
            <v>35.43</v>
          </cell>
          <cell r="N81">
            <v>28.68</v>
          </cell>
          <cell r="O81"/>
          <cell r="P81">
            <v>31.46</v>
          </cell>
          <cell r="Q81">
            <v>36.1</v>
          </cell>
          <cell r="R81">
            <v>31.95</v>
          </cell>
          <cell r="S81">
            <v>28.9</v>
          </cell>
          <cell r="T81"/>
          <cell r="U81">
            <v>32.549999999999997</v>
          </cell>
        </row>
        <row r="82">
          <cell r="B82">
            <v>44255</v>
          </cell>
          <cell r="C82" t="str">
            <v>ADAPTADOR CPVC, ROSCAVEL, COM FLANGES E ANEL DE VEDACAO, 22 MM, CAIXA D'AGUA PARA AGUA QUENTE</v>
          </cell>
          <cell r="D82" t="str">
            <v>UN</v>
          </cell>
          <cell r="E82" t="str">
            <v>CR</v>
          </cell>
          <cell r="F82">
            <v>36.35</v>
          </cell>
          <cell r="G82"/>
          <cell r="H82"/>
          <cell r="I82"/>
          <cell r="J82">
            <v>31.87</v>
          </cell>
          <cell r="K82">
            <v>31.15</v>
          </cell>
          <cell r="L82">
            <v>31.85</v>
          </cell>
          <cell r="M82">
            <v>39.270000000000003</v>
          </cell>
          <cell r="N82">
            <v>31.79</v>
          </cell>
          <cell r="O82"/>
          <cell r="P82">
            <v>34.869999999999997</v>
          </cell>
          <cell r="Q82">
            <v>40.020000000000003</v>
          </cell>
          <cell r="R82">
            <v>35.409999999999997</v>
          </cell>
          <cell r="S82">
            <v>32.03</v>
          </cell>
          <cell r="T82"/>
          <cell r="U82">
            <v>36.08</v>
          </cell>
        </row>
        <row r="83">
          <cell r="B83">
            <v>44256</v>
          </cell>
          <cell r="C83" t="str">
            <v>ADAPTADOR CPVC, ROSCAVEL, COM FLANGES E ANEL DE VEDACAO, 28 MM, CAIXA D'AGUA PARA AGUA QUENTE</v>
          </cell>
          <cell r="D83" t="str">
            <v>UN</v>
          </cell>
          <cell r="E83" t="str">
            <v>CR</v>
          </cell>
          <cell r="F83">
            <v>41.05</v>
          </cell>
          <cell r="G83"/>
          <cell r="H83"/>
          <cell r="I83"/>
          <cell r="J83">
            <v>36</v>
          </cell>
          <cell r="K83">
            <v>35.18</v>
          </cell>
          <cell r="L83">
            <v>35.97</v>
          </cell>
          <cell r="M83">
            <v>44.35</v>
          </cell>
          <cell r="N83">
            <v>35.909999999999997</v>
          </cell>
          <cell r="O83"/>
          <cell r="P83">
            <v>39.39</v>
          </cell>
          <cell r="Q83">
            <v>45.2</v>
          </cell>
          <cell r="R83">
            <v>39.99</v>
          </cell>
          <cell r="S83">
            <v>36.18</v>
          </cell>
          <cell r="T83"/>
          <cell r="U83">
            <v>40.75</v>
          </cell>
        </row>
        <row r="84">
          <cell r="B84">
            <v>44257</v>
          </cell>
          <cell r="C84" t="str">
            <v>ADAPTADOR CPVC, ROSCAVEL, COM FLANGES E ANEL DE VEDACAO, 35 MM, CAIXA D'AGUA PARA AGUA QUENTE</v>
          </cell>
          <cell r="D84" t="str">
            <v>UN</v>
          </cell>
          <cell r="E84" t="str">
            <v>CR</v>
          </cell>
          <cell r="F84">
            <v>64.95</v>
          </cell>
          <cell r="G84"/>
          <cell r="H84"/>
          <cell r="I84"/>
          <cell r="J84">
            <v>56.96</v>
          </cell>
          <cell r="K84">
            <v>55.66</v>
          </cell>
          <cell r="L84">
            <v>56.91</v>
          </cell>
          <cell r="M84">
            <v>70.17</v>
          </cell>
          <cell r="N84">
            <v>56.81</v>
          </cell>
          <cell r="O84"/>
          <cell r="P84">
            <v>62.32</v>
          </cell>
          <cell r="Q84">
            <v>71.510000000000005</v>
          </cell>
          <cell r="R84">
            <v>63.27</v>
          </cell>
          <cell r="S84">
            <v>57.24</v>
          </cell>
          <cell r="T84"/>
          <cell r="U84">
            <v>64.47</v>
          </cell>
        </row>
        <row r="85">
          <cell r="B85">
            <v>44258</v>
          </cell>
          <cell r="C85" t="str">
            <v>ADAPTADOR CPVC, ROSCAVEL, COM FLANGES E ANEL DE VEDACAO, 42 MM, CAIXA D'AGUA PARA AGUA QUENTE</v>
          </cell>
          <cell r="D85" t="str">
            <v>UN</v>
          </cell>
          <cell r="E85" t="str">
            <v>CR</v>
          </cell>
          <cell r="F85">
            <v>74.23</v>
          </cell>
          <cell r="G85"/>
          <cell r="H85"/>
          <cell r="I85"/>
          <cell r="J85">
            <v>65.09</v>
          </cell>
          <cell r="K85">
            <v>63.61</v>
          </cell>
          <cell r="L85">
            <v>65.040000000000006</v>
          </cell>
          <cell r="M85">
            <v>80.19</v>
          </cell>
          <cell r="N85">
            <v>64.930000000000007</v>
          </cell>
          <cell r="O85"/>
          <cell r="P85">
            <v>71.22</v>
          </cell>
          <cell r="Q85">
            <v>81.72</v>
          </cell>
          <cell r="R85">
            <v>72.31</v>
          </cell>
          <cell r="S85">
            <v>65.42</v>
          </cell>
          <cell r="T85"/>
          <cell r="U85">
            <v>73.680000000000007</v>
          </cell>
        </row>
        <row r="86">
          <cell r="B86">
            <v>44259</v>
          </cell>
          <cell r="C86" t="str">
            <v>ADAPTADOR CPVC, ROSCAVEL, COM FLANGES E ANEL DE VEDACAO, 54 MM, CAIXA D'AGUA PARA AGUA QUENTE</v>
          </cell>
          <cell r="D86" t="str">
            <v>UN</v>
          </cell>
          <cell r="E86" t="str">
            <v>CR</v>
          </cell>
          <cell r="F86">
            <v>101.88</v>
          </cell>
          <cell r="G86"/>
          <cell r="H86"/>
          <cell r="I86"/>
          <cell r="J86">
            <v>89.35</v>
          </cell>
          <cell r="K86">
            <v>87.32</v>
          </cell>
          <cell r="L86">
            <v>89.27</v>
          </cell>
          <cell r="M86">
            <v>110.07</v>
          </cell>
          <cell r="N86">
            <v>89.12</v>
          </cell>
          <cell r="O86"/>
          <cell r="P86">
            <v>97.76</v>
          </cell>
          <cell r="Q86">
            <v>112.17</v>
          </cell>
          <cell r="R86">
            <v>99.26</v>
          </cell>
          <cell r="S86">
            <v>89.8</v>
          </cell>
          <cell r="T86"/>
          <cell r="U86">
            <v>101.13</v>
          </cell>
        </row>
        <row r="87">
          <cell r="B87">
            <v>37997</v>
          </cell>
          <cell r="C87" t="str">
            <v>ADAPTADOR CPVC, SOLDAVEL, 15 MM, PARA AGUA QUENTE</v>
          </cell>
          <cell r="D87" t="str">
            <v>UN</v>
          </cell>
          <cell r="E87" t="str">
            <v>CR</v>
          </cell>
          <cell r="F87">
            <v>19.54</v>
          </cell>
          <cell r="G87"/>
          <cell r="H87"/>
          <cell r="I87"/>
          <cell r="J87">
            <v>17.13</v>
          </cell>
          <cell r="K87">
            <v>16.75</v>
          </cell>
          <cell r="L87">
            <v>17.12</v>
          </cell>
          <cell r="M87">
            <v>21.11</v>
          </cell>
          <cell r="N87">
            <v>17.09</v>
          </cell>
          <cell r="O87"/>
          <cell r="P87">
            <v>18.75</v>
          </cell>
          <cell r="Q87">
            <v>21.51</v>
          </cell>
          <cell r="R87">
            <v>19.04</v>
          </cell>
          <cell r="S87">
            <v>17.22</v>
          </cell>
          <cell r="T87"/>
          <cell r="U87">
            <v>19.399999999999999</v>
          </cell>
        </row>
        <row r="88">
          <cell r="B88">
            <v>37998</v>
          </cell>
          <cell r="C88" t="str">
            <v>ADAPTADOR CPVC, SOLDAVEL, 22 MM, PARA AGUA QUENTE</v>
          </cell>
          <cell r="D88" t="str">
            <v>UN</v>
          </cell>
          <cell r="E88" t="str">
            <v>CR</v>
          </cell>
          <cell r="F88">
            <v>26.15</v>
          </cell>
          <cell r="G88"/>
          <cell r="H88"/>
          <cell r="I88"/>
          <cell r="J88">
            <v>22.93</v>
          </cell>
          <cell r="K88">
            <v>22.41</v>
          </cell>
          <cell r="L88">
            <v>22.92</v>
          </cell>
          <cell r="M88">
            <v>28.25</v>
          </cell>
          <cell r="N88">
            <v>22.88</v>
          </cell>
          <cell r="O88"/>
          <cell r="P88">
            <v>25.09</v>
          </cell>
          <cell r="Q88">
            <v>28.79</v>
          </cell>
          <cell r="R88">
            <v>25.48</v>
          </cell>
          <cell r="S88">
            <v>23.05</v>
          </cell>
          <cell r="T88"/>
          <cell r="U88">
            <v>25.96</v>
          </cell>
        </row>
        <row r="89">
          <cell r="B89">
            <v>55</v>
          </cell>
          <cell r="C89" t="str">
            <v>ADAPTADOR DE COMPRESSAO EM POLIPROPILENO (PP), PARA TUBO EM PEAD, 20 MM X 1/2", PARA LIGACAO PREDIAL DE AGUA (NTS 179)</v>
          </cell>
          <cell r="D89" t="str">
            <v>UN</v>
          </cell>
          <cell r="E89" t="str">
            <v>C</v>
          </cell>
          <cell r="F89"/>
          <cell r="G89"/>
          <cell r="H89"/>
          <cell r="I89"/>
          <cell r="J89"/>
          <cell r="K89"/>
          <cell r="L89"/>
          <cell r="M89"/>
          <cell r="N89"/>
          <cell r="O89"/>
          <cell r="P89">
            <v>6.31</v>
          </cell>
          <cell r="Q89"/>
          <cell r="R89"/>
          <cell r="S89"/>
          <cell r="T89"/>
          <cell r="U89"/>
        </row>
        <row r="90">
          <cell r="B90">
            <v>61</v>
          </cell>
          <cell r="C90" t="str">
            <v>ADAPTADOR DE COMPRESSAO EM POLIPROPILENO (PP), PARA TUBO EM PEAD, 20 MM X 3/4", PARA LIGACAO PREDIAL DE AGUA (NTS 179)</v>
          </cell>
          <cell r="D90" t="str">
            <v>UN</v>
          </cell>
          <cell r="E90" t="str">
            <v>CR</v>
          </cell>
          <cell r="F90"/>
          <cell r="G90"/>
          <cell r="H90"/>
          <cell r="I90"/>
          <cell r="J90"/>
          <cell r="K90"/>
          <cell r="L90"/>
          <cell r="M90"/>
          <cell r="N90"/>
          <cell r="O90"/>
          <cell r="P90">
            <v>5.97</v>
          </cell>
          <cell r="Q90"/>
          <cell r="R90"/>
          <cell r="S90"/>
          <cell r="T90"/>
          <cell r="U90"/>
        </row>
        <row r="91">
          <cell r="B91">
            <v>62</v>
          </cell>
          <cell r="C91" t="str">
            <v>ADAPTADOR DE COMPRESSAO EM POLIPROPILENO (PP), PARA TUBO EM PEAD, 32 MM X 1", PARA LIGACAO PREDIAL DE AGUA (NTS 179)</v>
          </cell>
          <cell r="D91" t="str">
            <v>UN</v>
          </cell>
          <cell r="E91" t="str">
            <v>CR</v>
          </cell>
          <cell r="F91"/>
          <cell r="G91"/>
          <cell r="H91"/>
          <cell r="I91"/>
          <cell r="J91"/>
          <cell r="K91"/>
          <cell r="L91"/>
          <cell r="M91"/>
          <cell r="N91"/>
          <cell r="O91"/>
          <cell r="P91">
            <v>12.37</v>
          </cell>
          <cell r="Q91"/>
          <cell r="R91"/>
          <cell r="S91"/>
          <cell r="T91"/>
          <cell r="U91"/>
        </row>
        <row r="92">
          <cell r="B92">
            <v>10899</v>
          </cell>
          <cell r="C92" t="str">
            <v>ADAPTADOR EM LATAO, ENGATE RAPIDO 2 1/2" X ROSCA INTERNA 5 FIOS 2 1/2", PARA INSTALACAO PREDIAL DE COMBATE A INCENDIO</v>
          </cell>
          <cell r="D92" t="str">
            <v>UN</v>
          </cell>
          <cell r="E92" t="str">
            <v>CR</v>
          </cell>
          <cell r="F92">
            <v>72.28</v>
          </cell>
          <cell r="G92">
            <v>122.66</v>
          </cell>
          <cell r="H92">
            <v>96.81</v>
          </cell>
          <cell r="I92"/>
          <cell r="J92">
            <v>122.67</v>
          </cell>
          <cell r="K92">
            <v>89.37</v>
          </cell>
          <cell r="L92">
            <v>83.23</v>
          </cell>
          <cell r="M92">
            <v>83.23</v>
          </cell>
          <cell r="N92"/>
          <cell r="O92">
            <v>125.29</v>
          </cell>
          <cell r="P92">
            <v>67.900000000000006</v>
          </cell>
          <cell r="Q92">
            <v>81.040000000000006</v>
          </cell>
          <cell r="R92">
            <v>70.069999999999993</v>
          </cell>
          <cell r="S92">
            <v>70.09</v>
          </cell>
          <cell r="T92">
            <v>87.61</v>
          </cell>
          <cell r="U92">
            <v>100.76</v>
          </cell>
        </row>
        <row r="93">
          <cell r="B93">
            <v>10900</v>
          </cell>
          <cell r="C93" t="str">
            <v>ADAPTADOR EM LATAO, ENGATE RAPIDO1 1/2" X ROSCA INTERNA 5 FIOS 2 1/2", PARA INSTALACAO PREDIAL DE COMBATE A INCENDIO</v>
          </cell>
          <cell r="D93" t="str">
            <v>UN</v>
          </cell>
          <cell r="E93" t="str">
            <v>CR</v>
          </cell>
          <cell r="F93">
            <v>56.57</v>
          </cell>
          <cell r="G93">
            <v>95.99</v>
          </cell>
          <cell r="H93">
            <v>75.77</v>
          </cell>
          <cell r="I93"/>
          <cell r="J93">
            <v>96</v>
          </cell>
          <cell r="K93">
            <v>69.94</v>
          </cell>
          <cell r="L93">
            <v>65.14</v>
          </cell>
          <cell r="M93">
            <v>65.14</v>
          </cell>
          <cell r="N93"/>
          <cell r="O93">
            <v>98.05</v>
          </cell>
          <cell r="P93">
            <v>53.14</v>
          </cell>
          <cell r="Q93">
            <v>63.42</v>
          </cell>
          <cell r="R93">
            <v>54.83</v>
          </cell>
          <cell r="S93">
            <v>54.85</v>
          </cell>
          <cell r="T93">
            <v>68.569999999999993</v>
          </cell>
          <cell r="U93">
            <v>78.849999999999994</v>
          </cell>
        </row>
        <row r="94">
          <cell r="B94">
            <v>47</v>
          </cell>
          <cell r="C94" t="str">
            <v>ADAPTADOR PVC PBA, BOLSA/ROSCA, JE, DN 100 / DE 110 MM</v>
          </cell>
          <cell r="D94" t="str">
            <v>UN</v>
          </cell>
          <cell r="E94" t="str">
            <v>CR</v>
          </cell>
          <cell r="F94">
            <v>79.010000000000005</v>
          </cell>
          <cell r="G94">
            <v>75.569999999999993</v>
          </cell>
          <cell r="H94"/>
          <cell r="I94">
            <v>81.44</v>
          </cell>
          <cell r="J94">
            <v>60.11</v>
          </cell>
          <cell r="K94"/>
          <cell r="L94"/>
          <cell r="M94"/>
          <cell r="N94"/>
          <cell r="O94"/>
          <cell r="P94">
            <v>94.9</v>
          </cell>
          <cell r="Q94">
            <v>76.05</v>
          </cell>
          <cell r="R94">
            <v>79.34</v>
          </cell>
          <cell r="S94">
            <v>91.17</v>
          </cell>
          <cell r="T94"/>
          <cell r="U94"/>
        </row>
        <row r="95">
          <cell r="B95">
            <v>48</v>
          </cell>
          <cell r="C95" t="str">
            <v>ADAPTADOR PVC PBA, BOLSA/ROSCA, JE, DN 50 / DE 60 MM</v>
          </cell>
          <cell r="D95" t="str">
            <v>UN</v>
          </cell>
          <cell r="E95" t="str">
            <v>CR</v>
          </cell>
          <cell r="F95">
            <v>20.61</v>
          </cell>
          <cell r="G95">
            <v>19.71</v>
          </cell>
          <cell r="H95"/>
          <cell r="I95">
            <v>21.24</v>
          </cell>
          <cell r="J95">
            <v>15.68</v>
          </cell>
          <cell r="K95"/>
          <cell r="L95"/>
          <cell r="M95"/>
          <cell r="N95"/>
          <cell r="O95"/>
          <cell r="P95">
            <v>24.75</v>
          </cell>
          <cell r="Q95">
            <v>19.84</v>
          </cell>
          <cell r="R95">
            <v>20.69</v>
          </cell>
          <cell r="S95">
            <v>23.78</v>
          </cell>
          <cell r="T95"/>
          <cell r="U95"/>
        </row>
        <row r="96">
          <cell r="B96">
            <v>46</v>
          </cell>
          <cell r="C96" t="str">
            <v>ADAPTADOR PVC PBA, BOLSA/ROSCA, JE, DN 75 / DE 85 MM</v>
          </cell>
          <cell r="D96" t="str">
            <v>UN</v>
          </cell>
          <cell r="E96" t="str">
            <v>CR</v>
          </cell>
          <cell r="F96">
            <v>46.21</v>
          </cell>
          <cell r="G96">
            <v>44.2</v>
          </cell>
          <cell r="H96"/>
          <cell r="I96">
            <v>47.63</v>
          </cell>
          <cell r="J96">
            <v>35.159999999999997</v>
          </cell>
          <cell r="K96"/>
          <cell r="L96"/>
          <cell r="M96"/>
          <cell r="N96"/>
          <cell r="O96"/>
          <cell r="P96">
            <v>55.5</v>
          </cell>
          <cell r="Q96">
            <v>44.48</v>
          </cell>
          <cell r="R96">
            <v>46.4</v>
          </cell>
          <cell r="S96">
            <v>53.32</v>
          </cell>
          <cell r="T96"/>
          <cell r="U96"/>
        </row>
        <row r="97">
          <cell r="B97">
            <v>52</v>
          </cell>
          <cell r="C97" t="str">
            <v>ADAPTADOR PVC PBA, PONTA/ROSCA, JE, DN 50 / DE 60 MM</v>
          </cell>
          <cell r="D97" t="str">
            <v>UN</v>
          </cell>
          <cell r="E97" t="str">
            <v>CR</v>
          </cell>
          <cell r="F97">
            <v>15.65</v>
          </cell>
          <cell r="G97">
            <v>14.97</v>
          </cell>
          <cell r="H97"/>
          <cell r="I97">
            <v>16.14</v>
          </cell>
          <cell r="J97">
            <v>11.91</v>
          </cell>
          <cell r="K97"/>
          <cell r="L97"/>
          <cell r="M97"/>
          <cell r="N97"/>
          <cell r="O97"/>
          <cell r="P97">
            <v>18.8</v>
          </cell>
          <cell r="Q97">
            <v>15.07</v>
          </cell>
          <cell r="R97">
            <v>15.72</v>
          </cell>
          <cell r="S97">
            <v>18.07</v>
          </cell>
          <cell r="T97"/>
          <cell r="U97"/>
        </row>
        <row r="98">
          <cell r="B98">
            <v>43</v>
          </cell>
          <cell r="C98" t="str">
            <v>ADAPTADOR PVC PBA, PONTA/ROSCA, JE, DN 75 / DE 85 MM</v>
          </cell>
          <cell r="D98" t="str">
            <v>UN</v>
          </cell>
          <cell r="E98" t="str">
            <v>CR</v>
          </cell>
          <cell r="F98">
            <v>52.84</v>
          </cell>
          <cell r="G98">
            <v>50.54</v>
          </cell>
          <cell r="H98"/>
          <cell r="I98">
            <v>54.47</v>
          </cell>
          <cell r="J98">
            <v>40.200000000000003</v>
          </cell>
          <cell r="K98"/>
          <cell r="L98"/>
          <cell r="M98"/>
          <cell r="N98"/>
          <cell r="O98"/>
          <cell r="P98">
            <v>63.47</v>
          </cell>
          <cell r="Q98">
            <v>50.86</v>
          </cell>
          <cell r="R98">
            <v>53.06</v>
          </cell>
          <cell r="S98">
            <v>60.98</v>
          </cell>
          <cell r="T98"/>
          <cell r="U98"/>
        </row>
        <row r="99">
          <cell r="B99">
            <v>103</v>
          </cell>
          <cell r="C99" t="str">
            <v>ADAPTADOR PVC SOLDAVEL CURTO COM BOLSA E ROSCA, 110 MM X 4", PARA AGUA FRIA</v>
          </cell>
          <cell r="D99" t="str">
            <v>UN</v>
          </cell>
          <cell r="E99" t="str">
            <v>CR</v>
          </cell>
          <cell r="F99">
            <v>50.83</v>
          </cell>
          <cell r="G99">
            <v>44.78</v>
          </cell>
          <cell r="H99">
            <v>42.49</v>
          </cell>
          <cell r="I99">
            <v>38.01</v>
          </cell>
          <cell r="J99">
            <v>39.89</v>
          </cell>
          <cell r="K99">
            <v>44.99</v>
          </cell>
          <cell r="L99">
            <v>46.66</v>
          </cell>
          <cell r="M99">
            <v>58.01</v>
          </cell>
          <cell r="N99">
            <v>48.22</v>
          </cell>
          <cell r="O99">
            <v>42.49</v>
          </cell>
          <cell r="P99">
            <v>44.26</v>
          </cell>
          <cell r="Q99">
            <v>46.87</v>
          </cell>
          <cell r="R99">
            <v>42.91</v>
          </cell>
          <cell r="S99">
            <v>50.31</v>
          </cell>
          <cell r="T99">
            <v>42.91</v>
          </cell>
          <cell r="U99">
            <v>43.33</v>
          </cell>
        </row>
        <row r="100">
          <cell r="B100">
            <v>107</v>
          </cell>
          <cell r="C100" t="str">
            <v>ADAPTADOR PVC SOLDAVEL CURTO COM BOLSA E ROSCA, 20 MM X 1/2", PARA AGUA FRIA</v>
          </cell>
          <cell r="D100" t="str">
            <v>UN</v>
          </cell>
          <cell r="E100" t="str">
            <v>CR</v>
          </cell>
          <cell r="F100">
            <v>0.95</v>
          </cell>
          <cell r="G100">
            <v>0.84</v>
          </cell>
          <cell r="H100">
            <v>0.8</v>
          </cell>
          <cell r="I100">
            <v>0.71</v>
          </cell>
          <cell r="J100">
            <v>0.75</v>
          </cell>
          <cell r="K100">
            <v>0.84</v>
          </cell>
          <cell r="L100">
            <v>0.88</v>
          </cell>
          <cell r="M100">
            <v>1.0900000000000001</v>
          </cell>
          <cell r="N100">
            <v>0.91</v>
          </cell>
          <cell r="O100">
            <v>0.8</v>
          </cell>
          <cell r="P100">
            <v>0.83</v>
          </cell>
          <cell r="Q100">
            <v>0.88</v>
          </cell>
          <cell r="R100">
            <v>0.8</v>
          </cell>
          <cell r="S100">
            <v>0.94</v>
          </cell>
          <cell r="T100">
            <v>0.8</v>
          </cell>
          <cell r="U100">
            <v>0.81</v>
          </cell>
        </row>
        <row r="101">
          <cell r="B101">
            <v>65</v>
          </cell>
          <cell r="C101" t="str">
            <v>ADAPTADOR PVC SOLDAVEL CURTO COM BOLSA E ROSCA, 25 MM X 3/4", PARA AGUA FRIA</v>
          </cell>
          <cell r="D101" t="str">
            <v>UN</v>
          </cell>
          <cell r="E101" t="str">
            <v>CR</v>
          </cell>
          <cell r="F101">
            <v>1.05</v>
          </cell>
          <cell r="G101">
            <v>0.92</v>
          </cell>
          <cell r="H101">
            <v>0.87</v>
          </cell>
          <cell r="I101">
            <v>0.78</v>
          </cell>
          <cell r="J101">
            <v>0.82</v>
          </cell>
          <cell r="K101">
            <v>0.93</v>
          </cell>
          <cell r="L101">
            <v>0.96</v>
          </cell>
          <cell r="M101">
            <v>1.19</v>
          </cell>
          <cell r="N101">
            <v>0.99</v>
          </cell>
          <cell r="O101">
            <v>0.87</v>
          </cell>
          <cell r="P101">
            <v>0.91</v>
          </cell>
          <cell r="Q101">
            <v>0.96</v>
          </cell>
          <cell r="R101">
            <v>0.88</v>
          </cell>
          <cell r="S101">
            <v>1.04</v>
          </cell>
          <cell r="T101">
            <v>0.88</v>
          </cell>
          <cell r="U101">
            <v>0.89</v>
          </cell>
        </row>
        <row r="102">
          <cell r="B102">
            <v>108</v>
          </cell>
          <cell r="C102" t="str">
            <v>ADAPTADOR PVC SOLDAVEL CURTO COM BOLSA E ROSCA, 32 MM X 1", PARA AGUA FRIA</v>
          </cell>
          <cell r="D102" t="str">
            <v>UN</v>
          </cell>
          <cell r="E102" t="str">
            <v>CR</v>
          </cell>
          <cell r="F102">
            <v>2.11</v>
          </cell>
          <cell r="G102">
            <v>1.85</v>
          </cell>
          <cell r="H102">
            <v>1.76</v>
          </cell>
          <cell r="I102">
            <v>1.57</v>
          </cell>
          <cell r="J102">
            <v>1.65</v>
          </cell>
          <cell r="K102">
            <v>1.86</v>
          </cell>
          <cell r="L102">
            <v>1.93</v>
          </cell>
          <cell r="M102">
            <v>2.4</v>
          </cell>
          <cell r="N102">
            <v>2</v>
          </cell>
          <cell r="O102">
            <v>1.76</v>
          </cell>
          <cell r="P102">
            <v>1.83</v>
          </cell>
          <cell r="Q102">
            <v>1.94</v>
          </cell>
          <cell r="R102">
            <v>1.78</v>
          </cell>
          <cell r="S102">
            <v>2.08</v>
          </cell>
          <cell r="T102">
            <v>1.78</v>
          </cell>
          <cell r="U102">
            <v>1.79</v>
          </cell>
        </row>
        <row r="103">
          <cell r="B103">
            <v>110</v>
          </cell>
          <cell r="C103" t="str">
            <v>ADAPTADOR PVC SOLDAVEL CURTO COM BOLSA E ROSCA, 40 MM X 1 1/2", PARA AGUA FRIA</v>
          </cell>
          <cell r="D103" t="str">
            <v>UN</v>
          </cell>
          <cell r="E103" t="str">
            <v>CR</v>
          </cell>
          <cell r="F103">
            <v>7.31</v>
          </cell>
          <cell r="G103">
            <v>6.44</v>
          </cell>
          <cell r="H103">
            <v>6.11</v>
          </cell>
          <cell r="I103">
            <v>5.47</v>
          </cell>
          <cell r="J103">
            <v>5.74</v>
          </cell>
          <cell r="K103">
            <v>6.47</v>
          </cell>
          <cell r="L103">
            <v>6.71</v>
          </cell>
          <cell r="M103">
            <v>8.35</v>
          </cell>
          <cell r="N103">
            <v>6.94</v>
          </cell>
          <cell r="O103">
            <v>6.11</v>
          </cell>
          <cell r="P103">
            <v>6.37</v>
          </cell>
          <cell r="Q103">
            <v>6.74</v>
          </cell>
          <cell r="R103">
            <v>6.17</v>
          </cell>
          <cell r="S103">
            <v>7.24</v>
          </cell>
          <cell r="T103">
            <v>6.17</v>
          </cell>
          <cell r="U103">
            <v>6.23</v>
          </cell>
        </row>
        <row r="104">
          <cell r="B104">
            <v>109</v>
          </cell>
          <cell r="C104" t="str">
            <v>ADAPTADOR PVC SOLDAVEL CURTO COM BOLSA E ROSCA, 40 MM X 1 1/4", PARA AGUA FRIA</v>
          </cell>
          <cell r="D104" t="str">
            <v>UN</v>
          </cell>
          <cell r="E104" t="str">
            <v>CR</v>
          </cell>
          <cell r="F104">
            <v>4.3499999999999996</v>
          </cell>
          <cell r="G104">
            <v>3.84</v>
          </cell>
          <cell r="H104">
            <v>3.64</v>
          </cell>
          <cell r="I104">
            <v>3.26</v>
          </cell>
          <cell r="J104">
            <v>3.42</v>
          </cell>
          <cell r="K104">
            <v>3.85</v>
          </cell>
          <cell r="L104">
            <v>4</v>
          </cell>
          <cell r="M104">
            <v>4.97</v>
          </cell>
          <cell r="N104">
            <v>4.13</v>
          </cell>
          <cell r="O104">
            <v>3.64</v>
          </cell>
          <cell r="P104">
            <v>3.79</v>
          </cell>
          <cell r="Q104">
            <v>4.01</v>
          </cell>
          <cell r="R104">
            <v>3.67</v>
          </cell>
          <cell r="S104">
            <v>4.3099999999999996</v>
          </cell>
          <cell r="T104">
            <v>3.67</v>
          </cell>
          <cell r="U104">
            <v>3.71</v>
          </cell>
        </row>
        <row r="105">
          <cell r="B105">
            <v>111</v>
          </cell>
          <cell r="C105" t="str">
            <v>ADAPTADOR PVC SOLDAVEL CURTO COM BOLSA E ROSCA, 50 MM X 1 1/4", PARA AGUA FRIA</v>
          </cell>
          <cell r="D105" t="str">
            <v>UN</v>
          </cell>
          <cell r="E105" t="str">
            <v>CR</v>
          </cell>
          <cell r="F105">
            <v>9.89</v>
          </cell>
          <cell r="G105">
            <v>8.7200000000000006</v>
          </cell>
          <cell r="H105">
            <v>8.27</v>
          </cell>
          <cell r="I105">
            <v>7.4</v>
          </cell>
          <cell r="J105">
            <v>7.76</v>
          </cell>
          <cell r="K105">
            <v>8.76</v>
          </cell>
          <cell r="L105">
            <v>9.08</v>
          </cell>
          <cell r="M105">
            <v>11.29</v>
          </cell>
          <cell r="N105">
            <v>9.39</v>
          </cell>
          <cell r="O105">
            <v>8.27</v>
          </cell>
          <cell r="P105">
            <v>8.61</v>
          </cell>
          <cell r="Q105">
            <v>9.1199999999999992</v>
          </cell>
          <cell r="R105">
            <v>8.35</v>
          </cell>
          <cell r="S105">
            <v>9.7899999999999991</v>
          </cell>
          <cell r="T105">
            <v>8.35</v>
          </cell>
          <cell r="U105">
            <v>8.43</v>
          </cell>
        </row>
        <row r="106">
          <cell r="B106">
            <v>112</v>
          </cell>
          <cell r="C106" t="str">
            <v>ADAPTADOR PVC SOLDAVEL CURTO COM BOLSA E ROSCA, 50 MM X1 1/2", PARA AGUA FRIA</v>
          </cell>
          <cell r="D106" t="str">
            <v>UN</v>
          </cell>
          <cell r="E106" t="str">
            <v>CR</v>
          </cell>
          <cell r="F106">
            <v>5.24</v>
          </cell>
          <cell r="G106">
            <v>4.62</v>
          </cell>
          <cell r="H106">
            <v>4.38</v>
          </cell>
          <cell r="I106">
            <v>3.92</v>
          </cell>
          <cell r="J106">
            <v>4.1100000000000003</v>
          </cell>
          <cell r="K106">
            <v>4.6399999999999997</v>
          </cell>
          <cell r="L106">
            <v>4.8099999999999996</v>
          </cell>
          <cell r="M106">
            <v>5.98</v>
          </cell>
          <cell r="N106">
            <v>4.97</v>
          </cell>
          <cell r="O106">
            <v>4.38</v>
          </cell>
          <cell r="P106">
            <v>4.5599999999999996</v>
          </cell>
          <cell r="Q106">
            <v>4.83</v>
          </cell>
          <cell r="R106">
            <v>4.42</v>
          </cell>
          <cell r="S106">
            <v>5.19</v>
          </cell>
          <cell r="T106">
            <v>4.42</v>
          </cell>
          <cell r="U106">
            <v>4.47</v>
          </cell>
        </row>
        <row r="107">
          <cell r="B107">
            <v>113</v>
          </cell>
          <cell r="C107" t="str">
            <v>ADAPTADOR PVC SOLDAVEL CURTO COM BOLSA E ROSCA, 60 MM X 2", PARA AGUA FRIA</v>
          </cell>
          <cell r="D107" t="str">
            <v>UN</v>
          </cell>
          <cell r="E107" t="str">
            <v>CR</v>
          </cell>
          <cell r="F107">
            <v>13.13</v>
          </cell>
          <cell r="G107">
            <v>11.56</v>
          </cell>
          <cell r="H107">
            <v>10.97</v>
          </cell>
          <cell r="I107">
            <v>9.82</v>
          </cell>
          <cell r="J107">
            <v>10.3</v>
          </cell>
          <cell r="K107">
            <v>11.62</v>
          </cell>
          <cell r="L107">
            <v>12.05</v>
          </cell>
          <cell r="M107">
            <v>14.98</v>
          </cell>
          <cell r="N107">
            <v>12.45</v>
          </cell>
          <cell r="O107">
            <v>10.97</v>
          </cell>
          <cell r="P107">
            <v>11.43</v>
          </cell>
          <cell r="Q107">
            <v>12.1</v>
          </cell>
          <cell r="R107">
            <v>11.08</v>
          </cell>
          <cell r="S107">
            <v>12.99</v>
          </cell>
          <cell r="T107">
            <v>11.08</v>
          </cell>
          <cell r="U107">
            <v>11.19</v>
          </cell>
        </row>
        <row r="108">
          <cell r="B108">
            <v>104</v>
          </cell>
          <cell r="C108" t="str">
            <v>ADAPTADOR PVC SOLDAVEL CURTO COM BOLSA E ROSCA, 75 MM X 2 1/2", PARA AGUA FRIA</v>
          </cell>
          <cell r="D108" t="str">
            <v>UN</v>
          </cell>
          <cell r="E108" t="str">
            <v>CR</v>
          </cell>
          <cell r="F108">
            <v>22.84</v>
          </cell>
          <cell r="G108">
            <v>20.13</v>
          </cell>
          <cell r="H108">
            <v>19.100000000000001</v>
          </cell>
          <cell r="I108">
            <v>17.079999999999998</v>
          </cell>
          <cell r="J108">
            <v>17.93</v>
          </cell>
          <cell r="K108">
            <v>20.22</v>
          </cell>
          <cell r="L108">
            <v>20.97</v>
          </cell>
          <cell r="M108">
            <v>26.07</v>
          </cell>
          <cell r="N108">
            <v>21.67</v>
          </cell>
          <cell r="O108">
            <v>19.100000000000001</v>
          </cell>
          <cell r="P108">
            <v>19.89</v>
          </cell>
          <cell r="Q108">
            <v>21.06</v>
          </cell>
          <cell r="R108">
            <v>19.29</v>
          </cell>
          <cell r="S108">
            <v>22.61</v>
          </cell>
          <cell r="T108">
            <v>19.29</v>
          </cell>
          <cell r="U108">
            <v>19.47</v>
          </cell>
        </row>
        <row r="109">
          <cell r="B109">
            <v>102</v>
          </cell>
          <cell r="C109" t="str">
            <v>ADAPTADOR PVC SOLDAVEL CURTO COM BOLSA E ROSCA, 85 MM X 3", PARA AGUA FRIA</v>
          </cell>
          <cell r="D109" t="str">
            <v>UN</v>
          </cell>
          <cell r="E109" t="str">
            <v>CR</v>
          </cell>
          <cell r="F109">
            <v>31.49</v>
          </cell>
          <cell r="G109">
            <v>27.75</v>
          </cell>
          <cell r="H109">
            <v>26.33</v>
          </cell>
          <cell r="I109">
            <v>23.55</v>
          </cell>
          <cell r="J109">
            <v>24.72</v>
          </cell>
          <cell r="K109">
            <v>27.88</v>
          </cell>
          <cell r="L109">
            <v>28.91</v>
          </cell>
          <cell r="M109">
            <v>35.950000000000003</v>
          </cell>
          <cell r="N109">
            <v>29.88</v>
          </cell>
          <cell r="O109">
            <v>26.33</v>
          </cell>
          <cell r="P109">
            <v>27.43</v>
          </cell>
          <cell r="Q109">
            <v>29.04</v>
          </cell>
          <cell r="R109">
            <v>26.59</v>
          </cell>
          <cell r="S109">
            <v>31.17</v>
          </cell>
          <cell r="T109">
            <v>26.59</v>
          </cell>
          <cell r="U109">
            <v>26.85</v>
          </cell>
        </row>
        <row r="110">
          <cell r="B110">
            <v>95</v>
          </cell>
          <cell r="C110" t="str">
            <v>ADAPTADOR PVC SOLDAVEL, COM FLANGE E ANEL DE VEDACAO, 20 MM X 1/2", PARA CAIXA D'AGUA</v>
          </cell>
          <cell r="D110" t="str">
            <v>UN</v>
          </cell>
          <cell r="E110" t="str">
            <v>CR</v>
          </cell>
          <cell r="F110">
            <v>13.31</v>
          </cell>
          <cell r="G110">
            <v>11.73</v>
          </cell>
          <cell r="H110">
            <v>11.13</v>
          </cell>
          <cell r="I110">
            <v>9.9499999999999993</v>
          </cell>
          <cell r="J110">
            <v>10.44</v>
          </cell>
          <cell r="K110">
            <v>11.78</v>
          </cell>
          <cell r="L110">
            <v>12.22</v>
          </cell>
          <cell r="M110">
            <v>15.19</v>
          </cell>
          <cell r="N110">
            <v>12.63</v>
          </cell>
          <cell r="O110">
            <v>11.13</v>
          </cell>
          <cell r="P110">
            <v>11.59</v>
          </cell>
          <cell r="Q110">
            <v>12.27</v>
          </cell>
          <cell r="R110">
            <v>11.24</v>
          </cell>
          <cell r="S110">
            <v>13.17</v>
          </cell>
          <cell r="T110">
            <v>11.24</v>
          </cell>
          <cell r="U110">
            <v>11.34</v>
          </cell>
        </row>
        <row r="111">
          <cell r="B111">
            <v>96</v>
          </cell>
          <cell r="C111" t="str">
            <v>ADAPTADOR PVC SOLDAVEL, COM FLANGE E ANEL DE VEDACAO, 25 MM X 3/4", PARA CAIXA D'AGUA</v>
          </cell>
          <cell r="D111" t="str">
            <v>UN</v>
          </cell>
          <cell r="E111" t="str">
            <v>CR</v>
          </cell>
          <cell r="F111">
            <v>14.48</v>
          </cell>
          <cell r="G111">
            <v>12.76</v>
          </cell>
          <cell r="H111">
            <v>12.1</v>
          </cell>
          <cell r="I111">
            <v>10.83</v>
          </cell>
          <cell r="J111">
            <v>11.36</v>
          </cell>
          <cell r="K111">
            <v>12.81</v>
          </cell>
          <cell r="L111">
            <v>13.29</v>
          </cell>
          <cell r="M111">
            <v>16.52</v>
          </cell>
          <cell r="N111">
            <v>13.73</v>
          </cell>
          <cell r="O111">
            <v>12.1</v>
          </cell>
          <cell r="P111">
            <v>12.61</v>
          </cell>
          <cell r="Q111">
            <v>13.35</v>
          </cell>
          <cell r="R111">
            <v>12.22</v>
          </cell>
          <cell r="S111">
            <v>14.33</v>
          </cell>
          <cell r="T111">
            <v>12.22</v>
          </cell>
          <cell r="U111">
            <v>12.34</v>
          </cell>
        </row>
        <row r="112">
          <cell r="B112">
            <v>97</v>
          </cell>
          <cell r="C112" t="str">
            <v>ADAPTADOR PVC SOLDAVEL, COM FLANGE E ANEL DE VEDACAO, 32 MM X 1", PARA CAIXA D'AGUA</v>
          </cell>
          <cell r="D112" t="str">
            <v>UN</v>
          </cell>
          <cell r="E112" t="str">
            <v>CR</v>
          </cell>
          <cell r="F112">
            <v>21.78</v>
          </cell>
          <cell r="G112">
            <v>19.190000000000001</v>
          </cell>
          <cell r="H112">
            <v>18.21</v>
          </cell>
          <cell r="I112">
            <v>16.29</v>
          </cell>
          <cell r="J112">
            <v>17.09</v>
          </cell>
          <cell r="K112">
            <v>19.28</v>
          </cell>
          <cell r="L112">
            <v>19.989999999999998</v>
          </cell>
          <cell r="M112">
            <v>24.86</v>
          </cell>
          <cell r="N112">
            <v>20.66</v>
          </cell>
          <cell r="O112">
            <v>18.21</v>
          </cell>
          <cell r="P112">
            <v>18.97</v>
          </cell>
          <cell r="Q112">
            <v>20.079999999999998</v>
          </cell>
          <cell r="R112">
            <v>18.39</v>
          </cell>
          <cell r="S112">
            <v>21.56</v>
          </cell>
          <cell r="T112">
            <v>18.39</v>
          </cell>
          <cell r="U112">
            <v>18.57</v>
          </cell>
        </row>
        <row r="113">
          <cell r="B113">
            <v>98</v>
          </cell>
          <cell r="C113" t="str">
            <v>ADAPTADOR PVC SOLDAVEL, COM FLANGE E ANEL DE VEDACAO, 40 MM X 1 1/4", PARA CAIXA D'AGUA</v>
          </cell>
          <cell r="D113" t="str">
            <v>UN</v>
          </cell>
          <cell r="E113" t="str">
            <v>CR</v>
          </cell>
          <cell r="F113">
            <v>32.6</v>
          </cell>
          <cell r="G113">
            <v>28.73</v>
          </cell>
          <cell r="H113">
            <v>27.26</v>
          </cell>
          <cell r="I113">
            <v>24.38</v>
          </cell>
          <cell r="J113">
            <v>25.59</v>
          </cell>
          <cell r="K113">
            <v>28.86</v>
          </cell>
          <cell r="L113">
            <v>29.93</v>
          </cell>
          <cell r="M113">
            <v>37.21</v>
          </cell>
          <cell r="N113">
            <v>30.93</v>
          </cell>
          <cell r="O113">
            <v>27.26</v>
          </cell>
          <cell r="P113">
            <v>28.39</v>
          </cell>
          <cell r="Q113">
            <v>30.06</v>
          </cell>
          <cell r="R113">
            <v>27.53</v>
          </cell>
          <cell r="S113">
            <v>32.270000000000003</v>
          </cell>
          <cell r="T113">
            <v>27.53</v>
          </cell>
          <cell r="U113">
            <v>27.79</v>
          </cell>
        </row>
        <row r="114">
          <cell r="B114">
            <v>99</v>
          </cell>
          <cell r="C114" t="str">
            <v>ADAPTADOR PVC SOLDAVEL, COM FLANGE E ANEL DE VEDACAO, 50 MM X 1 1/2", PARA CAIXA D'AGUA</v>
          </cell>
          <cell r="D114" t="str">
            <v>UN</v>
          </cell>
          <cell r="E114" t="str">
            <v>CR</v>
          </cell>
          <cell r="F114">
            <v>30.81</v>
          </cell>
          <cell r="G114">
            <v>27.15</v>
          </cell>
          <cell r="H114">
            <v>25.76</v>
          </cell>
          <cell r="I114">
            <v>23.05</v>
          </cell>
          <cell r="J114">
            <v>24.18</v>
          </cell>
          <cell r="K114">
            <v>27.28</v>
          </cell>
          <cell r="L114">
            <v>28.29</v>
          </cell>
          <cell r="M114">
            <v>35.17</v>
          </cell>
          <cell r="N114">
            <v>29.24</v>
          </cell>
          <cell r="O114">
            <v>25.76</v>
          </cell>
          <cell r="P114">
            <v>26.84</v>
          </cell>
          <cell r="Q114">
            <v>28.41</v>
          </cell>
          <cell r="R114">
            <v>26.01</v>
          </cell>
          <cell r="S114">
            <v>30.5</v>
          </cell>
          <cell r="T114">
            <v>26.01</v>
          </cell>
          <cell r="U114">
            <v>26.27</v>
          </cell>
        </row>
        <row r="115">
          <cell r="B115">
            <v>60</v>
          </cell>
          <cell r="C115" t="str">
            <v>ADAPTADOR PVC, COM REGISTRO, PARA PEAD, 20 MM X 3/4", PARA LIGACAO PREDIAL DE AGUA</v>
          </cell>
          <cell r="D115" t="str">
            <v>UN</v>
          </cell>
          <cell r="E115" t="str">
            <v>CR</v>
          </cell>
          <cell r="F115"/>
          <cell r="G115"/>
          <cell r="H115"/>
          <cell r="I115"/>
          <cell r="J115"/>
          <cell r="K115"/>
          <cell r="L115"/>
          <cell r="M115"/>
          <cell r="N115"/>
          <cell r="O115"/>
          <cell r="P115">
            <v>8.19</v>
          </cell>
          <cell r="Q115"/>
          <cell r="R115"/>
          <cell r="S115"/>
          <cell r="T115"/>
          <cell r="U115"/>
        </row>
        <row r="116">
          <cell r="B116">
            <v>72</v>
          </cell>
          <cell r="C116" t="str">
            <v>ADAPTADOR PVC, ROSCAVEL, COM FLANGES E ANEL DE VEDACAO, 1 1/2", PARA CAIXA D'AGUA</v>
          </cell>
          <cell r="D116" t="str">
            <v>UN</v>
          </cell>
          <cell r="E116" t="str">
            <v>CR</v>
          </cell>
          <cell r="F116">
            <v>59.1</v>
          </cell>
          <cell r="G116">
            <v>52.07</v>
          </cell>
          <cell r="H116">
            <v>49.41</v>
          </cell>
          <cell r="I116">
            <v>44.2</v>
          </cell>
          <cell r="J116">
            <v>46.38</v>
          </cell>
          <cell r="K116">
            <v>52.31</v>
          </cell>
          <cell r="L116">
            <v>54.25</v>
          </cell>
          <cell r="M116">
            <v>67.45</v>
          </cell>
          <cell r="N116">
            <v>56.07</v>
          </cell>
          <cell r="O116">
            <v>49.41</v>
          </cell>
          <cell r="P116">
            <v>51.47</v>
          </cell>
          <cell r="Q116">
            <v>54.49</v>
          </cell>
          <cell r="R116">
            <v>49.89</v>
          </cell>
          <cell r="S116">
            <v>58.49</v>
          </cell>
          <cell r="T116">
            <v>49.89</v>
          </cell>
          <cell r="U116">
            <v>50.38</v>
          </cell>
        </row>
        <row r="117">
          <cell r="B117">
            <v>71</v>
          </cell>
          <cell r="C117" t="str">
            <v>ADAPTADOR PVC, ROSCAVEL, COM FLANGES E ANEL DE VEDACAO, 1", PARA CAIXA D'AGUA</v>
          </cell>
          <cell r="D117" t="str">
            <v>UN</v>
          </cell>
          <cell r="E117" t="str">
            <v>CR</v>
          </cell>
          <cell r="F117">
            <v>36.5</v>
          </cell>
          <cell r="G117">
            <v>32.159999999999997</v>
          </cell>
          <cell r="H117">
            <v>30.51</v>
          </cell>
          <cell r="I117">
            <v>27.3</v>
          </cell>
          <cell r="J117">
            <v>28.64</v>
          </cell>
          <cell r="K117">
            <v>32.31</v>
          </cell>
          <cell r="L117">
            <v>33.51</v>
          </cell>
          <cell r="M117">
            <v>41.66</v>
          </cell>
          <cell r="N117">
            <v>34.630000000000003</v>
          </cell>
          <cell r="O117">
            <v>30.51</v>
          </cell>
          <cell r="P117">
            <v>31.79</v>
          </cell>
          <cell r="Q117">
            <v>33.659999999999997</v>
          </cell>
          <cell r="R117">
            <v>30.81</v>
          </cell>
          <cell r="S117">
            <v>36.130000000000003</v>
          </cell>
          <cell r="T117">
            <v>30.81</v>
          </cell>
          <cell r="U117">
            <v>31.11</v>
          </cell>
        </row>
        <row r="118">
          <cell r="B118">
            <v>67</v>
          </cell>
          <cell r="C118" t="str">
            <v>ADAPTADOR PVC, ROSCAVEL, COM FLANGES E ANEL DE VEDACAO, 1/2", PARA CAIXA D'AGUA</v>
          </cell>
          <cell r="D118" t="str">
            <v>UN</v>
          </cell>
          <cell r="E118" t="str">
            <v>CR</v>
          </cell>
          <cell r="F118">
            <v>19.11</v>
          </cell>
          <cell r="G118">
            <v>16.829999999999998</v>
          </cell>
          <cell r="H118">
            <v>15.97</v>
          </cell>
          <cell r="I118">
            <v>14.29</v>
          </cell>
          <cell r="J118">
            <v>14.99</v>
          </cell>
          <cell r="K118">
            <v>16.91</v>
          </cell>
          <cell r="L118">
            <v>17.54</v>
          </cell>
          <cell r="M118">
            <v>21.81</v>
          </cell>
          <cell r="N118">
            <v>18.13</v>
          </cell>
          <cell r="O118">
            <v>15.97</v>
          </cell>
          <cell r="P118">
            <v>16.64</v>
          </cell>
          <cell r="Q118">
            <v>17.62</v>
          </cell>
          <cell r="R118">
            <v>16.13</v>
          </cell>
          <cell r="S118">
            <v>18.91</v>
          </cell>
          <cell r="T118">
            <v>16.13</v>
          </cell>
          <cell r="U118">
            <v>16.29</v>
          </cell>
        </row>
        <row r="119">
          <cell r="B119">
            <v>73</v>
          </cell>
          <cell r="C119" t="str">
            <v>ADAPTADOR PVC, ROSCAVEL, COM FLANGES E ANEL DE VEDACAO, 3/4", PARA CAIXA D'AGUA</v>
          </cell>
          <cell r="D119" t="str">
            <v>UN</v>
          </cell>
          <cell r="E119" t="str">
            <v>CR</v>
          </cell>
          <cell r="F119">
            <v>18.28</v>
          </cell>
          <cell r="G119">
            <v>16.11</v>
          </cell>
          <cell r="H119">
            <v>15.29</v>
          </cell>
          <cell r="I119">
            <v>13.67</v>
          </cell>
          <cell r="J119">
            <v>14.35</v>
          </cell>
          <cell r="K119">
            <v>16.190000000000001</v>
          </cell>
          <cell r="L119">
            <v>16.79</v>
          </cell>
          <cell r="M119">
            <v>20.87</v>
          </cell>
          <cell r="N119">
            <v>17.350000000000001</v>
          </cell>
          <cell r="O119">
            <v>15.29</v>
          </cell>
          <cell r="P119">
            <v>15.92</v>
          </cell>
          <cell r="Q119">
            <v>16.86</v>
          </cell>
          <cell r="R119">
            <v>15.44</v>
          </cell>
          <cell r="S119">
            <v>18.100000000000001</v>
          </cell>
          <cell r="T119">
            <v>15.44</v>
          </cell>
          <cell r="U119">
            <v>15.59</v>
          </cell>
        </row>
        <row r="120">
          <cell r="B120">
            <v>100</v>
          </cell>
          <cell r="C120" t="str">
            <v>ADAPTADOR PVC, SOLDAVEL, COM FLANGES E ANEL DE VEDACAO, 60 MM X 2", PARA CAIXA D'AGUA</v>
          </cell>
          <cell r="D120" t="str">
            <v>UN</v>
          </cell>
          <cell r="E120" t="str">
            <v>CR</v>
          </cell>
          <cell r="F120">
            <v>53.84</v>
          </cell>
          <cell r="G120">
            <v>47.44</v>
          </cell>
          <cell r="H120">
            <v>45.01</v>
          </cell>
          <cell r="I120">
            <v>40.270000000000003</v>
          </cell>
          <cell r="J120">
            <v>42.25</v>
          </cell>
          <cell r="K120">
            <v>47.66</v>
          </cell>
          <cell r="L120">
            <v>49.42</v>
          </cell>
          <cell r="M120">
            <v>61.45</v>
          </cell>
          <cell r="N120">
            <v>51.08</v>
          </cell>
          <cell r="O120">
            <v>45.01</v>
          </cell>
          <cell r="P120">
            <v>46.89</v>
          </cell>
          <cell r="Q120">
            <v>49.64</v>
          </cell>
          <cell r="R120">
            <v>45.45</v>
          </cell>
          <cell r="S120">
            <v>53.29</v>
          </cell>
          <cell r="T120">
            <v>45.45</v>
          </cell>
          <cell r="U120">
            <v>45.89</v>
          </cell>
        </row>
        <row r="121">
          <cell r="B121">
            <v>75</v>
          </cell>
          <cell r="C121" t="str">
            <v>ADAPTADOR PVC, SOLDAVEL, COM FLANGES LIVRES, 110 MM X 4", PARA CAIXA D'AGUA</v>
          </cell>
          <cell r="D121" t="str">
            <v>UN</v>
          </cell>
          <cell r="E121" t="str">
            <v>CR</v>
          </cell>
          <cell r="F121">
            <v>313.88</v>
          </cell>
          <cell r="G121">
            <v>276.58</v>
          </cell>
          <cell r="H121">
            <v>262.43</v>
          </cell>
          <cell r="I121">
            <v>234.77</v>
          </cell>
          <cell r="J121">
            <v>246.35</v>
          </cell>
          <cell r="K121">
            <v>277.86</v>
          </cell>
          <cell r="L121">
            <v>288.14999999999998</v>
          </cell>
          <cell r="M121">
            <v>358.27</v>
          </cell>
          <cell r="N121">
            <v>297.8</v>
          </cell>
          <cell r="O121">
            <v>262.43</v>
          </cell>
          <cell r="P121">
            <v>273.36</v>
          </cell>
          <cell r="Q121">
            <v>289.44</v>
          </cell>
          <cell r="R121">
            <v>265</v>
          </cell>
          <cell r="S121">
            <v>310.67</v>
          </cell>
          <cell r="T121">
            <v>265</v>
          </cell>
          <cell r="U121">
            <v>267.57</v>
          </cell>
        </row>
        <row r="122">
          <cell r="B122">
            <v>83</v>
          </cell>
          <cell r="C122" t="str">
            <v>ADAPTADOR PVC, SOLDAVEL, COM FLANGES LIVRES, 75 MM X 2 1/2", PARA CAIXA D'AGUA</v>
          </cell>
          <cell r="D122" t="str">
            <v>UN</v>
          </cell>
          <cell r="E122" t="str">
            <v>CR</v>
          </cell>
          <cell r="F122">
            <v>250.94</v>
          </cell>
          <cell r="G122">
            <v>221.11</v>
          </cell>
          <cell r="H122">
            <v>209.8</v>
          </cell>
          <cell r="I122">
            <v>187.69</v>
          </cell>
          <cell r="J122">
            <v>196.95</v>
          </cell>
          <cell r="K122">
            <v>222.14</v>
          </cell>
          <cell r="L122">
            <v>230.37</v>
          </cell>
          <cell r="M122">
            <v>286.42</v>
          </cell>
          <cell r="N122">
            <v>238.08</v>
          </cell>
          <cell r="O122">
            <v>209.8</v>
          </cell>
          <cell r="P122">
            <v>218.54</v>
          </cell>
          <cell r="Q122">
            <v>231.4</v>
          </cell>
          <cell r="R122">
            <v>211.86</v>
          </cell>
          <cell r="S122">
            <v>248.37</v>
          </cell>
          <cell r="T122">
            <v>211.86</v>
          </cell>
          <cell r="U122">
            <v>213.91</v>
          </cell>
        </row>
        <row r="123">
          <cell r="B123">
            <v>74</v>
          </cell>
          <cell r="C123" t="str">
            <v>ADAPTADOR PVC, SOLDAVEL, COM FLANGES LIVRES, 85 MM X 3", PARA CAIXA D'AGUA</v>
          </cell>
          <cell r="D123" t="str">
            <v>UN</v>
          </cell>
          <cell r="E123" t="str">
            <v>CR</v>
          </cell>
          <cell r="F123">
            <v>358.78</v>
          </cell>
          <cell r="G123">
            <v>316.13</v>
          </cell>
          <cell r="H123">
            <v>299.95999999999998</v>
          </cell>
          <cell r="I123">
            <v>268.33999999999997</v>
          </cell>
          <cell r="J123">
            <v>281.58</v>
          </cell>
          <cell r="K123">
            <v>317.60000000000002</v>
          </cell>
          <cell r="L123">
            <v>329.37</v>
          </cell>
          <cell r="M123">
            <v>409.5</v>
          </cell>
          <cell r="N123">
            <v>340.39</v>
          </cell>
          <cell r="O123">
            <v>299.95999999999998</v>
          </cell>
          <cell r="P123">
            <v>312.45999999999998</v>
          </cell>
          <cell r="Q123">
            <v>330.84</v>
          </cell>
          <cell r="R123">
            <v>302.89999999999998</v>
          </cell>
          <cell r="S123">
            <v>355.1</v>
          </cell>
          <cell r="T123">
            <v>302.89999999999998</v>
          </cell>
          <cell r="U123">
            <v>305.83999999999997</v>
          </cell>
        </row>
        <row r="124">
          <cell r="B124">
            <v>106</v>
          </cell>
          <cell r="C124" t="str">
            <v>ADAPTADOR PVC, SOLDAVEL, LONGO, COM FLANGE LIVRE, 110 MM X 4", PARA CAIXA D'AGUA</v>
          </cell>
          <cell r="D124" t="str">
            <v>UN</v>
          </cell>
          <cell r="E124" t="str">
            <v>CR</v>
          </cell>
          <cell r="F124">
            <v>453.68</v>
          </cell>
          <cell r="G124">
            <v>399.76</v>
          </cell>
          <cell r="H124">
            <v>379.31</v>
          </cell>
          <cell r="I124">
            <v>339.33</v>
          </cell>
          <cell r="J124">
            <v>356.07</v>
          </cell>
          <cell r="K124">
            <v>401.62</v>
          </cell>
          <cell r="L124">
            <v>416.5</v>
          </cell>
          <cell r="M124">
            <v>517.83000000000004</v>
          </cell>
          <cell r="N124">
            <v>430.44</v>
          </cell>
          <cell r="O124">
            <v>379.31</v>
          </cell>
          <cell r="P124">
            <v>395.11</v>
          </cell>
          <cell r="Q124">
            <v>418.36</v>
          </cell>
          <cell r="R124">
            <v>383.03</v>
          </cell>
          <cell r="S124">
            <v>449.04</v>
          </cell>
          <cell r="T124">
            <v>383.03</v>
          </cell>
          <cell r="U124">
            <v>386.75</v>
          </cell>
        </row>
        <row r="125">
          <cell r="B125">
            <v>88</v>
          </cell>
          <cell r="C125" t="str">
            <v>ADAPTADOR PVC, SOLDAVEL, LONGO, COM FLANGE LIVRE, 32 MM X 1", PARA CAIXA D'AGUA</v>
          </cell>
          <cell r="D125" t="str">
            <v>UN</v>
          </cell>
          <cell r="E125" t="str">
            <v>CR</v>
          </cell>
          <cell r="F125">
            <v>12.75</v>
          </cell>
          <cell r="G125">
            <v>11.23</v>
          </cell>
          <cell r="H125">
            <v>10.66</v>
          </cell>
          <cell r="I125">
            <v>9.5299999999999994</v>
          </cell>
          <cell r="J125">
            <v>10.01</v>
          </cell>
          <cell r="K125">
            <v>11.29</v>
          </cell>
          <cell r="L125">
            <v>11.7</v>
          </cell>
          <cell r="M125">
            <v>14.55</v>
          </cell>
          <cell r="N125">
            <v>12.1</v>
          </cell>
          <cell r="O125">
            <v>10.66</v>
          </cell>
          <cell r="P125">
            <v>11.1</v>
          </cell>
          <cell r="Q125">
            <v>11.76</v>
          </cell>
          <cell r="R125">
            <v>10.76</v>
          </cell>
          <cell r="S125">
            <v>12.62</v>
          </cell>
          <cell r="T125">
            <v>10.76</v>
          </cell>
          <cell r="U125">
            <v>10.87</v>
          </cell>
        </row>
        <row r="126">
          <cell r="B126">
            <v>82</v>
          </cell>
          <cell r="C126" t="str">
            <v>ADAPTADOR PVC, SOLDAVEL, LONGO, COM FLANGE LIVRE, 75 MM X 2 1/2", PARA CAIXA D'AGUA</v>
          </cell>
          <cell r="D126" t="str">
            <v>UN</v>
          </cell>
          <cell r="E126" t="str">
            <v>CR</v>
          </cell>
          <cell r="F126">
            <v>238.75</v>
          </cell>
          <cell r="G126">
            <v>210.37</v>
          </cell>
          <cell r="H126">
            <v>199.61</v>
          </cell>
          <cell r="I126">
            <v>178.57</v>
          </cell>
          <cell r="J126">
            <v>187.38</v>
          </cell>
          <cell r="K126">
            <v>211.35</v>
          </cell>
          <cell r="L126">
            <v>219.18</v>
          </cell>
          <cell r="M126">
            <v>272.51</v>
          </cell>
          <cell r="N126">
            <v>226.52</v>
          </cell>
          <cell r="O126">
            <v>199.61</v>
          </cell>
          <cell r="P126">
            <v>207.93</v>
          </cell>
          <cell r="Q126">
            <v>220.16</v>
          </cell>
          <cell r="R126">
            <v>201.57</v>
          </cell>
          <cell r="S126">
            <v>236.3</v>
          </cell>
          <cell r="T126">
            <v>201.57</v>
          </cell>
          <cell r="U126">
            <v>203.52</v>
          </cell>
        </row>
        <row r="127">
          <cell r="B127">
            <v>105</v>
          </cell>
          <cell r="C127" t="str">
            <v>ADAPTADOR PVC, SOLDAVEL, LONGO, COM FLANGE LIVRE, 85 MM X 3", PARA CAIXA D'AGUA</v>
          </cell>
          <cell r="D127" t="str">
            <v>UN</v>
          </cell>
          <cell r="E127" t="str">
            <v>CR</v>
          </cell>
          <cell r="F127">
            <v>338.3</v>
          </cell>
          <cell r="G127">
            <v>298.10000000000002</v>
          </cell>
          <cell r="H127">
            <v>282.83999999999997</v>
          </cell>
          <cell r="I127">
            <v>253.03</v>
          </cell>
          <cell r="J127">
            <v>265.51</v>
          </cell>
          <cell r="K127">
            <v>299.48</v>
          </cell>
          <cell r="L127">
            <v>310.57</v>
          </cell>
          <cell r="M127">
            <v>386.14</v>
          </cell>
          <cell r="N127">
            <v>320.97000000000003</v>
          </cell>
          <cell r="O127">
            <v>282.83999999999997</v>
          </cell>
          <cell r="P127">
            <v>294.63</v>
          </cell>
          <cell r="Q127">
            <v>311.95999999999998</v>
          </cell>
          <cell r="R127">
            <v>285.62</v>
          </cell>
          <cell r="S127">
            <v>334.84</v>
          </cell>
          <cell r="T127">
            <v>285.62</v>
          </cell>
          <cell r="U127">
            <v>288.39</v>
          </cell>
        </row>
        <row r="128">
          <cell r="B128">
            <v>39719</v>
          </cell>
          <cell r="C128" t="str">
            <v>ADESIVO / COLA DE CONTATO LIQUIDO, A BASE DE RESINAS, PARA COLAGEM DE ESPUMA PARA ISOLAMENTO TERMICO FLEXIVEL</v>
          </cell>
          <cell r="D128" t="str">
            <v>L</v>
          </cell>
          <cell r="E128" t="str">
            <v>CR</v>
          </cell>
          <cell r="F128">
            <v>200.76</v>
          </cell>
          <cell r="G128">
            <v>139.11000000000001</v>
          </cell>
          <cell r="H128">
            <v>150.11000000000001</v>
          </cell>
          <cell r="I128">
            <v>180.14</v>
          </cell>
          <cell r="J128">
            <v>166.93</v>
          </cell>
          <cell r="K128">
            <v>168.93</v>
          </cell>
          <cell r="L128">
            <v>190.75</v>
          </cell>
          <cell r="M128">
            <v>196.15</v>
          </cell>
          <cell r="N128">
            <v>179.14</v>
          </cell>
          <cell r="O128">
            <v>160.12</v>
          </cell>
          <cell r="P128">
            <v>191.75</v>
          </cell>
          <cell r="Q128">
            <v>198.15</v>
          </cell>
          <cell r="R128">
            <v>200.15</v>
          </cell>
          <cell r="S128">
            <v>180.14</v>
          </cell>
          <cell r="T128">
            <v>130.1</v>
          </cell>
          <cell r="U128">
            <v>170.13</v>
          </cell>
        </row>
        <row r="129">
          <cell r="B129">
            <v>3410</v>
          </cell>
          <cell r="C129" t="str">
            <v>ADESIVO / COLA PARA EPS (ISOPOR) E OUTROS MATERIAIS</v>
          </cell>
          <cell r="D129" t="str">
            <v>KG</v>
          </cell>
          <cell r="E129" t="str">
            <v>CR</v>
          </cell>
          <cell r="F129">
            <v>45.16</v>
          </cell>
          <cell r="G129">
            <v>31.29</v>
          </cell>
          <cell r="H129">
            <v>33.76</v>
          </cell>
          <cell r="I129">
            <v>40.520000000000003</v>
          </cell>
          <cell r="J129">
            <v>37.549999999999997</v>
          </cell>
          <cell r="K129">
            <v>38</v>
          </cell>
          <cell r="L129">
            <v>42.91</v>
          </cell>
          <cell r="M129">
            <v>44.12</v>
          </cell>
          <cell r="N129">
            <v>40.29</v>
          </cell>
          <cell r="O129">
            <v>36.020000000000003</v>
          </cell>
          <cell r="P129">
            <v>43.13</v>
          </cell>
          <cell r="Q129">
            <v>44.57</v>
          </cell>
          <cell r="R129">
            <v>45.02</v>
          </cell>
          <cell r="S129">
            <v>40.520000000000003</v>
          </cell>
          <cell r="T129">
            <v>29.26</v>
          </cell>
          <cell r="U129">
            <v>38.270000000000003</v>
          </cell>
        </row>
        <row r="130">
          <cell r="B130">
            <v>4791</v>
          </cell>
          <cell r="C130" t="str">
            <v>ADESIVO ACRILICO DE BASE AQUOSA / COLA DE CONTATO</v>
          </cell>
          <cell r="D130" t="str">
            <v>KG</v>
          </cell>
          <cell r="E130" t="str">
            <v>CR</v>
          </cell>
          <cell r="F130">
            <v>50.28</v>
          </cell>
          <cell r="G130">
            <v>37.35</v>
          </cell>
          <cell r="H130">
            <v>34.979999999999997</v>
          </cell>
          <cell r="I130">
            <v>23.95</v>
          </cell>
          <cell r="J130">
            <v>44.67</v>
          </cell>
          <cell r="K130">
            <v>50.75</v>
          </cell>
          <cell r="L130">
            <v>57.9</v>
          </cell>
          <cell r="M130">
            <v>56.65</v>
          </cell>
          <cell r="N130">
            <v>51.83</v>
          </cell>
          <cell r="O130">
            <v>29.68</v>
          </cell>
          <cell r="P130">
            <v>53.51</v>
          </cell>
          <cell r="Q130">
            <v>40.450000000000003</v>
          </cell>
          <cell r="R130">
            <v>31.1</v>
          </cell>
          <cell r="S130">
            <v>48.38</v>
          </cell>
          <cell r="T130">
            <v>39.33</v>
          </cell>
          <cell r="U130">
            <v>56.18</v>
          </cell>
        </row>
        <row r="131">
          <cell r="B131">
            <v>157</v>
          </cell>
          <cell r="C131" t="str">
            <v>ADESIVO ESTRUTURAL A BASE DE RESINA EPOXI PARA INJECAO EM TRINCAS, BICOMPONENTE, BAIXA VISCOSIDADE</v>
          </cell>
          <cell r="D131" t="str">
            <v>KG</v>
          </cell>
          <cell r="E131" t="str">
            <v>CR</v>
          </cell>
          <cell r="F131">
            <v>192.13</v>
          </cell>
          <cell r="G131">
            <v>208.99</v>
          </cell>
          <cell r="H131"/>
          <cell r="I131">
            <v>201.49</v>
          </cell>
          <cell r="J131">
            <v>145.29</v>
          </cell>
          <cell r="K131">
            <v>174.64</v>
          </cell>
          <cell r="L131">
            <v>186.3</v>
          </cell>
          <cell r="M131">
            <v>128.01</v>
          </cell>
          <cell r="N131">
            <v>151.54</v>
          </cell>
          <cell r="O131">
            <v>186.3</v>
          </cell>
          <cell r="P131">
            <v>134.05000000000001</v>
          </cell>
          <cell r="Q131">
            <v>151.12</v>
          </cell>
          <cell r="R131">
            <v>157.16</v>
          </cell>
          <cell r="S131">
            <v>170.27</v>
          </cell>
          <cell r="T131">
            <v>187.13</v>
          </cell>
          <cell r="U131">
            <v>161.53</v>
          </cell>
        </row>
        <row r="132">
          <cell r="B132">
            <v>156</v>
          </cell>
          <cell r="C132" t="str">
            <v>ADESIVO ESTRUTURAL A BASE DE RESINA EPOXI, BICOMPONENTE, FLUIDO</v>
          </cell>
          <cell r="D132" t="str">
            <v>KG</v>
          </cell>
          <cell r="E132" t="str">
            <v>CR</v>
          </cell>
          <cell r="F132">
            <v>68.41</v>
          </cell>
          <cell r="G132">
            <v>74.41</v>
          </cell>
          <cell r="H132"/>
          <cell r="I132">
            <v>71.739999999999995</v>
          </cell>
          <cell r="J132">
            <v>51.73</v>
          </cell>
          <cell r="K132">
            <v>62.18</v>
          </cell>
          <cell r="L132">
            <v>66.33</v>
          </cell>
          <cell r="M132">
            <v>45.58</v>
          </cell>
          <cell r="N132">
            <v>53.95</v>
          </cell>
          <cell r="O132">
            <v>66.33</v>
          </cell>
          <cell r="P132">
            <v>47.73</v>
          </cell>
          <cell r="Q132">
            <v>53.81</v>
          </cell>
          <cell r="R132">
            <v>55.96</v>
          </cell>
          <cell r="S132">
            <v>60.62</v>
          </cell>
          <cell r="T132">
            <v>66.63</v>
          </cell>
          <cell r="U132">
            <v>57.51</v>
          </cell>
        </row>
        <row r="133">
          <cell r="B133">
            <v>131</v>
          </cell>
          <cell r="C133" t="str">
            <v>ADESIVO ESTRUTURAL A BASE DE RESINA EPOXI, BICOMPONENTE, PASTOSO (TIXOTROPICO)</v>
          </cell>
          <cell r="D133" t="str">
            <v>KG</v>
          </cell>
          <cell r="E133" t="str">
            <v>CR</v>
          </cell>
          <cell r="F133">
            <v>58.5</v>
          </cell>
          <cell r="G133">
            <v>63.63</v>
          </cell>
          <cell r="H133"/>
          <cell r="I133">
            <v>61.35</v>
          </cell>
          <cell r="J133">
            <v>44.24</v>
          </cell>
          <cell r="K133">
            <v>53.18</v>
          </cell>
          <cell r="L133">
            <v>56.73</v>
          </cell>
          <cell r="M133">
            <v>38.979999999999997</v>
          </cell>
          <cell r="N133">
            <v>46.14</v>
          </cell>
          <cell r="O133">
            <v>56.73</v>
          </cell>
          <cell r="P133">
            <v>40.82</v>
          </cell>
          <cell r="Q133">
            <v>46.01</v>
          </cell>
          <cell r="R133">
            <v>47.85</v>
          </cell>
          <cell r="S133">
            <v>51.85</v>
          </cell>
          <cell r="T133">
            <v>56.98</v>
          </cell>
          <cell r="U133">
            <v>49.18</v>
          </cell>
        </row>
        <row r="134">
          <cell r="B134">
            <v>21114</v>
          </cell>
          <cell r="C134" t="str">
            <v>ADESIVO PARA TUBOS CPVC, *75* G</v>
          </cell>
          <cell r="D134" t="str">
            <v>UN</v>
          </cell>
          <cell r="E134" t="str">
            <v>CR</v>
          </cell>
          <cell r="F134">
            <v>39.57</v>
          </cell>
          <cell r="G134">
            <v>27.42</v>
          </cell>
          <cell r="H134">
            <v>29.59</v>
          </cell>
          <cell r="I134">
            <v>35.51</v>
          </cell>
          <cell r="J134">
            <v>32.9</v>
          </cell>
          <cell r="K134">
            <v>33.299999999999997</v>
          </cell>
          <cell r="L134">
            <v>37.6</v>
          </cell>
          <cell r="M134">
            <v>38.659999999999997</v>
          </cell>
          <cell r="N134">
            <v>35.31</v>
          </cell>
          <cell r="O134">
            <v>31.56</v>
          </cell>
          <cell r="P134">
            <v>37.799999999999997</v>
          </cell>
          <cell r="Q134">
            <v>39.06</v>
          </cell>
          <cell r="R134">
            <v>39.450000000000003</v>
          </cell>
          <cell r="S134">
            <v>35.51</v>
          </cell>
          <cell r="T134">
            <v>25.64</v>
          </cell>
          <cell r="U134">
            <v>33.53</v>
          </cell>
        </row>
        <row r="135">
          <cell r="B135">
            <v>119</v>
          </cell>
          <cell r="C135" t="str">
            <v>ADESIVO PLASTICO PARA PVC, BISNAGA COM 75 GR</v>
          </cell>
          <cell r="D135" t="str">
            <v>UN</v>
          </cell>
          <cell r="E135" t="str">
            <v>C</v>
          </cell>
          <cell r="F135">
            <v>10.029999999999999</v>
          </cell>
          <cell r="G135">
            <v>6.95</v>
          </cell>
          <cell r="H135">
            <v>7.5</v>
          </cell>
          <cell r="I135">
            <v>9</v>
          </cell>
          <cell r="J135">
            <v>8.34</v>
          </cell>
          <cell r="K135">
            <v>8.44</v>
          </cell>
          <cell r="L135">
            <v>9.5299999999999994</v>
          </cell>
          <cell r="M135">
            <v>9.8000000000000007</v>
          </cell>
          <cell r="N135">
            <v>8.9499999999999993</v>
          </cell>
          <cell r="O135">
            <v>8</v>
          </cell>
          <cell r="P135">
            <v>9.58</v>
          </cell>
          <cell r="Q135">
            <v>9.9</v>
          </cell>
          <cell r="R135">
            <v>10</v>
          </cell>
          <cell r="S135">
            <v>9</v>
          </cell>
          <cell r="T135">
            <v>6.5</v>
          </cell>
          <cell r="U135">
            <v>8.5</v>
          </cell>
        </row>
        <row r="136">
          <cell r="B136">
            <v>122</v>
          </cell>
          <cell r="C136" t="str">
            <v>ADESIVO PLASTICO PARA PVC, FRASCO COM *850* GR</v>
          </cell>
          <cell r="D136" t="str">
            <v>UN</v>
          </cell>
          <cell r="E136" t="str">
            <v>CR</v>
          </cell>
          <cell r="F136">
            <v>77.17</v>
          </cell>
          <cell r="G136">
            <v>53.47</v>
          </cell>
          <cell r="H136">
            <v>57.7</v>
          </cell>
          <cell r="I136">
            <v>69.25</v>
          </cell>
          <cell r="J136">
            <v>64.17</v>
          </cell>
          <cell r="K136">
            <v>64.94</v>
          </cell>
          <cell r="L136">
            <v>73.319999999999993</v>
          </cell>
          <cell r="M136">
            <v>75.400000000000006</v>
          </cell>
          <cell r="N136">
            <v>68.86</v>
          </cell>
          <cell r="O136">
            <v>61.55</v>
          </cell>
          <cell r="P136">
            <v>73.709999999999994</v>
          </cell>
          <cell r="Q136">
            <v>76.17</v>
          </cell>
          <cell r="R136">
            <v>76.94</v>
          </cell>
          <cell r="S136">
            <v>69.25</v>
          </cell>
          <cell r="T136">
            <v>50.01</v>
          </cell>
          <cell r="U136">
            <v>65.400000000000006</v>
          </cell>
        </row>
        <row r="137">
          <cell r="B137">
            <v>20080</v>
          </cell>
          <cell r="C137" t="str">
            <v>ADESIVO PLASTICO PARA PVC, FRASCO COM 175 GR</v>
          </cell>
          <cell r="D137" t="str">
            <v>UN</v>
          </cell>
          <cell r="E137" t="str">
            <v>CR</v>
          </cell>
          <cell r="F137">
            <v>25.19</v>
          </cell>
          <cell r="G137">
            <v>17.45</v>
          </cell>
          <cell r="H137">
            <v>18.829999999999998</v>
          </cell>
          <cell r="I137">
            <v>22.6</v>
          </cell>
          <cell r="J137">
            <v>20.94</v>
          </cell>
          <cell r="K137">
            <v>21.19</v>
          </cell>
          <cell r="L137">
            <v>23.93</v>
          </cell>
          <cell r="M137">
            <v>24.61</v>
          </cell>
          <cell r="N137">
            <v>22.47</v>
          </cell>
          <cell r="O137">
            <v>20.09</v>
          </cell>
          <cell r="P137">
            <v>24.06</v>
          </cell>
          <cell r="Q137">
            <v>24.86</v>
          </cell>
          <cell r="R137">
            <v>25.11</v>
          </cell>
          <cell r="S137">
            <v>22.6</v>
          </cell>
          <cell r="T137">
            <v>16.32</v>
          </cell>
          <cell r="U137">
            <v>21.34</v>
          </cell>
        </row>
        <row r="138">
          <cell r="B138">
            <v>124</v>
          </cell>
          <cell r="C138" t="str">
            <v>ADITIVO ACELERADOR DE PEGA E ENDURECIMENTO PARA ARGAMASSAS E CONCRETOS, LIQUIDO E ISENTO DE CLORETOS</v>
          </cell>
          <cell r="D138" t="str">
            <v>L</v>
          </cell>
          <cell r="E138" t="str">
            <v>CR</v>
          </cell>
          <cell r="F138">
            <v>22.56</v>
          </cell>
          <cell r="G138">
            <v>24.54</v>
          </cell>
          <cell r="H138"/>
          <cell r="I138">
            <v>23.66</v>
          </cell>
          <cell r="J138">
            <v>17.059999999999999</v>
          </cell>
          <cell r="K138">
            <v>20.51</v>
          </cell>
          <cell r="L138">
            <v>21.87</v>
          </cell>
          <cell r="M138">
            <v>15.03</v>
          </cell>
          <cell r="N138">
            <v>17.79</v>
          </cell>
          <cell r="O138">
            <v>21.87</v>
          </cell>
          <cell r="P138">
            <v>15.74</v>
          </cell>
          <cell r="Q138">
            <v>17.739999999999998</v>
          </cell>
          <cell r="R138">
            <v>18.45</v>
          </cell>
          <cell r="S138">
            <v>19.989999999999998</v>
          </cell>
          <cell r="T138">
            <v>21.97</v>
          </cell>
          <cell r="U138">
            <v>18.97</v>
          </cell>
        </row>
        <row r="139">
          <cell r="B139">
            <v>7334</v>
          </cell>
          <cell r="C139" t="str">
            <v>ADITIVO ADESIVO LIQUIDO PARA ARGAMASSAS DE REVESTIMENTOS CIMENTICIOS</v>
          </cell>
          <cell r="D139" t="str">
            <v>L</v>
          </cell>
          <cell r="E139" t="str">
            <v>CR</v>
          </cell>
          <cell r="F139">
            <v>22.73</v>
          </cell>
          <cell r="G139">
            <v>18.55</v>
          </cell>
          <cell r="H139"/>
          <cell r="I139">
            <v>21.43</v>
          </cell>
          <cell r="J139">
            <v>17.36</v>
          </cell>
          <cell r="K139"/>
          <cell r="L139">
            <v>14.96</v>
          </cell>
          <cell r="M139"/>
          <cell r="N139">
            <v>12.82</v>
          </cell>
          <cell r="O139">
            <v>16.41</v>
          </cell>
          <cell r="P139">
            <v>13.49</v>
          </cell>
          <cell r="Q139"/>
          <cell r="R139"/>
          <cell r="S139">
            <v>20.05</v>
          </cell>
          <cell r="T139">
            <v>20.99</v>
          </cell>
          <cell r="U139">
            <v>17.079999999999998</v>
          </cell>
        </row>
        <row r="140">
          <cell r="B140">
            <v>45146</v>
          </cell>
          <cell r="C140" t="str">
            <v>ADITIVO IMPERMEABILIZANTE CRISTALIZANTE PARA CONCRETO</v>
          </cell>
          <cell r="D140" t="str">
            <v>KG</v>
          </cell>
          <cell r="E140" t="str">
            <v>CR</v>
          </cell>
          <cell r="F140">
            <v>43.26</v>
          </cell>
          <cell r="G140">
            <v>47.06</v>
          </cell>
          <cell r="H140"/>
          <cell r="I140">
            <v>45.37</v>
          </cell>
          <cell r="J140">
            <v>32.71</v>
          </cell>
          <cell r="K140">
            <v>39.32</v>
          </cell>
          <cell r="L140">
            <v>41.95</v>
          </cell>
          <cell r="M140">
            <v>28.82</v>
          </cell>
          <cell r="N140">
            <v>34.119999999999997</v>
          </cell>
          <cell r="O140">
            <v>41.95</v>
          </cell>
          <cell r="P140">
            <v>30.18</v>
          </cell>
          <cell r="Q140">
            <v>34.020000000000003</v>
          </cell>
          <cell r="R140">
            <v>35.380000000000003</v>
          </cell>
          <cell r="S140">
            <v>38.340000000000003</v>
          </cell>
          <cell r="T140">
            <v>42.13</v>
          </cell>
          <cell r="U140">
            <v>36.369999999999997</v>
          </cell>
        </row>
        <row r="141">
          <cell r="B141">
            <v>123</v>
          </cell>
          <cell r="C141" t="str">
            <v>ADITIVO IMPERMEABILIZANTE DE PEGA NORMAL PARA ARGAMASSAS E CONCRETOS SEM ARMACAO, LIQUIDO E ISENTO DE CLORETOS</v>
          </cell>
          <cell r="D141" t="str">
            <v>L</v>
          </cell>
          <cell r="E141" t="str">
            <v>C</v>
          </cell>
          <cell r="F141">
            <v>9.23</v>
          </cell>
          <cell r="G141">
            <v>10.039999999999999</v>
          </cell>
          <cell r="H141"/>
          <cell r="I141">
            <v>9.68</v>
          </cell>
          <cell r="J141">
            <v>6.98</v>
          </cell>
          <cell r="K141">
            <v>8.39</v>
          </cell>
          <cell r="L141">
            <v>8.9499999999999993</v>
          </cell>
          <cell r="M141">
            <v>6.15</v>
          </cell>
          <cell r="N141">
            <v>7.28</v>
          </cell>
          <cell r="O141">
            <v>8.9499999999999993</v>
          </cell>
          <cell r="P141">
            <v>6.44</v>
          </cell>
          <cell r="Q141">
            <v>7.26</v>
          </cell>
          <cell r="R141">
            <v>7.55</v>
          </cell>
          <cell r="S141">
            <v>8.18</v>
          </cell>
          <cell r="T141">
            <v>8.99</v>
          </cell>
          <cell r="U141">
            <v>7.76</v>
          </cell>
        </row>
        <row r="142">
          <cell r="B142">
            <v>127</v>
          </cell>
          <cell r="C142" t="str">
            <v>ADITIVO IMPERMEABILIZANTE DE PEGA ULTRARRAPIDA, LIQUIDO E ISENTO DE CLORETOS</v>
          </cell>
          <cell r="D142" t="str">
            <v>L</v>
          </cell>
          <cell r="E142" t="str">
            <v>CR</v>
          </cell>
          <cell r="F142">
            <v>22.03</v>
          </cell>
          <cell r="G142">
            <v>23.97</v>
          </cell>
          <cell r="H142"/>
          <cell r="I142">
            <v>23.11</v>
          </cell>
          <cell r="J142">
            <v>16.66</v>
          </cell>
          <cell r="K142">
            <v>20.03</v>
          </cell>
          <cell r="L142">
            <v>21.37</v>
          </cell>
          <cell r="M142">
            <v>14.68</v>
          </cell>
          <cell r="N142">
            <v>17.38</v>
          </cell>
          <cell r="O142">
            <v>21.37</v>
          </cell>
          <cell r="P142">
            <v>15.37</v>
          </cell>
          <cell r="Q142">
            <v>17.329999999999998</v>
          </cell>
          <cell r="R142">
            <v>18.02</v>
          </cell>
          <cell r="S142">
            <v>19.53</v>
          </cell>
          <cell r="T142">
            <v>21.46</v>
          </cell>
          <cell r="U142">
            <v>18.52</v>
          </cell>
        </row>
        <row r="143">
          <cell r="B143">
            <v>133</v>
          </cell>
          <cell r="C143" t="str">
            <v>ADITIVO LIQUIDO INCORPORADOR DE AR PARA CONCRETO E ARGAMASSA, LIQUIDO E ISENTO DE CLORETOS</v>
          </cell>
          <cell r="D143" t="str">
            <v>L</v>
          </cell>
          <cell r="E143" t="str">
            <v>CR</v>
          </cell>
          <cell r="F143">
            <v>9.15</v>
          </cell>
          <cell r="G143">
            <v>9.9499999999999993</v>
          </cell>
          <cell r="H143"/>
          <cell r="I143">
            <v>9.6</v>
          </cell>
          <cell r="J143">
            <v>6.92</v>
          </cell>
          <cell r="K143">
            <v>8.32</v>
          </cell>
          <cell r="L143">
            <v>8.8699999999999992</v>
          </cell>
          <cell r="M143">
            <v>6.1</v>
          </cell>
          <cell r="N143">
            <v>7.22</v>
          </cell>
          <cell r="O143">
            <v>8.8699999999999992</v>
          </cell>
          <cell r="P143">
            <v>6.38</v>
          </cell>
          <cell r="Q143">
            <v>7.2</v>
          </cell>
          <cell r="R143">
            <v>7.48</v>
          </cell>
          <cell r="S143">
            <v>8.11</v>
          </cell>
          <cell r="T143">
            <v>8.91</v>
          </cell>
          <cell r="U143">
            <v>7.69</v>
          </cell>
        </row>
        <row r="144">
          <cell r="B144">
            <v>43617</v>
          </cell>
          <cell r="C144" t="str">
            <v>ADITIVO PLASTIFICANTE E ESTABILIZADOR PARA ARGAMASSAS DE ASSENTAMENTO E REBOCO, LIQUIDO E ISENTO DE CLORETOS</v>
          </cell>
          <cell r="D144" t="str">
            <v>L</v>
          </cell>
          <cell r="E144" t="str">
            <v>CR</v>
          </cell>
          <cell r="F144">
            <v>10.220000000000001</v>
          </cell>
          <cell r="G144">
            <v>11.12</v>
          </cell>
          <cell r="H144"/>
          <cell r="I144">
            <v>10.72</v>
          </cell>
          <cell r="J144">
            <v>7.73</v>
          </cell>
          <cell r="K144">
            <v>9.2899999999999991</v>
          </cell>
          <cell r="L144">
            <v>9.91</v>
          </cell>
          <cell r="M144">
            <v>6.81</v>
          </cell>
          <cell r="N144">
            <v>8.06</v>
          </cell>
          <cell r="O144">
            <v>9.91</v>
          </cell>
          <cell r="P144">
            <v>7.13</v>
          </cell>
          <cell r="Q144">
            <v>8.0399999999999991</v>
          </cell>
          <cell r="R144">
            <v>8.36</v>
          </cell>
          <cell r="S144">
            <v>9.06</v>
          </cell>
          <cell r="T144">
            <v>9.9600000000000009</v>
          </cell>
          <cell r="U144">
            <v>8.59</v>
          </cell>
        </row>
        <row r="145">
          <cell r="B145">
            <v>132</v>
          </cell>
          <cell r="C145" t="str">
            <v>ADITIVO PLASTIFICANTE RETARDADOR DE PEGA E REDUTOR DE AGUA PARA CONCRETO, LIQUIDO E ISENTO DE CLORETOS</v>
          </cell>
          <cell r="D145" t="str">
            <v>L</v>
          </cell>
          <cell r="E145" t="str">
            <v>CR</v>
          </cell>
          <cell r="F145">
            <v>9.49</v>
          </cell>
          <cell r="G145">
            <v>10.32</v>
          </cell>
          <cell r="H145"/>
          <cell r="I145">
            <v>9.9499999999999993</v>
          </cell>
          <cell r="J145">
            <v>7.17</v>
          </cell>
          <cell r="K145">
            <v>8.6199999999999992</v>
          </cell>
          <cell r="L145">
            <v>9.1999999999999993</v>
          </cell>
          <cell r="M145">
            <v>6.32</v>
          </cell>
          <cell r="N145">
            <v>7.48</v>
          </cell>
          <cell r="O145">
            <v>9.1999999999999993</v>
          </cell>
          <cell r="P145">
            <v>6.62</v>
          </cell>
          <cell r="Q145">
            <v>7.46</v>
          </cell>
          <cell r="R145">
            <v>7.76</v>
          </cell>
          <cell r="S145">
            <v>8.41</v>
          </cell>
          <cell r="T145">
            <v>9.24</v>
          </cell>
          <cell r="U145">
            <v>7.97</v>
          </cell>
        </row>
        <row r="146">
          <cell r="B146">
            <v>43618</v>
          </cell>
          <cell r="C146" t="str">
            <v>ADITIVO SUPERPLASTIFICANTE DE PEGA NORMAL PARA CONCRETO, LIQUIDO E ISENTO DE CLORETOS</v>
          </cell>
          <cell r="D146" t="str">
            <v>KG</v>
          </cell>
          <cell r="E146" t="str">
            <v>CR</v>
          </cell>
          <cell r="F146">
            <v>23.88</v>
          </cell>
          <cell r="G146">
            <v>25.98</v>
          </cell>
          <cell r="H146"/>
          <cell r="I146">
            <v>25.05</v>
          </cell>
          <cell r="J146">
            <v>18.059999999999999</v>
          </cell>
          <cell r="K146">
            <v>21.71</v>
          </cell>
          <cell r="L146">
            <v>23.16</v>
          </cell>
          <cell r="M146">
            <v>15.91</v>
          </cell>
          <cell r="N146">
            <v>18.84</v>
          </cell>
          <cell r="O146">
            <v>23.16</v>
          </cell>
          <cell r="P146">
            <v>16.66</v>
          </cell>
          <cell r="Q146">
            <v>18.79</v>
          </cell>
          <cell r="R146">
            <v>19.54</v>
          </cell>
          <cell r="S146">
            <v>21.17</v>
          </cell>
          <cell r="T146">
            <v>23.26</v>
          </cell>
          <cell r="U146">
            <v>20.079999999999998</v>
          </cell>
        </row>
        <row r="147">
          <cell r="B147">
            <v>37476</v>
          </cell>
          <cell r="C147" t="str">
            <v>ADUELA/ GALERIA PRE-MOLDADA DE CONCRETO ARMADO, SECAO QUADRADA INTERNA DE 1,50 X 1,50 M (L X A), MISULA DE 20 X 20 CM, C = 1,00 M, ESPESSURA MIN = 15 CM, TB-45 E FCK DO CONCRETO = 30 MPA</v>
          </cell>
          <cell r="D147" t="str">
            <v>UN</v>
          </cell>
          <cell r="E147" t="str">
            <v>CR</v>
          </cell>
          <cell r="F147"/>
          <cell r="G147">
            <v>2811.93</v>
          </cell>
          <cell r="H147"/>
          <cell r="I147"/>
          <cell r="J147">
            <v>3926.72</v>
          </cell>
          <cell r="K147"/>
          <cell r="L147">
            <v>3976.63</v>
          </cell>
          <cell r="M147">
            <v>3904.75</v>
          </cell>
          <cell r="N147"/>
          <cell r="O147">
            <v>4292.7700000000004</v>
          </cell>
          <cell r="P147">
            <v>3910.08</v>
          </cell>
          <cell r="Q147">
            <v>4257.83</v>
          </cell>
          <cell r="R147"/>
          <cell r="S147">
            <v>3818.9</v>
          </cell>
          <cell r="T147"/>
          <cell r="U147">
            <v>3128.06</v>
          </cell>
        </row>
        <row r="148">
          <cell r="B148">
            <v>37478</v>
          </cell>
          <cell r="C148" t="str">
            <v>ADUELA/ GALERIA PRE-MOLDADA DE CONCRETO ARMADO, SECAO RETANGULAR INTERNA DE 2,00 X 2,00 M (L X A), MISULA DE 20 X 20 CM, C = 1,00 M, ESPESSURA MIN = 15 CM, TB-45 E FCK DO CONCRETO = 30 MPA</v>
          </cell>
          <cell r="D148" t="str">
            <v>UN</v>
          </cell>
          <cell r="E148" t="str">
            <v>CR</v>
          </cell>
          <cell r="F148"/>
          <cell r="G148">
            <v>3522.01</v>
          </cell>
          <cell r="H148"/>
          <cell r="I148"/>
          <cell r="J148">
            <v>4918.3100000000004</v>
          </cell>
          <cell r="K148"/>
          <cell r="L148">
            <v>4980.84</v>
          </cell>
          <cell r="M148">
            <v>4890.8100000000004</v>
          </cell>
          <cell r="N148"/>
          <cell r="O148">
            <v>5376.8</v>
          </cell>
          <cell r="P148">
            <v>4897.47</v>
          </cell>
          <cell r="Q148">
            <v>5333.04</v>
          </cell>
          <cell r="R148"/>
          <cell r="S148">
            <v>4783.2700000000004</v>
          </cell>
          <cell r="T148"/>
          <cell r="U148">
            <v>3917.98</v>
          </cell>
        </row>
        <row r="149">
          <cell r="B149">
            <v>37477</v>
          </cell>
          <cell r="C149" t="str">
            <v>ADUELA/ GALERIA PRE-MOLDADA DE CONCRETO ARMADO, SECAO RETANGULAR INTERNA DE 2,50 X 2,50 M (L X A), MISULA DE 20 X 20 CM, C = 1,00 M, ESPESSURA MIN = 15 CM, TB-45 E FCK DO CONCRETO = 30 MPA</v>
          </cell>
          <cell r="D149" t="str">
            <v>UN</v>
          </cell>
          <cell r="E149" t="str">
            <v>CR</v>
          </cell>
          <cell r="F149"/>
          <cell r="G149">
            <v>4771.76</v>
          </cell>
          <cell r="H149"/>
          <cell r="I149"/>
          <cell r="J149">
            <v>6663.52</v>
          </cell>
          <cell r="K149"/>
          <cell r="L149">
            <v>6748.23</v>
          </cell>
          <cell r="M149">
            <v>6626.25</v>
          </cell>
          <cell r="N149"/>
          <cell r="O149">
            <v>7284.7</v>
          </cell>
          <cell r="P149">
            <v>6635.29</v>
          </cell>
          <cell r="Q149">
            <v>7225.41</v>
          </cell>
          <cell r="R149"/>
          <cell r="S149">
            <v>6480.56</v>
          </cell>
          <cell r="T149"/>
          <cell r="U149">
            <v>5308.23</v>
          </cell>
        </row>
        <row r="150">
          <cell r="B150">
            <v>37479</v>
          </cell>
          <cell r="C150" t="str">
            <v>ADUELA/ GALERIA PRE-MOLDADA DE CONCRETO ARMADO, SECAO RETANGULAR INTERNA DE 3,00 X 3,00 M (L X A), MISULA DE 20 X 20 CM, C = 1.00 M, ESPESSURA MIN = 20 CM, TB-45 E FCK DO CONCRETO = 30 MPA</v>
          </cell>
          <cell r="D150" t="str">
            <v>UN</v>
          </cell>
          <cell r="E150" t="str">
            <v>CR</v>
          </cell>
          <cell r="F150"/>
          <cell r="G150">
            <v>5659.36</v>
          </cell>
          <cell r="H150"/>
          <cell r="I150"/>
          <cell r="J150">
            <v>7903.02</v>
          </cell>
          <cell r="K150"/>
          <cell r="L150">
            <v>8003.48</v>
          </cell>
          <cell r="M150">
            <v>7858.82</v>
          </cell>
          <cell r="N150"/>
          <cell r="O150">
            <v>8639.74</v>
          </cell>
          <cell r="P150">
            <v>7869.53</v>
          </cell>
          <cell r="Q150">
            <v>8569.42</v>
          </cell>
          <cell r="R150"/>
          <cell r="S150">
            <v>7686.02</v>
          </cell>
          <cell r="T150"/>
          <cell r="U150">
            <v>6295.63</v>
          </cell>
        </row>
        <row r="151">
          <cell r="B151">
            <v>4319</v>
          </cell>
          <cell r="C151" t="str">
            <v>AFASTADOR PARA TELHA DE FIBROCIMENTO CANALETE 90 OU KALHETAO</v>
          </cell>
          <cell r="D151" t="str">
            <v>UN</v>
          </cell>
          <cell r="E151" t="str">
            <v>CR</v>
          </cell>
          <cell r="F151">
            <v>1.45</v>
          </cell>
          <cell r="G151">
            <v>1.86</v>
          </cell>
          <cell r="H151"/>
          <cell r="I151"/>
          <cell r="J151">
            <v>1.67</v>
          </cell>
          <cell r="K151">
            <v>1.42</v>
          </cell>
          <cell r="L151"/>
          <cell r="M151">
            <v>2.5499999999999998</v>
          </cell>
          <cell r="N151">
            <v>1.31</v>
          </cell>
          <cell r="O151">
            <v>2.44</v>
          </cell>
          <cell r="P151">
            <v>1.74</v>
          </cell>
          <cell r="Q151">
            <v>1.44</v>
          </cell>
          <cell r="R151">
            <v>1.28</v>
          </cell>
          <cell r="S151">
            <v>2.44</v>
          </cell>
          <cell r="T151">
            <v>2.25</v>
          </cell>
          <cell r="U151">
            <v>1.17</v>
          </cell>
        </row>
        <row r="152">
          <cell r="B152">
            <v>42409</v>
          </cell>
          <cell r="C152" t="str">
            <v>AGENTE DE CURA, PROTETOR DA EVAPORACAO DA AGUA DE HIDRATACAO DO CONCRETO</v>
          </cell>
          <cell r="D152" t="str">
            <v>KG</v>
          </cell>
          <cell r="E152" t="str">
            <v>CR</v>
          </cell>
          <cell r="F152">
            <v>15.04</v>
          </cell>
          <cell r="G152">
            <v>16.36</v>
          </cell>
          <cell r="H152"/>
          <cell r="I152">
            <v>15.77</v>
          </cell>
          <cell r="J152">
            <v>11.37</v>
          </cell>
          <cell r="K152">
            <v>13.67</v>
          </cell>
          <cell r="L152">
            <v>14.58</v>
          </cell>
          <cell r="M152">
            <v>10.02</v>
          </cell>
          <cell r="N152">
            <v>11.86</v>
          </cell>
          <cell r="O152">
            <v>14.58</v>
          </cell>
          <cell r="P152">
            <v>10.49</v>
          </cell>
          <cell r="Q152">
            <v>11.83</v>
          </cell>
          <cell r="R152">
            <v>12.3</v>
          </cell>
          <cell r="S152">
            <v>13.33</v>
          </cell>
          <cell r="T152">
            <v>14.65</v>
          </cell>
          <cell r="U152">
            <v>12.64</v>
          </cell>
        </row>
        <row r="153">
          <cell r="B153">
            <v>40553</v>
          </cell>
          <cell r="C153" t="str">
            <v>AGREGADO RECICLADO, TIPO RACHAO RECICLADO CINZA, CLASSE A</v>
          </cell>
          <cell r="D153" t="str">
            <v>M3</v>
          </cell>
          <cell r="E153" t="str">
            <v>C</v>
          </cell>
          <cell r="F153"/>
          <cell r="G153"/>
          <cell r="H153"/>
          <cell r="I153"/>
          <cell r="J153"/>
          <cell r="K153"/>
          <cell r="L153"/>
          <cell r="M153"/>
          <cell r="N153"/>
          <cell r="O153"/>
          <cell r="P153"/>
          <cell r="Q153"/>
          <cell r="R153"/>
          <cell r="S153"/>
          <cell r="T153"/>
          <cell r="U153"/>
        </row>
        <row r="154">
          <cell r="B154">
            <v>6114</v>
          </cell>
          <cell r="C154" t="str">
            <v>AJUDANTE DE ARMADOR (HORISTA)</v>
          </cell>
          <cell r="D154" t="str">
            <v>H</v>
          </cell>
          <cell r="E154" t="str">
            <v>CR</v>
          </cell>
          <cell r="F154">
            <v>17.97</v>
          </cell>
          <cell r="G154">
            <v>16.14</v>
          </cell>
          <cell r="H154">
            <v>17.420000000000002</v>
          </cell>
          <cell r="I154">
            <v>17.14</v>
          </cell>
          <cell r="J154">
            <v>15.97</v>
          </cell>
          <cell r="K154">
            <v>16.28</v>
          </cell>
          <cell r="L154">
            <v>16.57</v>
          </cell>
          <cell r="M154">
            <v>18.82</v>
          </cell>
          <cell r="N154">
            <v>15.03</v>
          </cell>
          <cell r="O154">
            <v>16.010000000000002</v>
          </cell>
          <cell r="P154">
            <v>18.23</v>
          </cell>
          <cell r="Q154">
            <v>15.85</v>
          </cell>
          <cell r="R154">
            <v>15.92</v>
          </cell>
          <cell r="S154">
            <v>15.6</v>
          </cell>
          <cell r="T154">
            <v>15.57</v>
          </cell>
          <cell r="U154">
            <v>17.91</v>
          </cell>
        </row>
        <row r="155">
          <cell r="B155">
            <v>40912</v>
          </cell>
          <cell r="C155" t="str">
            <v>AJUDANTE DE ARMADOR (MENSALISTA)</v>
          </cell>
          <cell r="D155" t="str">
            <v>MES</v>
          </cell>
          <cell r="E155" t="str">
            <v>CR</v>
          </cell>
          <cell r="F155">
            <v>3140.53</v>
          </cell>
          <cell r="G155">
            <v>2819.97</v>
          </cell>
          <cell r="H155">
            <v>3059.82</v>
          </cell>
          <cell r="I155">
            <v>2981.29</v>
          </cell>
          <cell r="J155">
            <v>2795.12</v>
          </cell>
          <cell r="K155">
            <v>2861.87</v>
          </cell>
          <cell r="L155">
            <v>2955.38</v>
          </cell>
          <cell r="M155">
            <v>3306.02</v>
          </cell>
          <cell r="N155">
            <v>2650.07</v>
          </cell>
          <cell r="O155">
            <v>2823.04</v>
          </cell>
          <cell r="P155">
            <v>3218.73</v>
          </cell>
          <cell r="Q155">
            <v>2771.16</v>
          </cell>
          <cell r="R155">
            <v>2809.82</v>
          </cell>
          <cell r="S155">
            <v>2703.77</v>
          </cell>
          <cell r="T155">
            <v>2725.53</v>
          </cell>
          <cell r="U155">
            <v>3137.72</v>
          </cell>
        </row>
        <row r="156">
          <cell r="B156">
            <v>247</v>
          </cell>
          <cell r="C156" t="str">
            <v>AJUDANTE DE ELETRICISTA (HORISTA)</v>
          </cell>
          <cell r="D156" t="str">
            <v>H</v>
          </cell>
          <cell r="E156" t="str">
            <v>CR</v>
          </cell>
          <cell r="F156">
            <v>17.97</v>
          </cell>
          <cell r="G156">
            <v>16.14</v>
          </cell>
          <cell r="H156">
            <v>17.420000000000002</v>
          </cell>
          <cell r="I156">
            <v>17.14</v>
          </cell>
          <cell r="J156">
            <v>15.97</v>
          </cell>
          <cell r="K156">
            <v>16.28</v>
          </cell>
          <cell r="L156">
            <v>16.57</v>
          </cell>
          <cell r="M156">
            <v>18.82</v>
          </cell>
          <cell r="N156">
            <v>15.03</v>
          </cell>
          <cell r="O156">
            <v>16.010000000000002</v>
          </cell>
          <cell r="P156">
            <v>18.23</v>
          </cell>
          <cell r="Q156">
            <v>15.85</v>
          </cell>
          <cell r="R156">
            <v>15.92</v>
          </cell>
          <cell r="S156">
            <v>15.6</v>
          </cell>
          <cell r="T156">
            <v>15.57</v>
          </cell>
          <cell r="U156">
            <v>17.91</v>
          </cell>
        </row>
        <row r="157">
          <cell r="B157">
            <v>40919</v>
          </cell>
          <cell r="C157" t="str">
            <v>AJUDANTE DE ELETRICISTA (MENSALISTA)</v>
          </cell>
          <cell r="D157" t="str">
            <v>MES</v>
          </cell>
          <cell r="E157" t="str">
            <v>CR</v>
          </cell>
          <cell r="F157">
            <v>3140.53</v>
          </cell>
          <cell r="G157">
            <v>2819.97</v>
          </cell>
          <cell r="H157">
            <v>3059.82</v>
          </cell>
          <cell r="I157">
            <v>2981.29</v>
          </cell>
          <cell r="J157">
            <v>2795.12</v>
          </cell>
          <cell r="K157">
            <v>2861.87</v>
          </cell>
          <cell r="L157">
            <v>2955.38</v>
          </cell>
          <cell r="M157">
            <v>3306.02</v>
          </cell>
          <cell r="N157">
            <v>2650.07</v>
          </cell>
          <cell r="O157">
            <v>2823.04</v>
          </cell>
          <cell r="P157">
            <v>3218.73</v>
          </cell>
          <cell r="Q157">
            <v>2771.16</v>
          </cell>
          <cell r="R157">
            <v>2809.82</v>
          </cell>
          <cell r="S157">
            <v>2703.77</v>
          </cell>
          <cell r="T157">
            <v>2725.53</v>
          </cell>
          <cell r="U157">
            <v>3137.72</v>
          </cell>
        </row>
        <row r="158">
          <cell r="B158">
            <v>44499</v>
          </cell>
          <cell r="C158" t="str">
            <v>AJUDANTE DE ESTRUTURAS METALICAS (HORISTA)</v>
          </cell>
          <cell r="D158" t="str">
            <v>H</v>
          </cell>
          <cell r="E158" t="str">
            <v>CR</v>
          </cell>
          <cell r="F158">
            <v>17.97</v>
          </cell>
          <cell r="G158">
            <v>16.14</v>
          </cell>
          <cell r="H158">
            <v>17.420000000000002</v>
          </cell>
          <cell r="I158">
            <v>17.14</v>
          </cell>
          <cell r="J158">
            <v>15.97</v>
          </cell>
          <cell r="K158">
            <v>16.28</v>
          </cell>
          <cell r="L158">
            <v>16.57</v>
          </cell>
          <cell r="M158">
            <v>18.82</v>
          </cell>
          <cell r="N158">
            <v>15.03</v>
          </cell>
          <cell r="O158">
            <v>16.010000000000002</v>
          </cell>
          <cell r="P158">
            <v>18.23</v>
          </cell>
          <cell r="Q158">
            <v>15.85</v>
          </cell>
          <cell r="R158">
            <v>15.92</v>
          </cell>
          <cell r="S158">
            <v>15.6</v>
          </cell>
          <cell r="T158">
            <v>15.57</v>
          </cell>
          <cell r="U158">
            <v>17.91</v>
          </cell>
        </row>
        <row r="159">
          <cell r="B159">
            <v>40984</v>
          </cell>
          <cell r="C159" t="str">
            <v>AJUDANTE DE ESTRUTURAS METALICAS (MENSALISTA)</v>
          </cell>
          <cell r="D159" t="str">
            <v>MES</v>
          </cell>
          <cell r="E159" t="str">
            <v>CR</v>
          </cell>
          <cell r="F159">
            <v>3140.53</v>
          </cell>
          <cell r="G159">
            <v>2819.97</v>
          </cell>
          <cell r="H159">
            <v>3059.82</v>
          </cell>
          <cell r="I159">
            <v>2981.29</v>
          </cell>
          <cell r="J159">
            <v>2795.12</v>
          </cell>
          <cell r="K159">
            <v>2861.87</v>
          </cell>
          <cell r="L159">
            <v>2955.38</v>
          </cell>
          <cell r="M159">
            <v>3306.02</v>
          </cell>
          <cell r="N159">
            <v>2650.07</v>
          </cell>
          <cell r="O159">
            <v>2823.04</v>
          </cell>
          <cell r="P159">
            <v>3218.73</v>
          </cell>
          <cell r="Q159">
            <v>2771.16</v>
          </cell>
          <cell r="R159">
            <v>2809.82</v>
          </cell>
          <cell r="S159">
            <v>2703.77</v>
          </cell>
          <cell r="T159">
            <v>2725.53</v>
          </cell>
          <cell r="U159">
            <v>3137.72</v>
          </cell>
        </row>
        <row r="160">
          <cell r="B160">
            <v>248</v>
          </cell>
          <cell r="C160" t="str">
            <v>AJUDANTE DE OPERACAO EM GERAL (HORISTA)</v>
          </cell>
          <cell r="D160" t="str">
            <v>H</v>
          </cell>
          <cell r="E160" t="str">
            <v>CR</v>
          </cell>
          <cell r="F160">
            <v>17.559999999999999</v>
          </cell>
          <cell r="G160">
            <v>16.12</v>
          </cell>
          <cell r="H160">
            <v>17.079999999999998</v>
          </cell>
          <cell r="I160">
            <v>16.12</v>
          </cell>
          <cell r="J160">
            <v>16.809999999999999</v>
          </cell>
          <cell r="K160">
            <v>15.37</v>
          </cell>
          <cell r="L160">
            <v>16.489999999999998</v>
          </cell>
          <cell r="M160">
            <v>17.059999999999999</v>
          </cell>
          <cell r="N160">
            <v>15.44</v>
          </cell>
          <cell r="O160">
            <v>16.25</v>
          </cell>
          <cell r="P160">
            <v>19.739999999999998</v>
          </cell>
          <cell r="Q160">
            <v>16.350000000000001</v>
          </cell>
          <cell r="R160">
            <v>15.76</v>
          </cell>
          <cell r="S160">
            <v>16.100000000000001</v>
          </cell>
          <cell r="T160">
            <v>15.76</v>
          </cell>
          <cell r="U160">
            <v>18.059999999999999</v>
          </cell>
        </row>
        <row r="161">
          <cell r="B161">
            <v>41086</v>
          </cell>
          <cell r="C161" t="str">
            <v>AJUDANTE DE OPERACAO EM GERAL (MENSALISTA)</v>
          </cell>
          <cell r="D161" t="str">
            <v>MES</v>
          </cell>
          <cell r="E161" t="str">
            <v>CR</v>
          </cell>
          <cell r="F161">
            <v>3069.36</v>
          </cell>
          <cell r="G161">
            <v>2817.08</v>
          </cell>
          <cell r="H161">
            <v>2999.87</v>
          </cell>
          <cell r="I161">
            <v>2802.52</v>
          </cell>
          <cell r="J161">
            <v>2942.55</v>
          </cell>
          <cell r="K161">
            <v>2705.72</v>
          </cell>
          <cell r="L161">
            <v>2942.38</v>
          </cell>
          <cell r="M161">
            <v>2997.69</v>
          </cell>
          <cell r="N161">
            <v>2723.31</v>
          </cell>
          <cell r="O161">
            <v>2862.34</v>
          </cell>
          <cell r="P161">
            <v>3488.51</v>
          </cell>
          <cell r="Q161">
            <v>2857.08</v>
          </cell>
          <cell r="R161">
            <v>2780.74</v>
          </cell>
          <cell r="S161">
            <v>2791.64</v>
          </cell>
          <cell r="T161">
            <v>2760.6</v>
          </cell>
          <cell r="U161">
            <v>3165.52</v>
          </cell>
        </row>
        <row r="162">
          <cell r="B162">
            <v>34466</v>
          </cell>
          <cell r="C162" t="str">
            <v>AJUDANTE DE PINTOR (HORISTA)</v>
          </cell>
          <cell r="D162" t="str">
            <v>H</v>
          </cell>
          <cell r="E162" t="str">
            <v>CR</v>
          </cell>
          <cell r="F162">
            <v>17.97</v>
          </cell>
          <cell r="G162">
            <v>21.11</v>
          </cell>
          <cell r="H162">
            <v>17.420000000000002</v>
          </cell>
          <cell r="I162">
            <v>17.14</v>
          </cell>
          <cell r="J162">
            <v>15.97</v>
          </cell>
          <cell r="K162">
            <v>16.28</v>
          </cell>
          <cell r="L162">
            <v>16.57</v>
          </cell>
          <cell r="M162">
            <v>18.82</v>
          </cell>
          <cell r="N162">
            <v>15.03</v>
          </cell>
          <cell r="O162">
            <v>16.010000000000002</v>
          </cell>
          <cell r="P162">
            <v>18.23</v>
          </cell>
          <cell r="Q162">
            <v>15.85</v>
          </cell>
          <cell r="R162">
            <v>19.760000000000002</v>
          </cell>
          <cell r="S162">
            <v>15.6</v>
          </cell>
          <cell r="T162">
            <v>15.57</v>
          </cell>
          <cell r="U162">
            <v>17.91</v>
          </cell>
        </row>
        <row r="163">
          <cell r="B163">
            <v>41083</v>
          </cell>
          <cell r="C163" t="str">
            <v>AJUDANTE DE PINTOR (MENSALISTA)</v>
          </cell>
          <cell r="D163" t="str">
            <v>MES</v>
          </cell>
          <cell r="E163" t="str">
            <v>CR</v>
          </cell>
          <cell r="F163">
            <v>3140.53</v>
          </cell>
          <cell r="G163">
            <v>3688.69</v>
          </cell>
          <cell r="H163">
            <v>3059.82</v>
          </cell>
          <cell r="I163">
            <v>2981.29</v>
          </cell>
          <cell r="J163">
            <v>2795.12</v>
          </cell>
          <cell r="K163">
            <v>2861.87</v>
          </cell>
          <cell r="L163">
            <v>2955.38</v>
          </cell>
          <cell r="M163">
            <v>3306.02</v>
          </cell>
          <cell r="N163">
            <v>2650.07</v>
          </cell>
          <cell r="O163">
            <v>2823.04</v>
          </cell>
          <cell r="P163">
            <v>3218.73</v>
          </cell>
          <cell r="Q163">
            <v>2771.16</v>
          </cell>
          <cell r="R163">
            <v>3487.45</v>
          </cell>
          <cell r="S163">
            <v>2703.77</v>
          </cell>
          <cell r="T163">
            <v>2725.53</v>
          </cell>
          <cell r="U163">
            <v>3137.72</v>
          </cell>
        </row>
        <row r="164">
          <cell r="B164">
            <v>252</v>
          </cell>
          <cell r="C164" t="str">
            <v>AJUDANTE DE SERRALHEIRO (HORISTA)</v>
          </cell>
          <cell r="D164" t="str">
            <v>H</v>
          </cell>
          <cell r="E164" t="str">
            <v>CR</v>
          </cell>
          <cell r="F164">
            <v>17.97</v>
          </cell>
          <cell r="G164">
            <v>16.14</v>
          </cell>
          <cell r="H164">
            <v>17.420000000000002</v>
          </cell>
          <cell r="I164">
            <v>17.14</v>
          </cell>
          <cell r="J164">
            <v>15.97</v>
          </cell>
          <cell r="K164">
            <v>16.28</v>
          </cell>
          <cell r="L164">
            <v>16.57</v>
          </cell>
          <cell r="M164">
            <v>18.82</v>
          </cell>
          <cell r="N164">
            <v>15.03</v>
          </cell>
          <cell r="O164">
            <v>16.010000000000002</v>
          </cell>
          <cell r="P164">
            <v>18.23</v>
          </cell>
          <cell r="Q164">
            <v>15.85</v>
          </cell>
          <cell r="R164">
            <v>15.92</v>
          </cell>
          <cell r="S164">
            <v>15.6</v>
          </cell>
          <cell r="T164">
            <v>15.57</v>
          </cell>
          <cell r="U164">
            <v>17.91</v>
          </cell>
        </row>
        <row r="165">
          <cell r="B165">
            <v>40909</v>
          </cell>
          <cell r="C165" t="str">
            <v>AJUDANTE DE SERRALHEIRO (MENSALISTA)</v>
          </cell>
          <cell r="D165" t="str">
            <v>MES</v>
          </cell>
          <cell r="E165" t="str">
            <v>CR</v>
          </cell>
          <cell r="F165">
            <v>3140.53</v>
          </cell>
          <cell r="G165">
            <v>2819.97</v>
          </cell>
          <cell r="H165">
            <v>3059.82</v>
          </cell>
          <cell r="I165">
            <v>2981.29</v>
          </cell>
          <cell r="J165">
            <v>2795.12</v>
          </cell>
          <cell r="K165">
            <v>2861.87</v>
          </cell>
          <cell r="L165">
            <v>2955.38</v>
          </cell>
          <cell r="M165">
            <v>3306.02</v>
          </cell>
          <cell r="N165">
            <v>2650.07</v>
          </cell>
          <cell r="O165">
            <v>2823.04</v>
          </cell>
          <cell r="P165">
            <v>3218.73</v>
          </cell>
          <cell r="Q165">
            <v>2771.16</v>
          </cell>
          <cell r="R165">
            <v>2809.82</v>
          </cell>
          <cell r="S165">
            <v>2703.77</v>
          </cell>
          <cell r="T165">
            <v>2725.53</v>
          </cell>
          <cell r="U165">
            <v>3137.72</v>
          </cell>
        </row>
        <row r="166">
          <cell r="B166">
            <v>242</v>
          </cell>
          <cell r="C166" t="str">
            <v>AJUDANTE ESPECIALIZADO (HORISTA)</v>
          </cell>
          <cell r="D166" t="str">
            <v>H</v>
          </cell>
          <cell r="E166" t="str">
            <v>CR</v>
          </cell>
          <cell r="F166">
            <v>17.559999999999999</v>
          </cell>
          <cell r="G166">
            <v>16.12</v>
          </cell>
          <cell r="H166">
            <v>17.079999999999998</v>
          </cell>
          <cell r="I166">
            <v>16.12</v>
          </cell>
          <cell r="J166">
            <v>16.809999999999999</v>
          </cell>
          <cell r="K166">
            <v>15.37</v>
          </cell>
          <cell r="L166">
            <v>16.489999999999998</v>
          </cell>
          <cell r="M166">
            <v>17.059999999999999</v>
          </cell>
          <cell r="N166">
            <v>15.44</v>
          </cell>
          <cell r="O166">
            <v>16.25</v>
          </cell>
          <cell r="P166">
            <v>19.739999999999998</v>
          </cell>
          <cell r="Q166">
            <v>16.350000000000001</v>
          </cell>
          <cell r="R166">
            <v>15.76</v>
          </cell>
          <cell r="S166">
            <v>16.100000000000001</v>
          </cell>
          <cell r="T166">
            <v>15.76</v>
          </cell>
          <cell r="U166">
            <v>18.059999999999999</v>
          </cell>
        </row>
        <row r="167">
          <cell r="B167">
            <v>41085</v>
          </cell>
          <cell r="C167" t="str">
            <v>AJUDANTE ESPECIALIZADO (MENSALISTA)</v>
          </cell>
          <cell r="D167" t="str">
            <v>MES</v>
          </cell>
          <cell r="E167" t="str">
            <v>CR</v>
          </cell>
          <cell r="F167">
            <v>3069.36</v>
          </cell>
          <cell r="G167">
            <v>2817.08</v>
          </cell>
          <cell r="H167">
            <v>2999.87</v>
          </cell>
          <cell r="I167">
            <v>2802.52</v>
          </cell>
          <cell r="J167">
            <v>2942.55</v>
          </cell>
          <cell r="K167">
            <v>2705.72</v>
          </cell>
          <cell r="L167">
            <v>2942.38</v>
          </cell>
          <cell r="M167">
            <v>2997.69</v>
          </cell>
          <cell r="N167">
            <v>2723.31</v>
          </cell>
          <cell r="O167">
            <v>2862.34</v>
          </cell>
          <cell r="P167">
            <v>3488.51</v>
          </cell>
          <cell r="Q167">
            <v>2857.08</v>
          </cell>
          <cell r="R167">
            <v>2780.74</v>
          </cell>
          <cell r="S167">
            <v>2791.64</v>
          </cell>
          <cell r="T167">
            <v>2760.6</v>
          </cell>
          <cell r="U167">
            <v>3165.52</v>
          </cell>
        </row>
        <row r="168">
          <cell r="B168">
            <v>427</v>
          </cell>
          <cell r="C168" t="str">
            <v>ALCA PREFORMADA DE CONTRA POSTE, EM ACO GALVANIZADO, PARA CABO 3/16", COMPRIMENTO *860* MM</v>
          </cell>
          <cell r="D168" t="str">
            <v>UN</v>
          </cell>
          <cell r="E168" t="str">
            <v>CR</v>
          </cell>
          <cell r="F168">
            <v>6.43</v>
          </cell>
          <cell r="G168">
            <v>12.1</v>
          </cell>
          <cell r="H168">
            <v>7.82</v>
          </cell>
          <cell r="I168"/>
          <cell r="J168">
            <v>12.94</v>
          </cell>
          <cell r="K168"/>
          <cell r="L168">
            <v>13.26</v>
          </cell>
          <cell r="M168">
            <v>9.3800000000000008</v>
          </cell>
          <cell r="N168">
            <v>10.5</v>
          </cell>
          <cell r="O168">
            <v>11.5</v>
          </cell>
          <cell r="P168"/>
          <cell r="Q168">
            <v>12.89</v>
          </cell>
          <cell r="R168">
            <v>11.06</v>
          </cell>
          <cell r="S168">
            <v>11.37</v>
          </cell>
          <cell r="T168">
            <v>8.83</v>
          </cell>
          <cell r="U168"/>
        </row>
        <row r="169">
          <cell r="B169">
            <v>417</v>
          </cell>
          <cell r="C169" t="str">
            <v>ALCA PREFORMADA DE DISTRIBUICAO, EM ACO GALVANIZADO, PARA CABO DE ALUMINIO DIAMETRO 16 A 25 MM</v>
          </cell>
          <cell r="D169" t="str">
            <v>UN</v>
          </cell>
          <cell r="E169" t="str">
            <v>CR</v>
          </cell>
          <cell r="F169">
            <v>3.03</v>
          </cell>
          <cell r="G169">
            <v>5.7</v>
          </cell>
          <cell r="H169">
            <v>3.69</v>
          </cell>
          <cell r="I169"/>
          <cell r="J169">
            <v>6.1</v>
          </cell>
          <cell r="K169"/>
          <cell r="L169">
            <v>6.25</v>
          </cell>
          <cell r="M169">
            <v>4.42</v>
          </cell>
          <cell r="N169">
            <v>4.95</v>
          </cell>
          <cell r="O169">
            <v>5.42</v>
          </cell>
          <cell r="P169"/>
          <cell r="Q169">
            <v>6.08</v>
          </cell>
          <cell r="R169">
            <v>5.21</v>
          </cell>
          <cell r="S169">
            <v>5.36</v>
          </cell>
          <cell r="T169">
            <v>4.16</v>
          </cell>
          <cell r="U169"/>
        </row>
        <row r="170">
          <cell r="B170">
            <v>11273</v>
          </cell>
          <cell r="C170" t="str">
            <v>ALCA PREFORMADA DE DISTRIBUICAO, EM ACO GALVANIZADO, PARA CONDUTORES DE ALUMINIO AWG 1/0 (CAA 6/1 OU CA 7 FIOS)</v>
          </cell>
          <cell r="D170" t="str">
            <v>UN</v>
          </cell>
          <cell r="E170" t="str">
            <v>CR</v>
          </cell>
          <cell r="F170">
            <v>9.4</v>
          </cell>
          <cell r="G170">
            <v>17.7</v>
          </cell>
          <cell r="H170">
            <v>11.44</v>
          </cell>
          <cell r="I170"/>
          <cell r="J170">
            <v>18.920000000000002</v>
          </cell>
          <cell r="K170"/>
          <cell r="L170">
            <v>19.399999999999999</v>
          </cell>
          <cell r="M170">
            <v>13.73</v>
          </cell>
          <cell r="N170">
            <v>15.36</v>
          </cell>
          <cell r="O170">
            <v>16.82</v>
          </cell>
          <cell r="P170"/>
          <cell r="Q170">
            <v>18.86</v>
          </cell>
          <cell r="R170">
            <v>16.170000000000002</v>
          </cell>
          <cell r="S170">
            <v>16.63</v>
          </cell>
          <cell r="T170">
            <v>12.92</v>
          </cell>
          <cell r="U170"/>
        </row>
        <row r="171">
          <cell r="B171">
            <v>11272</v>
          </cell>
          <cell r="C171" t="str">
            <v>ALCA PREFORMADA DE DISTRIBUICAO, EM ACO GALVANIZADO, PARA CONDUTORES DE ALUMINIO AWG 2 (CAA 6/1 OU CA 7 FIOS)</v>
          </cell>
          <cell r="D171" t="str">
            <v>UN</v>
          </cell>
          <cell r="E171" t="str">
            <v>CR</v>
          </cell>
          <cell r="F171">
            <v>5.67</v>
          </cell>
          <cell r="G171">
            <v>10.68</v>
          </cell>
          <cell r="H171">
            <v>6.91</v>
          </cell>
          <cell r="I171"/>
          <cell r="J171">
            <v>11.42</v>
          </cell>
          <cell r="K171"/>
          <cell r="L171">
            <v>11.71</v>
          </cell>
          <cell r="M171">
            <v>8.2799999999999994</v>
          </cell>
          <cell r="N171">
            <v>9.27</v>
          </cell>
          <cell r="O171">
            <v>10.15</v>
          </cell>
          <cell r="P171"/>
          <cell r="Q171">
            <v>11.38</v>
          </cell>
          <cell r="R171">
            <v>9.76</v>
          </cell>
          <cell r="S171">
            <v>10.039999999999999</v>
          </cell>
          <cell r="T171">
            <v>7.8</v>
          </cell>
          <cell r="U171"/>
        </row>
        <row r="172">
          <cell r="B172">
            <v>11275</v>
          </cell>
          <cell r="C172" t="str">
            <v>ALCA PREFORMADA DE SERVICO, EM ACO GALVANIZADO, PARA CONDUTORES DE ALUMINIO AWG 4 (CAA 6/1)</v>
          </cell>
          <cell r="D172" t="str">
            <v>UN</v>
          </cell>
          <cell r="E172" t="str">
            <v>CR</v>
          </cell>
          <cell r="F172">
            <v>2.27</v>
          </cell>
          <cell r="G172">
            <v>4.28</v>
          </cell>
          <cell r="H172">
            <v>2.77</v>
          </cell>
          <cell r="I172"/>
          <cell r="J172">
            <v>4.58</v>
          </cell>
          <cell r="K172"/>
          <cell r="L172">
            <v>4.7</v>
          </cell>
          <cell r="M172">
            <v>3.32</v>
          </cell>
          <cell r="N172">
            <v>3.72</v>
          </cell>
          <cell r="O172">
            <v>4.07</v>
          </cell>
          <cell r="P172"/>
          <cell r="Q172">
            <v>4.57</v>
          </cell>
          <cell r="R172">
            <v>3.91</v>
          </cell>
          <cell r="S172">
            <v>4.03</v>
          </cell>
          <cell r="T172">
            <v>3.13</v>
          </cell>
          <cell r="U172"/>
        </row>
        <row r="173">
          <cell r="B173">
            <v>11274</v>
          </cell>
          <cell r="C173" t="str">
            <v>ALCA PREFORMADA DE SERVICO, EM ACO GALVANIZADO, PARA CONDUTORES DE ALUMINIO AWG 6 (CAA 6/1)</v>
          </cell>
          <cell r="D173" t="str">
            <v>UN</v>
          </cell>
          <cell r="E173" t="str">
            <v>CR</v>
          </cell>
          <cell r="F173">
            <v>1.73</v>
          </cell>
          <cell r="G173">
            <v>3.27</v>
          </cell>
          <cell r="H173">
            <v>2.11</v>
          </cell>
          <cell r="I173"/>
          <cell r="J173">
            <v>3.49</v>
          </cell>
          <cell r="K173"/>
          <cell r="L173">
            <v>3.58</v>
          </cell>
          <cell r="M173">
            <v>2.5299999999999998</v>
          </cell>
          <cell r="N173">
            <v>2.83</v>
          </cell>
          <cell r="O173">
            <v>3.1</v>
          </cell>
          <cell r="P173"/>
          <cell r="Q173">
            <v>3.48</v>
          </cell>
          <cell r="R173">
            <v>2.98</v>
          </cell>
          <cell r="S173">
            <v>3.07</v>
          </cell>
          <cell r="T173">
            <v>2.38</v>
          </cell>
          <cell r="U173"/>
        </row>
        <row r="174">
          <cell r="B174">
            <v>45208</v>
          </cell>
          <cell r="C174" t="str">
            <v>ALICATE AMPERIMETRO, TENSAO AC/DC, CAPACIDADE MAXIMA 1000 A</v>
          </cell>
          <cell r="D174" t="str">
            <v>UN</v>
          </cell>
          <cell r="E174" t="str">
            <v>CR</v>
          </cell>
          <cell r="F174"/>
          <cell r="G174"/>
          <cell r="H174"/>
          <cell r="I174"/>
          <cell r="J174">
            <v>248.73</v>
          </cell>
          <cell r="K174">
            <v>286.58999999999997</v>
          </cell>
          <cell r="L174"/>
          <cell r="M174">
            <v>233.32</v>
          </cell>
          <cell r="N174"/>
          <cell r="O174">
            <v>380.02</v>
          </cell>
          <cell r="P174">
            <v>261.33</v>
          </cell>
          <cell r="Q174">
            <v>296.02</v>
          </cell>
          <cell r="R174">
            <v>278.58</v>
          </cell>
          <cell r="S174">
            <v>248.35</v>
          </cell>
          <cell r="T174">
            <v>302.70999999999998</v>
          </cell>
          <cell r="U174"/>
        </row>
        <row r="175">
          <cell r="B175">
            <v>45250</v>
          </cell>
          <cell r="C175" t="str">
            <v>ALICATE BICO LONGO (MEIA CANA) 6", COM ISOLAMENTO ATE 1000 V</v>
          </cell>
          <cell r="D175" t="str">
            <v>UN</v>
          </cell>
          <cell r="E175" t="str">
            <v>CR</v>
          </cell>
          <cell r="F175">
            <v>39.61</v>
          </cell>
          <cell r="G175">
            <v>30.73</v>
          </cell>
          <cell r="H175"/>
          <cell r="I175">
            <v>37.56</v>
          </cell>
          <cell r="J175">
            <v>30.99</v>
          </cell>
          <cell r="K175"/>
          <cell r="L175">
            <v>37.97</v>
          </cell>
          <cell r="M175">
            <v>34.15</v>
          </cell>
          <cell r="N175">
            <v>38.97</v>
          </cell>
          <cell r="O175">
            <v>37.54</v>
          </cell>
          <cell r="P175">
            <v>42.26</v>
          </cell>
          <cell r="Q175">
            <v>30.56</v>
          </cell>
          <cell r="R175">
            <v>42</v>
          </cell>
          <cell r="S175"/>
          <cell r="T175"/>
          <cell r="U175">
            <v>32.42</v>
          </cell>
        </row>
        <row r="176">
          <cell r="B176">
            <v>38470</v>
          </cell>
          <cell r="C176" t="str">
            <v>ALICATE DE CORTE DIAGONAL 6" COM ISOLAMENTO</v>
          </cell>
          <cell r="D176" t="str">
            <v>UN</v>
          </cell>
          <cell r="E176" t="str">
            <v>CR</v>
          </cell>
          <cell r="F176">
            <v>40.549999999999997</v>
          </cell>
          <cell r="G176">
            <v>31.46</v>
          </cell>
          <cell r="H176"/>
          <cell r="I176">
            <v>38.450000000000003</v>
          </cell>
          <cell r="J176">
            <v>31.72</v>
          </cell>
          <cell r="K176"/>
          <cell r="L176">
            <v>38.869999999999997</v>
          </cell>
          <cell r="M176">
            <v>34.96</v>
          </cell>
          <cell r="N176">
            <v>39.9</v>
          </cell>
          <cell r="O176">
            <v>38.44</v>
          </cell>
          <cell r="P176">
            <v>43.26</v>
          </cell>
          <cell r="Q176">
            <v>31.29</v>
          </cell>
          <cell r="R176">
            <v>43</v>
          </cell>
          <cell r="S176"/>
          <cell r="T176"/>
          <cell r="U176">
            <v>33.19</v>
          </cell>
        </row>
        <row r="177">
          <cell r="B177">
            <v>38547</v>
          </cell>
          <cell r="C177" t="str">
            <v>ALICATE DE CRIMPAR RJ11, RJ12 E RJ45, COM CATRACA</v>
          </cell>
          <cell r="D177" t="str">
            <v>UN</v>
          </cell>
          <cell r="E177" t="str">
            <v>CR</v>
          </cell>
          <cell r="F177">
            <v>269.2</v>
          </cell>
          <cell r="G177">
            <v>208.86</v>
          </cell>
          <cell r="H177"/>
          <cell r="I177">
            <v>255.27</v>
          </cell>
          <cell r="J177">
            <v>210.6</v>
          </cell>
          <cell r="K177"/>
          <cell r="L177">
            <v>258.06</v>
          </cell>
          <cell r="M177">
            <v>232.07</v>
          </cell>
          <cell r="N177">
            <v>264.85000000000002</v>
          </cell>
          <cell r="O177">
            <v>255.16</v>
          </cell>
          <cell r="P177">
            <v>287.18</v>
          </cell>
          <cell r="Q177">
            <v>207.7</v>
          </cell>
          <cell r="R177">
            <v>285.44</v>
          </cell>
          <cell r="S177"/>
          <cell r="T177"/>
          <cell r="U177">
            <v>220.35</v>
          </cell>
        </row>
        <row r="178">
          <cell r="B178">
            <v>38467</v>
          </cell>
          <cell r="C178" t="str">
            <v>ALICATE DE PRESSAO 11" PARA SOLDA, TIPO C</v>
          </cell>
          <cell r="D178" t="str">
            <v>UN</v>
          </cell>
          <cell r="E178" t="str">
            <v>CR</v>
          </cell>
          <cell r="F178"/>
          <cell r="G178">
            <v>158.29</v>
          </cell>
          <cell r="H178">
            <v>144.76</v>
          </cell>
          <cell r="I178">
            <v>160.69</v>
          </cell>
          <cell r="J178">
            <v>201.27</v>
          </cell>
          <cell r="K178">
            <v>143.74</v>
          </cell>
          <cell r="L178">
            <v>133.86000000000001</v>
          </cell>
          <cell r="M178">
            <v>142.99</v>
          </cell>
          <cell r="N178">
            <v>175.65</v>
          </cell>
          <cell r="O178">
            <v>293.91000000000003</v>
          </cell>
          <cell r="P178">
            <v>168.04</v>
          </cell>
          <cell r="Q178">
            <v>197.29</v>
          </cell>
          <cell r="R178">
            <v>208.75</v>
          </cell>
          <cell r="S178">
            <v>143.68</v>
          </cell>
          <cell r="T178">
            <v>93.38</v>
          </cell>
          <cell r="U178">
            <v>131.72</v>
          </cell>
        </row>
        <row r="179">
          <cell r="B179">
            <v>38468</v>
          </cell>
          <cell r="C179" t="str">
            <v>ALICATE DE PRESSAO 11" PARA SOLDA, TIPO U</v>
          </cell>
          <cell r="D179" t="str">
            <v>UN</v>
          </cell>
          <cell r="E179" t="str">
            <v>CR</v>
          </cell>
          <cell r="F179"/>
          <cell r="G179">
            <v>197.59</v>
          </cell>
          <cell r="H179">
            <v>180.71</v>
          </cell>
          <cell r="I179">
            <v>200.59</v>
          </cell>
          <cell r="J179">
            <v>251.24</v>
          </cell>
          <cell r="K179">
            <v>179.43</v>
          </cell>
          <cell r="L179">
            <v>167.09</v>
          </cell>
          <cell r="M179">
            <v>178.49</v>
          </cell>
          <cell r="N179">
            <v>219.26</v>
          </cell>
          <cell r="O179">
            <v>366.88</v>
          </cell>
          <cell r="P179">
            <v>209.76</v>
          </cell>
          <cell r="Q179">
            <v>246.28</v>
          </cell>
          <cell r="R179">
            <v>260.58</v>
          </cell>
          <cell r="S179">
            <v>179.36</v>
          </cell>
          <cell r="T179">
            <v>116.56</v>
          </cell>
          <cell r="U179">
            <v>164.43</v>
          </cell>
        </row>
        <row r="180">
          <cell r="B180">
            <v>38469</v>
          </cell>
          <cell r="C180" t="str">
            <v>ALICATE DE PRESSAO PARA SOLDA DE CHAPA 18"</v>
          </cell>
          <cell r="D180" t="str">
            <v>UN</v>
          </cell>
          <cell r="E180" t="str">
            <v>CR</v>
          </cell>
          <cell r="F180">
            <v>257.04000000000002</v>
          </cell>
          <cell r="G180">
            <v>199.43</v>
          </cell>
          <cell r="H180"/>
          <cell r="I180">
            <v>243.74</v>
          </cell>
          <cell r="J180">
            <v>201.09</v>
          </cell>
          <cell r="K180"/>
          <cell r="L180">
            <v>246.4</v>
          </cell>
          <cell r="M180">
            <v>221.59</v>
          </cell>
          <cell r="N180">
            <v>252.89</v>
          </cell>
          <cell r="O180">
            <v>243.63</v>
          </cell>
          <cell r="P180">
            <v>274.20999999999998</v>
          </cell>
          <cell r="Q180">
            <v>198.32</v>
          </cell>
          <cell r="R180">
            <v>272.55</v>
          </cell>
          <cell r="S180"/>
          <cell r="T180"/>
          <cell r="U180">
            <v>210.4</v>
          </cell>
        </row>
        <row r="181">
          <cell r="B181">
            <v>45197</v>
          </cell>
          <cell r="C181" t="str">
            <v>ALICATE DESENCAPADOR AUTOMATICO 8"</v>
          </cell>
          <cell r="D181" t="str">
            <v>UN</v>
          </cell>
          <cell r="E181" t="str">
            <v>CR</v>
          </cell>
          <cell r="F181">
            <v>205</v>
          </cell>
          <cell r="G181">
            <v>159.05000000000001</v>
          </cell>
          <cell r="H181"/>
          <cell r="I181">
            <v>194.39</v>
          </cell>
          <cell r="J181">
            <v>160.37</v>
          </cell>
          <cell r="K181"/>
          <cell r="L181">
            <v>196.51</v>
          </cell>
          <cell r="M181">
            <v>176.72</v>
          </cell>
          <cell r="N181">
            <v>201.68</v>
          </cell>
          <cell r="O181">
            <v>194.3</v>
          </cell>
          <cell r="P181">
            <v>218.69</v>
          </cell>
          <cell r="Q181">
            <v>158.16</v>
          </cell>
          <cell r="R181">
            <v>217.37</v>
          </cell>
          <cell r="S181"/>
          <cell r="T181"/>
          <cell r="U181">
            <v>167.8</v>
          </cell>
        </row>
        <row r="182">
          <cell r="B182">
            <v>38471</v>
          </cell>
          <cell r="C182" t="str">
            <v>ALICATE PARA ANEIS DE PISTAO, CAPACIDADE *50* A 100 MM</v>
          </cell>
          <cell r="D182" t="str">
            <v>UN</v>
          </cell>
          <cell r="E182" t="str">
            <v>CR</v>
          </cell>
          <cell r="F182">
            <v>274.91000000000003</v>
          </cell>
          <cell r="G182">
            <v>213.29</v>
          </cell>
          <cell r="H182"/>
          <cell r="I182">
            <v>260.69</v>
          </cell>
          <cell r="J182">
            <v>215.07</v>
          </cell>
          <cell r="K182"/>
          <cell r="L182">
            <v>263.54000000000002</v>
          </cell>
          <cell r="M182">
            <v>236.99</v>
          </cell>
          <cell r="N182">
            <v>270.47000000000003</v>
          </cell>
          <cell r="O182">
            <v>260.57</v>
          </cell>
          <cell r="P182">
            <v>293.27999999999997</v>
          </cell>
          <cell r="Q182">
            <v>212.11</v>
          </cell>
          <cell r="R182">
            <v>291.5</v>
          </cell>
          <cell r="S182"/>
          <cell r="T182"/>
          <cell r="U182">
            <v>225.02</v>
          </cell>
        </row>
        <row r="183">
          <cell r="B183">
            <v>45206</v>
          </cell>
          <cell r="C183" t="str">
            <v>ALICATE PROFISSIONAL 8", UNIVERSAL, COM ISOLAMENTO ATE 1000 V</v>
          </cell>
          <cell r="D183" t="str">
            <v>UN</v>
          </cell>
          <cell r="E183" t="str">
            <v>CR</v>
          </cell>
          <cell r="F183">
            <v>54.31</v>
          </cell>
          <cell r="G183">
            <v>42.14</v>
          </cell>
          <cell r="H183"/>
          <cell r="I183">
            <v>51.5</v>
          </cell>
          <cell r="J183">
            <v>42.49</v>
          </cell>
          <cell r="K183"/>
          <cell r="L183">
            <v>52.07</v>
          </cell>
          <cell r="M183">
            <v>46.82</v>
          </cell>
          <cell r="N183">
            <v>53.44</v>
          </cell>
          <cell r="O183">
            <v>51.48</v>
          </cell>
          <cell r="P183">
            <v>57.94</v>
          </cell>
          <cell r="Q183">
            <v>41.9</v>
          </cell>
          <cell r="R183">
            <v>57.59</v>
          </cell>
          <cell r="S183"/>
          <cell r="T183"/>
          <cell r="U183">
            <v>44.46</v>
          </cell>
        </row>
        <row r="184">
          <cell r="B184">
            <v>37370</v>
          </cell>
          <cell r="C184" t="str">
            <v>ALIMENTACAO - HORISTA (COLETADO CAIXA - ENCARGOS COMPLEMENTARES)</v>
          </cell>
          <cell r="D184" t="str">
            <v>H</v>
          </cell>
          <cell r="E184" t="str">
            <v>C</v>
          </cell>
          <cell r="F184">
            <v>3.7</v>
          </cell>
          <cell r="G184">
            <v>2.0099999999999998</v>
          </cell>
          <cell r="H184">
            <v>5.19</v>
          </cell>
          <cell r="I184">
            <v>0.56000000000000005</v>
          </cell>
          <cell r="J184">
            <v>4.5199999999999996</v>
          </cell>
          <cell r="K184">
            <v>3.62</v>
          </cell>
          <cell r="L184">
            <v>3.95</v>
          </cell>
          <cell r="M184">
            <v>5.59</v>
          </cell>
          <cell r="N184">
            <v>3.32</v>
          </cell>
          <cell r="O184">
            <v>4.2300000000000004</v>
          </cell>
          <cell r="P184">
            <v>2.12</v>
          </cell>
          <cell r="Q184">
            <v>1.6</v>
          </cell>
          <cell r="R184">
            <v>1.84</v>
          </cell>
          <cell r="S184">
            <v>5.24</v>
          </cell>
          <cell r="T184">
            <v>0.92</v>
          </cell>
          <cell r="U184">
            <v>2.79</v>
          </cell>
        </row>
        <row r="185">
          <cell r="B185">
            <v>40862</v>
          </cell>
          <cell r="C185" t="str">
            <v>ALIMENTACAO - MENSALISTA (COLETADO CAIXA - ENCARGOS COMPLEMENTARES)</v>
          </cell>
          <cell r="D185" t="str">
            <v>MES</v>
          </cell>
          <cell r="E185" t="str">
            <v>C</v>
          </cell>
          <cell r="F185">
            <v>697.26</v>
          </cell>
          <cell r="G185">
            <v>378.17</v>
          </cell>
          <cell r="H185">
            <v>978.49</v>
          </cell>
          <cell r="I185">
            <v>105</v>
          </cell>
          <cell r="J185">
            <v>851.95</v>
          </cell>
          <cell r="K185">
            <v>682.64</v>
          </cell>
          <cell r="L185">
            <v>744.3</v>
          </cell>
          <cell r="M185">
            <v>1053.3499999999999</v>
          </cell>
          <cell r="N185">
            <v>625.14</v>
          </cell>
          <cell r="O185">
            <v>797.5</v>
          </cell>
          <cell r="P185">
            <v>399.66</v>
          </cell>
          <cell r="Q185">
            <v>301.52999999999997</v>
          </cell>
          <cell r="R185">
            <v>346.81</v>
          </cell>
          <cell r="S185">
            <v>988.66</v>
          </cell>
          <cell r="T185">
            <v>173.76</v>
          </cell>
          <cell r="U185">
            <v>526.86</v>
          </cell>
        </row>
        <row r="186">
          <cell r="B186">
            <v>10658</v>
          </cell>
          <cell r="C186" t="str">
            <v>ALISADORA DE CONCRETO COM MOTOR A GASOLINA DE 5,5 HP, PESO COM MOTOR DE 78 KG, 4 PAS</v>
          </cell>
          <cell r="D186" t="str">
            <v>UN</v>
          </cell>
          <cell r="E186" t="str">
            <v>C</v>
          </cell>
          <cell r="F186"/>
          <cell r="G186"/>
          <cell r="H186"/>
          <cell r="I186"/>
          <cell r="J186"/>
          <cell r="K186"/>
          <cell r="L186"/>
          <cell r="M186"/>
          <cell r="N186"/>
          <cell r="O186"/>
          <cell r="P186"/>
          <cell r="Q186"/>
          <cell r="R186"/>
          <cell r="S186"/>
          <cell r="T186"/>
          <cell r="U186"/>
        </row>
        <row r="187">
          <cell r="B187">
            <v>253</v>
          </cell>
          <cell r="C187" t="str">
            <v>ALMOXARIFE (HORISTA)</v>
          </cell>
          <cell r="D187" t="str">
            <v>H</v>
          </cell>
          <cell r="E187" t="str">
            <v>C</v>
          </cell>
          <cell r="F187">
            <v>18.21</v>
          </cell>
          <cell r="G187">
            <v>31.53</v>
          </cell>
          <cell r="H187">
            <v>40.31</v>
          </cell>
          <cell r="I187">
            <v>21.21</v>
          </cell>
          <cell r="J187">
            <v>29.44</v>
          </cell>
          <cell r="K187">
            <v>21.81</v>
          </cell>
          <cell r="L187">
            <v>38.74</v>
          </cell>
          <cell r="M187">
            <v>23.12</v>
          </cell>
          <cell r="N187">
            <v>24.13</v>
          </cell>
          <cell r="O187">
            <v>33.479999999999997</v>
          </cell>
          <cell r="P187">
            <v>24.12</v>
          </cell>
          <cell r="Q187">
            <v>22.01</v>
          </cell>
          <cell r="R187">
            <v>19.760000000000002</v>
          </cell>
          <cell r="S187">
            <v>22.67</v>
          </cell>
          <cell r="T187">
            <v>19.670000000000002</v>
          </cell>
          <cell r="U187">
            <v>22.45</v>
          </cell>
        </row>
        <row r="188">
          <cell r="B188">
            <v>40809</v>
          </cell>
          <cell r="C188" t="str">
            <v>ALMOXARIFE (MENSALISTA)</v>
          </cell>
          <cell r="D188" t="str">
            <v>MES</v>
          </cell>
          <cell r="E188" t="str">
            <v>CR</v>
          </cell>
          <cell r="F188">
            <v>3181.05</v>
          </cell>
          <cell r="G188">
            <v>5505.42</v>
          </cell>
          <cell r="H188">
            <v>7071.91</v>
          </cell>
          <cell r="I188">
            <v>3684.53</v>
          </cell>
          <cell r="J188">
            <v>5147.6000000000004</v>
          </cell>
          <cell r="K188">
            <v>3833.4</v>
          </cell>
          <cell r="L188">
            <v>6904.26</v>
          </cell>
          <cell r="M188">
            <v>4056.02</v>
          </cell>
          <cell r="N188">
            <v>4252.4799999999996</v>
          </cell>
          <cell r="O188">
            <v>5893.33</v>
          </cell>
          <cell r="P188">
            <v>4258.84</v>
          </cell>
          <cell r="Q188">
            <v>3846.76</v>
          </cell>
          <cell r="R188">
            <v>3485.91</v>
          </cell>
          <cell r="S188">
            <v>3926.09</v>
          </cell>
          <cell r="T188">
            <v>3441.5</v>
          </cell>
          <cell r="U188">
            <v>3929.54</v>
          </cell>
        </row>
        <row r="189">
          <cell r="B189">
            <v>42428</v>
          </cell>
          <cell r="C189" t="str">
            <v>ALONGADOR COM TRES ALTURAS, EM TUBO DE ACO CARBONO, PINTURA NO PROCESSO ELETROSTATICO - EQUIPAMENTO DE GINASTICA PARA ACADEMIA AO AR LIVRE / ACADEMIA DA TERCEIRA IDADE - ATI</v>
          </cell>
          <cell r="D189" t="str">
            <v>UN</v>
          </cell>
          <cell r="E189" t="str">
            <v>C</v>
          </cell>
          <cell r="F189"/>
          <cell r="G189"/>
          <cell r="H189"/>
          <cell r="I189"/>
          <cell r="J189"/>
          <cell r="K189"/>
          <cell r="L189"/>
          <cell r="M189"/>
          <cell r="N189"/>
          <cell r="O189"/>
          <cell r="P189"/>
          <cell r="Q189"/>
          <cell r="R189"/>
          <cell r="S189"/>
          <cell r="T189"/>
          <cell r="U189"/>
        </row>
        <row r="190">
          <cell r="B190">
            <v>301</v>
          </cell>
          <cell r="C190" t="str">
            <v>ANEL BORRACHA PARA TUBO ESGOTO PREDIAL, DN 100 MM (NBR 5688)</v>
          </cell>
          <cell r="D190" t="str">
            <v>UN</v>
          </cell>
          <cell r="E190" t="str">
            <v>C</v>
          </cell>
          <cell r="F190">
            <v>4.49</v>
          </cell>
          <cell r="G190">
            <v>3.75</v>
          </cell>
          <cell r="H190">
            <v>4</v>
          </cell>
          <cell r="I190">
            <v>3.64</v>
          </cell>
          <cell r="J190">
            <v>3.15</v>
          </cell>
          <cell r="K190">
            <v>4.09</v>
          </cell>
          <cell r="L190">
            <v>2.79</v>
          </cell>
          <cell r="M190">
            <v>3.1</v>
          </cell>
          <cell r="N190">
            <v>3.65</v>
          </cell>
          <cell r="O190">
            <v>3.9</v>
          </cell>
          <cell r="P190">
            <v>3</v>
          </cell>
          <cell r="Q190">
            <v>3</v>
          </cell>
          <cell r="R190">
            <v>3</v>
          </cell>
          <cell r="S190">
            <v>4.5</v>
          </cell>
          <cell r="T190">
            <v>3.5</v>
          </cell>
          <cell r="U190">
            <v>4</v>
          </cell>
        </row>
        <row r="191">
          <cell r="B191">
            <v>296</v>
          </cell>
          <cell r="C191" t="str">
            <v>ANEL BORRACHA PARA TUBO ESGOTO PREDIAL, DN 50 MM (NBR 5688)</v>
          </cell>
          <cell r="D191" t="str">
            <v>UN</v>
          </cell>
          <cell r="E191" t="str">
            <v>CR</v>
          </cell>
          <cell r="F191">
            <v>2.54</v>
          </cell>
          <cell r="G191">
            <v>2.12</v>
          </cell>
          <cell r="H191">
            <v>2.2599999999999998</v>
          </cell>
          <cell r="I191">
            <v>2.0499999999999998</v>
          </cell>
          <cell r="J191">
            <v>1.78</v>
          </cell>
          <cell r="K191">
            <v>2.31</v>
          </cell>
          <cell r="L191">
            <v>1.57</v>
          </cell>
          <cell r="M191">
            <v>1.75</v>
          </cell>
          <cell r="N191">
            <v>2.06</v>
          </cell>
          <cell r="O191">
            <v>2.2000000000000002</v>
          </cell>
          <cell r="P191">
            <v>1.69</v>
          </cell>
          <cell r="Q191">
            <v>1.69</v>
          </cell>
          <cell r="R191">
            <v>1.69</v>
          </cell>
          <cell r="S191">
            <v>2.54</v>
          </cell>
          <cell r="T191">
            <v>1.98</v>
          </cell>
          <cell r="U191">
            <v>2.2599999999999998</v>
          </cell>
        </row>
        <row r="192">
          <cell r="B192">
            <v>297</v>
          </cell>
          <cell r="C192" t="str">
            <v>ANEL BORRACHA PARA TUBO ESGOTO PREDIAL, DN 75 MM (NBR 5688)</v>
          </cell>
          <cell r="D192" t="str">
            <v>UN</v>
          </cell>
          <cell r="E192" t="str">
            <v>CR</v>
          </cell>
          <cell r="F192">
            <v>3.73</v>
          </cell>
          <cell r="G192">
            <v>3.11</v>
          </cell>
          <cell r="H192">
            <v>3.32</v>
          </cell>
          <cell r="I192">
            <v>3.02</v>
          </cell>
          <cell r="J192">
            <v>2.61</v>
          </cell>
          <cell r="K192">
            <v>3.4</v>
          </cell>
          <cell r="L192">
            <v>2.31</v>
          </cell>
          <cell r="M192">
            <v>2.57</v>
          </cell>
          <cell r="N192">
            <v>3.03</v>
          </cell>
          <cell r="O192">
            <v>3.24</v>
          </cell>
          <cell r="P192">
            <v>2.4900000000000002</v>
          </cell>
          <cell r="Q192">
            <v>2.4900000000000002</v>
          </cell>
          <cell r="R192">
            <v>2.4900000000000002</v>
          </cell>
          <cell r="S192">
            <v>3.74</v>
          </cell>
          <cell r="T192">
            <v>2.91</v>
          </cell>
          <cell r="U192">
            <v>3.32</v>
          </cell>
        </row>
        <row r="193">
          <cell r="B193">
            <v>299</v>
          </cell>
          <cell r="C193" t="str">
            <v>ANEL BORRACHA, DN 100 MM, PARA TUBO SERIE REFORCADA ESGOTO PREDIAL</v>
          </cell>
          <cell r="D193" t="str">
            <v>UN</v>
          </cell>
          <cell r="E193" t="str">
            <v>CR</v>
          </cell>
          <cell r="F193">
            <v>5.27</v>
          </cell>
          <cell r="G193">
            <v>4.4000000000000004</v>
          </cell>
          <cell r="H193">
            <v>4.6900000000000004</v>
          </cell>
          <cell r="I193">
            <v>4.2699999999999996</v>
          </cell>
          <cell r="J193">
            <v>3.69</v>
          </cell>
          <cell r="K193">
            <v>4.8</v>
          </cell>
          <cell r="L193">
            <v>3.27</v>
          </cell>
          <cell r="M193">
            <v>3.64</v>
          </cell>
          <cell r="N193">
            <v>4.28</v>
          </cell>
          <cell r="O193">
            <v>4.57</v>
          </cell>
          <cell r="P193">
            <v>3.52</v>
          </cell>
          <cell r="Q193">
            <v>3.52</v>
          </cell>
          <cell r="R193">
            <v>3.52</v>
          </cell>
          <cell r="S193">
            <v>5.28</v>
          </cell>
          <cell r="T193">
            <v>4.0999999999999996</v>
          </cell>
          <cell r="U193">
            <v>4.6900000000000004</v>
          </cell>
        </row>
        <row r="194">
          <cell r="B194">
            <v>300</v>
          </cell>
          <cell r="C194" t="str">
            <v>ANEL BORRACHA, DN 150 MM, PARA TUBO SERIE REFORCADA ESGOTO PREDIAL</v>
          </cell>
          <cell r="D194" t="str">
            <v>UN</v>
          </cell>
          <cell r="E194" t="str">
            <v>CR</v>
          </cell>
          <cell r="F194">
            <v>18.22</v>
          </cell>
          <cell r="G194">
            <v>15.22</v>
          </cell>
          <cell r="H194">
            <v>16.239999999999998</v>
          </cell>
          <cell r="I194">
            <v>14.77</v>
          </cell>
          <cell r="J194">
            <v>12.78</v>
          </cell>
          <cell r="K194">
            <v>16.600000000000001</v>
          </cell>
          <cell r="L194">
            <v>11.32</v>
          </cell>
          <cell r="M194">
            <v>12.58</v>
          </cell>
          <cell r="N194">
            <v>14.81</v>
          </cell>
          <cell r="O194">
            <v>15.83</v>
          </cell>
          <cell r="P194">
            <v>12.18</v>
          </cell>
          <cell r="Q194">
            <v>12.18</v>
          </cell>
          <cell r="R194">
            <v>12.18</v>
          </cell>
          <cell r="S194">
            <v>18.27</v>
          </cell>
          <cell r="T194">
            <v>14.21</v>
          </cell>
          <cell r="U194">
            <v>16.239999999999998</v>
          </cell>
        </row>
        <row r="195">
          <cell r="B195">
            <v>20085</v>
          </cell>
          <cell r="C195" t="str">
            <v>ANEL BORRACHA, DN 50 MM, PARA TUBO SERIE REFORCADA ESGOTO PREDIAL</v>
          </cell>
          <cell r="D195" t="str">
            <v>UN</v>
          </cell>
          <cell r="E195" t="str">
            <v>CR</v>
          </cell>
          <cell r="F195">
            <v>3.33</v>
          </cell>
          <cell r="G195">
            <v>2.78</v>
          </cell>
          <cell r="H195">
            <v>2.97</v>
          </cell>
          <cell r="I195">
            <v>2.7</v>
          </cell>
          <cell r="J195">
            <v>2.33</v>
          </cell>
          <cell r="K195">
            <v>3.03</v>
          </cell>
          <cell r="L195">
            <v>2.0699999999999998</v>
          </cell>
          <cell r="M195">
            <v>2.2999999999999998</v>
          </cell>
          <cell r="N195">
            <v>2.71</v>
          </cell>
          <cell r="O195">
            <v>2.89</v>
          </cell>
          <cell r="P195">
            <v>2.2200000000000002</v>
          </cell>
          <cell r="Q195">
            <v>2.2200000000000002</v>
          </cell>
          <cell r="R195">
            <v>2.2200000000000002</v>
          </cell>
          <cell r="S195">
            <v>3.34</v>
          </cell>
          <cell r="T195">
            <v>2.59</v>
          </cell>
          <cell r="U195">
            <v>2.97</v>
          </cell>
        </row>
        <row r="196">
          <cell r="B196">
            <v>298</v>
          </cell>
          <cell r="C196" t="str">
            <v>ANEL BORRACHA, DN 75 MM, PARA TUBO SERIE REFORCADA ESGOTO PREDIAL</v>
          </cell>
          <cell r="D196" t="str">
            <v>UN</v>
          </cell>
          <cell r="E196" t="str">
            <v>CR</v>
          </cell>
          <cell r="F196">
            <v>4.05</v>
          </cell>
          <cell r="G196">
            <v>3.38</v>
          </cell>
          <cell r="H196">
            <v>3.61</v>
          </cell>
          <cell r="I196">
            <v>3.28</v>
          </cell>
          <cell r="J196">
            <v>2.84</v>
          </cell>
          <cell r="K196">
            <v>3.69</v>
          </cell>
          <cell r="L196">
            <v>2.5099999999999998</v>
          </cell>
          <cell r="M196">
            <v>2.79</v>
          </cell>
          <cell r="N196">
            <v>3.29</v>
          </cell>
          <cell r="O196">
            <v>3.52</v>
          </cell>
          <cell r="P196">
            <v>2.7</v>
          </cell>
          <cell r="Q196">
            <v>2.7</v>
          </cell>
          <cell r="R196">
            <v>2.7</v>
          </cell>
          <cell r="S196">
            <v>4.0599999999999996</v>
          </cell>
          <cell r="T196">
            <v>3.15</v>
          </cell>
          <cell r="U196">
            <v>3.61</v>
          </cell>
        </row>
        <row r="197">
          <cell r="B197">
            <v>311</v>
          </cell>
          <cell r="C197" t="str">
            <v>ANEL BORRACHA, PARA TUBO PVC DEFOFO, DN 100 MM (NBR 7665)</v>
          </cell>
          <cell r="D197" t="str">
            <v>UN</v>
          </cell>
          <cell r="E197" t="str">
            <v>CR</v>
          </cell>
          <cell r="F197">
            <v>15.03</v>
          </cell>
          <cell r="G197">
            <v>12.55</v>
          </cell>
          <cell r="H197">
            <v>13.39</v>
          </cell>
          <cell r="I197">
            <v>12.18</v>
          </cell>
          <cell r="J197">
            <v>10.54</v>
          </cell>
          <cell r="K197">
            <v>13.69</v>
          </cell>
          <cell r="L197">
            <v>9.34</v>
          </cell>
          <cell r="M197">
            <v>10.38</v>
          </cell>
          <cell r="N197">
            <v>12.22</v>
          </cell>
          <cell r="O197">
            <v>13.05</v>
          </cell>
          <cell r="P197">
            <v>10.039999999999999</v>
          </cell>
          <cell r="Q197">
            <v>10.039999999999999</v>
          </cell>
          <cell r="R197">
            <v>10.039999999999999</v>
          </cell>
          <cell r="S197">
            <v>15.06</v>
          </cell>
          <cell r="T197">
            <v>11.71</v>
          </cell>
          <cell r="U197">
            <v>13.39</v>
          </cell>
        </row>
        <row r="198">
          <cell r="B198">
            <v>318</v>
          </cell>
          <cell r="C198" t="str">
            <v>ANEL BORRACHA, PARA TUBO PVC DEFOFO, DN 150 MM (NBR 7665)</v>
          </cell>
          <cell r="D198" t="str">
            <v>UN</v>
          </cell>
          <cell r="E198" t="str">
            <v>CR</v>
          </cell>
          <cell r="F198">
            <v>30.27</v>
          </cell>
          <cell r="G198">
            <v>25.28</v>
          </cell>
          <cell r="H198">
            <v>26.97</v>
          </cell>
          <cell r="I198">
            <v>24.54</v>
          </cell>
          <cell r="J198">
            <v>21.23</v>
          </cell>
          <cell r="K198">
            <v>27.57</v>
          </cell>
          <cell r="L198">
            <v>18.809999999999999</v>
          </cell>
          <cell r="M198">
            <v>20.9</v>
          </cell>
          <cell r="N198">
            <v>24.61</v>
          </cell>
          <cell r="O198">
            <v>26.29</v>
          </cell>
          <cell r="P198">
            <v>20.22</v>
          </cell>
          <cell r="Q198">
            <v>20.22</v>
          </cell>
          <cell r="R198">
            <v>20.22</v>
          </cell>
          <cell r="S198">
            <v>30.34</v>
          </cell>
          <cell r="T198">
            <v>23.59</v>
          </cell>
          <cell r="U198">
            <v>26.97</v>
          </cell>
        </row>
        <row r="199">
          <cell r="B199">
            <v>319</v>
          </cell>
          <cell r="C199" t="str">
            <v>ANEL BORRACHA, PARA TUBO PVC DEFOFO, DN 200 MM (NBR 7665)</v>
          </cell>
          <cell r="D199" t="str">
            <v>UN</v>
          </cell>
          <cell r="E199" t="str">
            <v>CR</v>
          </cell>
          <cell r="F199">
            <v>47.46</v>
          </cell>
          <cell r="G199">
            <v>39.64</v>
          </cell>
          <cell r="H199">
            <v>42.28</v>
          </cell>
          <cell r="I199">
            <v>38.479999999999997</v>
          </cell>
          <cell r="J199">
            <v>33.299999999999997</v>
          </cell>
          <cell r="K199">
            <v>43.23</v>
          </cell>
          <cell r="L199">
            <v>29.49</v>
          </cell>
          <cell r="M199">
            <v>32.770000000000003</v>
          </cell>
          <cell r="N199">
            <v>38.58</v>
          </cell>
          <cell r="O199">
            <v>41.22</v>
          </cell>
          <cell r="P199">
            <v>31.71</v>
          </cell>
          <cell r="Q199">
            <v>31.71</v>
          </cell>
          <cell r="R199">
            <v>31.71</v>
          </cell>
          <cell r="S199">
            <v>47.57</v>
          </cell>
          <cell r="T199">
            <v>37</v>
          </cell>
          <cell r="U199">
            <v>42.28</v>
          </cell>
        </row>
        <row r="200">
          <cell r="B200">
            <v>303</v>
          </cell>
          <cell r="C200" t="str">
            <v>ANEL BORRACHA, PARA TUBO PVC, REDE COLETOR ESGOTO, DN 100 MM (NBR 7362)</v>
          </cell>
          <cell r="D200" t="str">
            <v>UN</v>
          </cell>
          <cell r="E200" t="str">
            <v>CR</v>
          </cell>
          <cell r="F200">
            <v>4.97</v>
          </cell>
          <cell r="G200">
            <v>4.1500000000000004</v>
          </cell>
          <cell r="H200">
            <v>4.43</v>
          </cell>
          <cell r="I200">
            <v>4.03</v>
          </cell>
          <cell r="J200">
            <v>3.49</v>
          </cell>
          <cell r="K200">
            <v>4.53</v>
          </cell>
          <cell r="L200">
            <v>3.09</v>
          </cell>
          <cell r="M200">
            <v>3.43</v>
          </cell>
          <cell r="N200">
            <v>4.04</v>
          </cell>
          <cell r="O200">
            <v>4.32</v>
          </cell>
          <cell r="P200">
            <v>3.32</v>
          </cell>
          <cell r="Q200">
            <v>3.32</v>
          </cell>
          <cell r="R200">
            <v>3.32</v>
          </cell>
          <cell r="S200">
            <v>4.9800000000000004</v>
          </cell>
          <cell r="T200">
            <v>3.87</v>
          </cell>
          <cell r="U200">
            <v>4.43</v>
          </cell>
        </row>
        <row r="201">
          <cell r="B201">
            <v>305</v>
          </cell>
          <cell r="C201" t="str">
            <v>ANEL BORRACHA, PARA TUBO PVC, REDE COLETOR ESGOTO, DN 150 MM (NBR 7362)</v>
          </cell>
          <cell r="D201" t="str">
            <v>UN</v>
          </cell>
          <cell r="E201" t="str">
            <v>CR</v>
          </cell>
          <cell r="F201">
            <v>15.65</v>
          </cell>
          <cell r="G201">
            <v>13.07</v>
          </cell>
          <cell r="H201">
            <v>13.94</v>
          </cell>
          <cell r="I201">
            <v>12.68</v>
          </cell>
          <cell r="J201">
            <v>10.98</v>
          </cell>
          <cell r="K201">
            <v>14.25</v>
          </cell>
          <cell r="L201">
            <v>9.7200000000000006</v>
          </cell>
          <cell r="M201">
            <v>10.8</v>
          </cell>
          <cell r="N201">
            <v>12.72</v>
          </cell>
          <cell r="O201">
            <v>13.59</v>
          </cell>
          <cell r="P201">
            <v>10.45</v>
          </cell>
          <cell r="Q201">
            <v>10.45</v>
          </cell>
          <cell r="R201">
            <v>10.45</v>
          </cell>
          <cell r="S201">
            <v>15.68</v>
          </cell>
          <cell r="T201">
            <v>12.2</v>
          </cell>
          <cell r="U201">
            <v>13.94</v>
          </cell>
        </row>
        <row r="202">
          <cell r="B202">
            <v>306</v>
          </cell>
          <cell r="C202" t="str">
            <v>ANEL BORRACHA, PARA TUBO PVC, REDE COLETOR ESGOTO, DN 200 MM (NBR 7362)</v>
          </cell>
          <cell r="D202" t="str">
            <v>UN</v>
          </cell>
          <cell r="E202" t="str">
            <v>CR</v>
          </cell>
          <cell r="F202">
            <v>23.73</v>
          </cell>
          <cell r="G202">
            <v>19.82</v>
          </cell>
          <cell r="H202">
            <v>21.14</v>
          </cell>
          <cell r="I202">
            <v>19.239999999999998</v>
          </cell>
          <cell r="J202">
            <v>16.649999999999999</v>
          </cell>
          <cell r="K202">
            <v>21.61</v>
          </cell>
          <cell r="L202">
            <v>14.74</v>
          </cell>
          <cell r="M202">
            <v>16.38</v>
          </cell>
          <cell r="N202">
            <v>19.29</v>
          </cell>
          <cell r="O202">
            <v>20.61</v>
          </cell>
          <cell r="P202">
            <v>15.85</v>
          </cell>
          <cell r="Q202">
            <v>15.85</v>
          </cell>
          <cell r="R202">
            <v>15.85</v>
          </cell>
          <cell r="S202">
            <v>23.78</v>
          </cell>
          <cell r="T202">
            <v>18.5</v>
          </cell>
          <cell r="U202">
            <v>21.14</v>
          </cell>
        </row>
        <row r="203">
          <cell r="B203">
            <v>307</v>
          </cell>
          <cell r="C203" t="str">
            <v>ANEL BORRACHA, PARA TUBO PVC, REDE COLETOR ESGOTO, DN 250 MM (NBR 7362)</v>
          </cell>
          <cell r="D203" t="str">
            <v>UN</v>
          </cell>
          <cell r="E203" t="str">
            <v>CR</v>
          </cell>
          <cell r="F203">
            <v>59.96</v>
          </cell>
          <cell r="G203">
            <v>50.07</v>
          </cell>
          <cell r="H203">
            <v>53.41</v>
          </cell>
          <cell r="I203">
            <v>48.6</v>
          </cell>
          <cell r="J203">
            <v>42.06</v>
          </cell>
          <cell r="K203">
            <v>54.61</v>
          </cell>
          <cell r="L203">
            <v>37.25</v>
          </cell>
          <cell r="M203">
            <v>41.39</v>
          </cell>
          <cell r="N203">
            <v>48.74</v>
          </cell>
          <cell r="O203">
            <v>52.08</v>
          </cell>
          <cell r="P203">
            <v>40.06</v>
          </cell>
          <cell r="Q203">
            <v>40.06</v>
          </cell>
          <cell r="R203">
            <v>40.06</v>
          </cell>
          <cell r="S203">
            <v>60.09</v>
          </cell>
          <cell r="T203">
            <v>46.73</v>
          </cell>
          <cell r="U203">
            <v>53.41</v>
          </cell>
        </row>
        <row r="204">
          <cell r="B204">
            <v>309</v>
          </cell>
          <cell r="C204" t="str">
            <v>ANEL BORRACHA, PARA TUBO PVC, REDE COLETOR ESGOTO, DN 350 MM (NBR 7362)</v>
          </cell>
          <cell r="D204" t="str">
            <v>UN</v>
          </cell>
          <cell r="E204" t="str">
            <v>CR</v>
          </cell>
          <cell r="F204">
            <v>98.21</v>
          </cell>
          <cell r="G204">
            <v>82.02</v>
          </cell>
          <cell r="H204">
            <v>87.49</v>
          </cell>
          <cell r="I204">
            <v>79.62</v>
          </cell>
          <cell r="J204">
            <v>68.900000000000006</v>
          </cell>
          <cell r="K204">
            <v>89.46</v>
          </cell>
          <cell r="L204">
            <v>61.02</v>
          </cell>
          <cell r="M204">
            <v>67.81</v>
          </cell>
          <cell r="N204">
            <v>79.84</v>
          </cell>
          <cell r="O204">
            <v>85.3</v>
          </cell>
          <cell r="P204">
            <v>65.62</v>
          </cell>
          <cell r="Q204">
            <v>65.62</v>
          </cell>
          <cell r="R204">
            <v>65.62</v>
          </cell>
          <cell r="S204">
            <v>98.43</v>
          </cell>
          <cell r="T204">
            <v>76.55</v>
          </cell>
          <cell r="U204">
            <v>87.49</v>
          </cell>
        </row>
        <row r="205">
          <cell r="B205">
            <v>310</v>
          </cell>
          <cell r="C205" t="str">
            <v>ANEL BORRACHA, PARA TUBO PVC, REDE COLETOR ESGOTO, DN 400 MM (NBR 7362)</v>
          </cell>
          <cell r="D205" t="str">
            <v>UN</v>
          </cell>
          <cell r="E205" t="str">
            <v>CR</v>
          </cell>
          <cell r="F205">
            <v>136.12</v>
          </cell>
          <cell r="G205">
            <v>113.68</v>
          </cell>
          <cell r="H205">
            <v>121.26</v>
          </cell>
          <cell r="I205">
            <v>110.35</v>
          </cell>
          <cell r="J205">
            <v>95.49</v>
          </cell>
          <cell r="K205">
            <v>123.99</v>
          </cell>
          <cell r="L205">
            <v>84.58</v>
          </cell>
          <cell r="M205">
            <v>93.98</v>
          </cell>
          <cell r="N205">
            <v>110.65</v>
          </cell>
          <cell r="O205">
            <v>118.23</v>
          </cell>
          <cell r="P205">
            <v>90.95</v>
          </cell>
          <cell r="Q205">
            <v>90.95</v>
          </cell>
          <cell r="R205">
            <v>90.95</v>
          </cell>
          <cell r="S205">
            <v>136.41999999999999</v>
          </cell>
          <cell r="T205">
            <v>106.11</v>
          </cell>
          <cell r="U205">
            <v>121.26</v>
          </cell>
        </row>
        <row r="206">
          <cell r="B206">
            <v>308</v>
          </cell>
          <cell r="C206" t="str">
            <v>ANEL BORRACHA, PARA TUBO, PVC REDE COLETOR ESGOTO, DN 300 MM (NBR 7362)</v>
          </cell>
          <cell r="D206" t="str">
            <v>UN</v>
          </cell>
          <cell r="E206" t="str">
            <v>CR</v>
          </cell>
          <cell r="F206">
            <v>133.81</v>
          </cell>
          <cell r="G206">
            <v>111.76</v>
          </cell>
          <cell r="H206">
            <v>119.21</v>
          </cell>
          <cell r="I206">
            <v>108.48</v>
          </cell>
          <cell r="J206">
            <v>93.87</v>
          </cell>
          <cell r="K206">
            <v>121.89</v>
          </cell>
          <cell r="L206">
            <v>83.14</v>
          </cell>
          <cell r="M206">
            <v>92.38</v>
          </cell>
          <cell r="N206">
            <v>108.78</v>
          </cell>
          <cell r="O206">
            <v>116.23</v>
          </cell>
          <cell r="P206">
            <v>89.4</v>
          </cell>
          <cell r="Q206">
            <v>89.4</v>
          </cell>
          <cell r="R206">
            <v>89.4</v>
          </cell>
          <cell r="S206">
            <v>134.11000000000001</v>
          </cell>
          <cell r="T206">
            <v>104.3</v>
          </cell>
          <cell r="U206">
            <v>119.21</v>
          </cell>
        </row>
        <row r="207">
          <cell r="B207">
            <v>328</v>
          </cell>
          <cell r="C207" t="str">
            <v>ANEL BORRACHA, PARA TUBO/CONEXAO PVC PBA, DN 100 MM, PARA REDE AGUA</v>
          </cell>
          <cell r="D207" t="str">
            <v>UN</v>
          </cell>
          <cell r="E207" t="str">
            <v>CR</v>
          </cell>
          <cell r="F207">
            <v>11.9</v>
          </cell>
          <cell r="G207">
            <v>9.94</v>
          </cell>
          <cell r="H207">
            <v>10.6</v>
          </cell>
          <cell r="I207">
            <v>9.65</v>
          </cell>
          <cell r="J207">
            <v>8.35</v>
          </cell>
          <cell r="K207">
            <v>10.84</v>
          </cell>
          <cell r="L207">
            <v>7.39</v>
          </cell>
          <cell r="M207">
            <v>8.2100000000000009</v>
          </cell>
          <cell r="N207">
            <v>9.67</v>
          </cell>
          <cell r="O207">
            <v>10.34</v>
          </cell>
          <cell r="P207">
            <v>7.95</v>
          </cell>
          <cell r="Q207">
            <v>7.95</v>
          </cell>
          <cell r="R207">
            <v>7.95</v>
          </cell>
          <cell r="S207">
            <v>11.93</v>
          </cell>
          <cell r="T207">
            <v>9.2799999999999994</v>
          </cell>
          <cell r="U207">
            <v>10.6</v>
          </cell>
        </row>
        <row r="208">
          <cell r="B208">
            <v>325</v>
          </cell>
          <cell r="C208" t="str">
            <v>ANEL BORRACHA, PARA TUBO/CONEXAO PVC PBA, DN 50 MM, PARA REDE AGUA</v>
          </cell>
          <cell r="D208" t="str">
            <v>UN</v>
          </cell>
          <cell r="E208" t="str">
            <v>CR</v>
          </cell>
          <cell r="F208">
            <v>3.51</v>
          </cell>
          <cell r="G208">
            <v>2.93</v>
          </cell>
          <cell r="H208">
            <v>3.13</v>
          </cell>
          <cell r="I208">
            <v>2.84</v>
          </cell>
          <cell r="J208">
            <v>2.46</v>
          </cell>
          <cell r="K208">
            <v>3.2</v>
          </cell>
          <cell r="L208">
            <v>2.1800000000000002</v>
          </cell>
          <cell r="M208">
            <v>2.42</v>
          </cell>
          <cell r="N208">
            <v>2.85</v>
          </cell>
          <cell r="O208">
            <v>3.05</v>
          </cell>
          <cell r="P208">
            <v>2.34</v>
          </cell>
          <cell r="Q208">
            <v>2.34</v>
          </cell>
          <cell r="R208">
            <v>2.34</v>
          </cell>
          <cell r="S208">
            <v>3.52</v>
          </cell>
          <cell r="T208">
            <v>2.73</v>
          </cell>
          <cell r="U208">
            <v>3.13</v>
          </cell>
        </row>
        <row r="209">
          <cell r="B209">
            <v>20326</v>
          </cell>
          <cell r="C209" t="str">
            <v>ANEL BORRACHA, PARA TUBO/CONEXAO PVC PBA, DN 60 MM, PARA REDE AGUA</v>
          </cell>
          <cell r="D209" t="str">
            <v>UN</v>
          </cell>
          <cell r="E209" t="str">
            <v>CR</v>
          </cell>
          <cell r="F209">
            <v>6.42</v>
          </cell>
          <cell r="G209">
            <v>5.36</v>
          </cell>
          <cell r="H209">
            <v>5.72</v>
          </cell>
          <cell r="I209">
            <v>5.21</v>
          </cell>
          <cell r="J209">
            <v>4.5</v>
          </cell>
          <cell r="K209">
            <v>5.85</v>
          </cell>
          <cell r="L209">
            <v>3.99</v>
          </cell>
          <cell r="M209">
            <v>4.43</v>
          </cell>
          <cell r="N209">
            <v>5.22</v>
          </cell>
          <cell r="O209">
            <v>5.58</v>
          </cell>
          <cell r="P209">
            <v>4.29</v>
          </cell>
          <cell r="Q209">
            <v>4.29</v>
          </cell>
          <cell r="R209">
            <v>4.29</v>
          </cell>
          <cell r="S209">
            <v>6.44</v>
          </cell>
          <cell r="T209">
            <v>5.01</v>
          </cell>
          <cell r="U209">
            <v>5.72</v>
          </cell>
        </row>
        <row r="210">
          <cell r="B210">
            <v>329</v>
          </cell>
          <cell r="C210" t="str">
            <v>ANEL BORRACHA, PARA TUBO/CONEXAO PVC PBA, DN 75 MM, PARA REDE AGUA</v>
          </cell>
          <cell r="D210" t="str">
            <v>UN</v>
          </cell>
          <cell r="E210" t="str">
            <v>CR</v>
          </cell>
          <cell r="F210">
            <v>9.9499999999999993</v>
          </cell>
          <cell r="G210">
            <v>8.31</v>
          </cell>
          <cell r="H210">
            <v>8.86</v>
          </cell>
          <cell r="I210">
            <v>8.07</v>
          </cell>
          <cell r="J210">
            <v>6.98</v>
          </cell>
          <cell r="K210">
            <v>9.06</v>
          </cell>
          <cell r="L210">
            <v>6.18</v>
          </cell>
          <cell r="M210">
            <v>6.87</v>
          </cell>
          <cell r="N210">
            <v>8.09</v>
          </cell>
          <cell r="O210">
            <v>8.64</v>
          </cell>
          <cell r="P210">
            <v>6.65</v>
          </cell>
          <cell r="Q210">
            <v>6.65</v>
          </cell>
          <cell r="R210">
            <v>6.65</v>
          </cell>
          <cell r="S210">
            <v>9.9700000000000006</v>
          </cell>
          <cell r="T210">
            <v>7.76</v>
          </cell>
          <cell r="U210">
            <v>8.86</v>
          </cell>
        </row>
        <row r="211">
          <cell r="B211">
            <v>39642</v>
          </cell>
          <cell r="C211" t="str">
            <v>ANEL DE BORRACHA PARA VEDACAO DE DUTO PEAD CORRUGADO PARA ELETRICA, DN 1 1/2" (NBR 15715)</v>
          </cell>
          <cell r="D211" t="str">
            <v>UN</v>
          </cell>
          <cell r="E211" t="str">
            <v>CR</v>
          </cell>
          <cell r="F211">
            <v>4.41</v>
          </cell>
          <cell r="G211">
            <v>3.68</v>
          </cell>
          <cell r="H211">
            <v>3.93</v>
          </cell>
          <cell r="I211">
            <v>3.57</v>
          </cell>
          <cell r="J211">
            <v>3.09</v>
          </cell>
          <cell r="K211">
            <v>4.01</v>
          </cell>
          <cell r="L211">
            <v>2.74</v>
          </cell>
          <cell r="M211">
            <v>3.04</v>
          </cell>
          <cell r="N211">
            <v>3.58</v>
          </cell>
          <cell r="O211">
            <v>3.83</v>
          </cell>
          <cell r="P211">
            <v>2.94</v>
          </cell>
          <cell r="Q211">
            <v>2.94</v>
          </cell>
          <cell r="R211">
            <v>2.94</v>
          </cell>
          <cell r="S211">
            <v>4.42</v>
          </cell>
          <cell r="T211">
            <v>3.43</v>
          </cell>
          <cell r="U211">
            <v>3.93</v>
          </cell>
        </row>
        <row r="212">
          <cell r="B212">
            <v>39641</v>
          </cell>
          <cell r="C212" t="str">
            <v>ANEL DE BORRACHA PARA VEDACAO DE DUTO PEAD CORRUGADO PARA ELETRICA, DN 1 1/4" (NBR 15715)</v>
          </cell>
          <cell r="D212" t="str">
            <v>UN</v>
          </cell>
          <cell r="E212" t="str">
            <v>CR</v>
          </cell>
          <cell r="F212">
            <v>3.87</v>
          </cell>
          <cell r="G212">
            <v>3.23</v>
          </cell>
          <cell r="H212">
            <v>3.45</v>
          </cell>
          <cell r="I212">
            <v>3.14</v>
          </cell>
          <cell r="J212">
            <v>2.71</v>
          </cell>
          <cell r="K212">
            <v>3.52</v>
          </cell>
          <cell r="L212">
            <v>2.4</v>
          </cell>
          <cell r="M212">
            <v>2.67</v>
          </cell>
          <cell r="N212">
            <v>3.14</v>
          </cell>
          <cell r="O212">
            <v>3.36</v>
          </cell>
          <cell r="P212">
            <v>2.58</v>
          </cell>
          <cell r="Q212">
            <v>2.58</v>
          </cell>
          <cell r="R212">
            <v>2.58</v>
          </cell>
          <cell r="S212">
            <v>3.88</v>
          </cell>
          <cell r="T212">
            <v>3.01</v>
          </cell>
          <cell r="U212">
            <v>3.45</v>
          </cell>
        </row>
        <row r="213">
          <cell r="B213">
            <v>39643</v>
          </cell>
          <cell r="C213" t="str">
            <v>ANEL DE BORRACHA PARA VEDACAO DE DUTO PEAD CORRUGADO PARA ELETRICA, DN 2" (NBR 15715)</v>
          </cell>
          <cell r="D213" t="str">
            <v>UN</v>
          </cell>
          <cell r="E213" t="str">
            <v>CR</v>
          </cell>
          <cell r="F213">
            <v>5.18</v>
          </cell>
          <cell r="G213">
            <v>4.32</v>
          </cell>
          <cell r="H213">
            <v>4.6100000000000003</v>
          </cell>
          <cell r="I213">
            <v>4.2</v>
          </cell>
          <cell r="J213">
            <v>3.63</v>
          </cell>
          <cell r="K213">
            <v>4.72</v>
          </cell>
          <cell r="L213">
            <v>3.22</v>
          </cell>
          <cell r="M213">
            <v>3.57</v>
          </cell>
          <cell r="N213">
            <v>4.21</v>
          </cell>
          <cell r="O213">
            <v>4.5</v>
          </cell>
          <cell r="P213">
            <v>3.46</v>
          </cell>
          <cell r="Q213">
            <v>3.46</v>
          </cell>
          <cell r="R213">
            <v>3.46</v>
          </cell>
          <cell r="S213">
            <v>5.19</v>
          </cell>
          <cell r="T213">
            <v>4.03</v>
          </cell>
          <cell r="U213">
            <v>4.6100000000000003</v>
          </cell>
        </row>
        <row r="214">
          <cell r="B214">
            <v>39644</v>
          </cell>
          <cell r="C214" t="str">
            <v>ANEL DE BORRACHA PARA VEDACAO DE DUTO PEAD CORRUGADO PARA ELETRICA, DN 3" (NBR 15715)</v>
          </cell>
          <cell r="D214" t="str">
            <v>UN</v>
          </cell>
          <cell r="E214" t="str">
            <v>CR</v>
          </cell>
          <cell r="F214">
            <v>8.0299999999999994</v>
          </cell>
          <cell r="G214">
            <v>6.7</v>
          </cell>
          <cell r="H214">
            <v>7.15</v>
          </cell>
          <cell r="I214">
            <v>6.51</v>
          </cell>
          <cell r="J214">
            <v>5.63</v>
          </cell>
          <cell r="K214">
            <v>7.31</v>
          </cell>
          <cell r="L214">
            <v>4.99</v>
          </cell>
          <cell r="M214">
            <v>5.54</v>
          </cell>
          <cell r="N214">
            <v>6.52</v>
          </cell>
          <cell r="O214">
            <v>6.97</v>
          </cell>
          <cell r="P214">
            <v>5.36</v>
          </cell>
          <cell r="Q214">
            <v>5.36</v>
          </cell>
          <cell r="R214">
            <v>5.36</v>
          </cell>
          <cell r="S214">
            <v>8.0399999999999991</v>
          </cell>
          <cell r="T214">
            <v>6.25</v>
          </cell>
          <cell r="U214">
            <v>7.15</v>
          </cell>
        </row>
        <row r="215">
          <cell r="B215">
            <v>39645</v>
          </cell>
          <cell r="C215" t="str">
            <v>ANEL DE BORRACHA PARA VEDACAO DE DUTO PEAD CORRUGADO PARA ELETRICA, DN 4" (NBR 15715)</v>
          </cell>
          <cell r="D215" t="str">
            <v>UN</v>
          </cell>
          <cell r="E215" t="str">
            <v>CR</v>
          </cell>
          <cell r="F215">
            <v>8.8000000000000007</v>
          </cell>
          <cell r="G215">
            <v>7.35</v>
          </cell>
          <cell r="H215">
            <v>7.84</v>
          </cell>
          <cell r="I215">
            <v>7.13</v>
          </cell>
          <cell r="J215">
            <v>6.17</v>
          </cell>
          <cell r="K215">
            <v>8.01</v>
          </cell>
          <cell r="L215">
            <v>5.46</v>
          </cell>
          <cell r="M215">
            <v>6.07</v>
          </cell>
          <cell r="N215">
            <v>7.15</v>
          </cell>
          <cell r="O215">
            <v>7.64</v>
          </cell>
          <cell r="P215">
            <v>5.88</v>
          </cell>
          <cell r="Q215">
            <v>5.88</v>
          </cell>
          <cell r="R215">
            <v>5.88</v>
          </cell>
          <cell r="S215">
            <v>8.82</v>
          </cell>
          <cell r="T215">
            <v>6.86</v>
          </cell>
          <cell r="U215">
            <v>7.84</v>
          </cell>
        </row>
        <row r="216">
          <cell r="B216">
            <v>41610</v>
          </cell>
          <cell r="C216" t="str">
            <v>ANEL DE CONCRETO ARMADO COM FUNDO, PARA FOSSA E POCO 1,50 X *0,50* M</v>
          </cell>
          <cell r="D216" t="str">
            <v>UN</v>
          </cell>
          <cell r="E216" t="str">
            <v>CR</v>
          </cell>
          <cell r="F216"/>
          <cell r="G216">
            <v>521.67999999999995</v>
          </cell>
          <cell r="H216"/>
          <cell r="I216"/>
          <cell r="J216">
            <v>728.5</v>
          </cell>
          <cell r="K216"/>
          <cell r="L216">
            <v>737.76</v>
          </cell>
          <cell r="M216">
            <v>724.43</v>
          </cell>
          <cell r="N216"/>
          <cell r="O216">
            <v>796.41</v>
          </cell>
          <cell r="P216">
            <v>725.41</v>
          </cell>
          <cell r="Q216">
            <v>789.93</v>
          </cell>
          <cell r="R216"/>
          <cell r="S216">
            <v>708.5</v>
          </cell>
          <cell r="T216"/>
          <cell r="U216">
            <v>580.33000000000004</v>
          </cell>
        </row>
        <row r="217">
          <cell r="B217">
            <v>41611</v>
          </cell>
          <cell r="C217" t="str">
            <v>ANEL DE CONCRETO ARMADO COM FUNDO, PARA FOSSA E POCO 2,00 X *0,50* M</v>
          </cell>
          <cell r="D217" t="str">
            <v>UN</v>
          </cell>
          <cell r="E217" t="str">
            <v>CR</v>
          </cell>
          <cell r="F217"/>
          <cell r="G217">
            <v>822.27</v>
          </cell>
          <cell r="H217"/>
          <cell r="I217"/>
          <cell r="J217">
            <v>1148.26</v>
          </cell>
          <cell r="K217"/>
          <cell r="L217">
            <v>1162.8599999999999</v>
          </cell>
          <cell r="M217">
            <v>1141.8399999999999</v>
          </cell>
          <cell r="N217"/>
          <cell r="O217">
            <v>1255.31</v>
          </cell>
          <cell r="P217">
            <v>1143.4000000000001</v>
          </cell>
          <cell r="Q217">
            <v>1245.0899999999999</v>
          </cell>
          <cell r="R217"/>
          <cell r="S217">
            <v>1116.74</v>
          </cell>
          <cell r="T217"/>
          <cell r="U217">
            <v>914.72</v>
          </cell>
        </row>
        <row r="218">
          <cell r="B218">
            <v>41612</v>
          </cell>
          <cell r="C218" t="str">
            <v>ANEL DE CONCRETO ARMADO COM FUNDO, PARA FOSSA E POCO 2,50 X *0,50* M</v>
          </cell>
          <cell r="D218" t="str">
            <v>UN</v>
          </cell>
          <cell r="E218" t="str">
            <v>CR</v>
          </cell>
          <cell r="F218"/>
          <cell r="G218">
            <v>1154.5899999999999</v>
          </cell>
          <cell r="H218"/>
          <cell r="I218"/>
          <cell r="J218">
            <v>1612.33</v>
          </cell>
          <cell r="K218"/>
          <cell r="L218">
            <v>1632.83</v>
          </cell>
          <cell r="M218">
            <v>1603.31</v>
          </cell>
          <cell r="N218"/>
          <cell r="O218">
            <v>1762.63</v>
          </cell>
          <cell r="P218">
            <v>1605.5</v>
          </cell>
          <cell r="Q218">
            <v>1748.29</v>
          </cell>
          <cell r="R218"/>
          <cell r="S218">
            <v>1568.06</v>
          </cell>
          <cell r="T218"/>
          <cell r="U218">
            <v>1284.4000000000001</v>
          </cell>
        </row>
        <row r="219">
          <cell r="B219">
            <v>41637</v>
          </cell>
          <cell r="C219" t="str">
            <v>ANEL DE CONCRETO ARMADO, COM FUROS/DRENO PARA SUMIDOURO, D = 0,80 M, H = 0,50 M</v>
          </cell>
          <cell r="D219" t="str">
            <v>UN</v>
          </cell>
          <cell r="E219" t="str">
            <v>CR</v>
          </cell>
          <cell r="F219"/>
          <cell r="G219">
            <v>107.93</v>
          </cell>
          <cell r="H219"/>
          <cell r="I219"/>
          <cell r="J219">
            <v>150.72</v>
          </cell>
          <cell r="K219"/>
          <cell r="L219">
            <v>152.63</v>
          </cell>
          <cell r="M219">
            <v>149.87</v>
          </cell>
          <cell r="N219"/>
          <cell r="O219">
            <v>164.77</v>
          </cell>
          <cell r="P219">
            <v>150.08000000000001</v>
          </cell>
          <cell r="Q219">
            <v>163.43</v>
          </cell>
          <cell r="R219"/>
          <cell r="S219">
            <v>146.58000000000001</v>
          </cell>
          <cell r="T219"/>
          <cell r="U219">
            <v>120.06</v>
          </cell>
        </row>
        <row r="220">
          <cell r="B220">
            <v>41638</v>
          </cell>
          <cell r="C220" t="str">
            <v>ANEL DE CONCRETO ARMADO, COM FUROS/DRENO PARA SUMIDOURO, D = 1,00 M, H = 0,50M</v>
          </cell>
          <cell r="D220" t="str">
            <v>UN</v>
          </cell>
          <cell r="E220" t="str">
            <v>CR</v>
          </cell>
          <cell r="F220"/>
          <cell r="G220">
            <v>140.59</v>
          </cell>
          <cell r="H220"/>
          <cell r="I220"/>
          <cell r="J220">
            <v>196.33</v>
          </cell>
          <cell r="K220"/>
          <cell r="L220">
            <v>198.83</v>
          </cell>
          <cell r="M220">
            <v>195.23</v>
          </cell>
          <cell r="N220"/>
          <cell r="O220">
            <v>214.63</v>
          </cell>
          <cell r="P220">
            <v>195.5</v>
          </cell>
          <cell r="Q220">
            <v>212.89</v>
          </cell>
          <cell r="R220"/>
          <cell r="S220">
            <v>190.94</v>
          </cell>
          <cell r="T220"/>
          <cell r="U220">
            <v>156.4</v>
          </cell>
        </row>
        <row r="221">
          <cell r="B221">
            <v>41639</v>
          </cell>
          <cell r="C221" t="str">
            <v>ANEL DE CONCRETO ARMADO, COM FUROS/DRENO PARA SUMIDOURO, D = 1,50 M, H = 0,50 M</v>
          </cell>
          <cell r="D221" t="str">
            <v>UN</v>
          </cell>
          <cell r="E221" t="str">
            <v>CR</v>
          </cell>
          <cell r="F221"/>
          <cell r="G221">
            <v>340.13</v>
          </cell>
          <cell r="H221"/>
          <cell r="I221"/>
          <cell r="J221">
            <v>474.97</v>
          </cell>
          <cell r="K221"/>
          <cell r="L221">
            <v>481.01</v>
          </cell>
          <cell r="M221">
            <v>472.31</v>
          </cell>
          <cell r="N221"/>
          <cell r="O221">
            <v>519.25</v>
          </cell>
          <cell r="P221">
            <v>472.96</v>
          </cell>
          <cell r="Q221">
            <v>515.02</v>
          </cell>
          <cell r="R221"/>
          <cell r="S221">
            <v>461.93</v>
          </cell>
          <cell r="T221"/>
          <cell r="U221">
            <v>378.36</v>
          </cell>
        </row>
        <row r="222">
          <cell r="B222">
            <v>11789</v>
          </cell>
          <cell r="C222" t="str">
            <v>ANEL DE DISTRIBUICAO EM ACO GALVANIZADO PARA FIO FE-160</v>
          </cell>
          <cell r="D222" t="str">
            <v>UN</v>
          </cell>
          <cell r="E222" t="str">
            <v>CR</v>
          </cell>
          <cell r="F222">
            <v>0.85</v>
          </cell>
          <cell r="G222">
            <v>1.61</v>
          </cell>
          <cell r="H222">
            <v>1.04</v>
          </cell>
          <cell r="I222"/>
          <cell r="J222">
            <v>1.72</v>
          </cell>
          <cell r="K222"/>
          <cell r="L222">
            <v>1.77</v>
          </cell>
          <cell r="M222">
            <v>1.25</v>
          </cell>
          <cell r="N222">
            <v>1.4</v>
          </cell>
          <cell r="O222">
            <v>1.53</v>
          </cell>
          <cell r="P222"/>
          <cell r="Q222">
            <v>1.72</v>
          </cell>
          <cell r="R222">
            <v>1.47</v>
          </cell>
          <cell r="S222">
            <v>1.52</v>
          </cell>
          <cell r="T222">
            <v>1.18</v>
          </cell>
          <cell r="U222"/>
        </row>
        <row r="223">
          <cell r="B223">
            <v>20975</v>
          </cell>
          <cell r="C223" t="str">
            <v>ANEL DE EXPANSAO EM COBRE, ENGATE RAPIDO 1 1/2", PARA EMPATACAO MANGUEIRA DE COMBATE A INCENDIO PREDIAL</v>
          </cell>
          <cell r="D223" t="str">
            <v>UN</v>
          </cell>
          <cell r="E223" t="str">
            <v>CR</v>
          </cell>
          <cell r="F223">
            <v>11.33</v>
          </cell>
          <cell r="G223">
            <v>19.23</v>
          </cell>
          <cell r="H223">
            <v>15.18</v>
          </cell>
          <cell r="I223"/>
          <cell r="J223">
            <v>19.239999999999998</v>
          </cell>
          <cell r="K223">
            <v>14.01</v>
          </cell>
          <cell r="L223">
            <v>13.05</v>
          </cell>
          <cell r="M223">
            <v>13.05</v>
          </cell>
          <cell r="N223"/>
          <cell r="O223">
            <v>19.649999999999999</v>
          </cell>
          <cell r="P223">
            <v>10.65</v>
          </cell>
          <cell r="Q223">
            <v>12.71</v>
          </cell>
          <cell r="R223">
            <v>10.99</v>
          </cell>
          <cell r="S223">
            <v>10.99</v>
          </cell>
          <cell r="T223">
            <v>13.74</v>
          </cell>
          <cell r="U223">
            <v>15.8</v>
          </cell>
        </row>
        <row r="224">
          <cell r="B224">
            <v>20976</v>
          </cell>
          <cell r="C224" t="str">
            <v>ANEL DE EXPANSAO EM COBRE, ENGATE RAPIDO 2 1/2", PARA EMPATACAO MANGUEIRA DE COMBATE A INCENDIO PREDIAL</v>
          </cell>
          <cell r="D224" t="str">
            <v>UN</v>
          </cell>
          <cell r="E224" t="str">
            <v>CR</v>
          </cell>
          <cell r="F224">
            <v>17.12</v>
          </cell>
          <cell r="G224">
            <v>29.06</v>
          </cell>
          <cell r="H224">
            <v>22.94</v>
          </cell>
          <cell r="I224"/>
          <cell r="J224">
            <v>29.06</v>
          </cell>
          <cell r="K224">
            <v>21.17</v>
          </cell>
          <cell r="L224">
            <v>19.72</v>
          </cell>
          <cell r="M224">
            <v>19.72</v>
          </cell>
          <cell r="N224"/>
          <cell r="O224">
            <v>29.68</v>
          </cell>
          <cell r="P224">
            <v>16.09</v>
          </cell>
          <cell r="Q224">
            <v>19.2</v>
          </cell>
          <cell r="R224">
            <v>16.600000000000001</v>
          </cell>
          <cell r="S224">
            <v>16.600000000000001</v>
          </cell>
          <cell r="T224">
            <v>20.76</v>
          </cell>
          <cell r="U224">
            <v>23.87</v>
          </cell>
        </row>
        <row r="225">
          <cell r="B225">
            <v>6138</v>
          </cell>
          <cell r="C225" t="str">
            <v>ANEL DE VEDACAO, PVC FLEXIVEL, 100 MM, PARA SAIDA DE BACIA / VASO SANITARIO</v>
          </cell>
          <cell r="D225" t="str">
            <v>UN</v>
          </cell>
          <cell r="E225" t="str">
            <v>CR</v>
          </cell>
          <cell r="F225">
            <v>12.3</v>
          </cell>
          <cell r="G225">
            <v>9.68</v>
          </cell>
          <cell r="H225">
            <v>11.35</v>
          </cell>
          <cell r="I225">
            <v>12.86</v>
          </cell>
          <cell r="J225">
            <v>9.31</v>
          </cell>
          <cell r="K225">
            <v>14.24</v>
          </cell>
          <cell r="L225">
            <v>15.42</v>
          </cell>
          <cell r="M225">
            <v>11.96</v>
          </cell>
          <cell r="N225">
            <v>12.26</v>
          </cell>
          <cell r="O225">
            <v>12.04</v>
          </cell>
          <cell r="P225">
            <v>11.06</v>
          </cell>
          <cell r="Q225">
            <v>11.29</v>
          </cell>
          <cell r="R225">
            <v>12.86</v>
          </cell>
          <cell r="S225">
            <v>13.08</v>
          </cell>
          <cell r="T225">
            <v>9.25</v>
          </cell>
          <cell r="U225">
            <v>9.7100000000000009</v>
          </cell>
        </row>
        <row r="226">
          <cell r="B226">
            <v>40340</v>
          </cell>
          <cell r="C226" t="str">
            <v>ANEL DE VEDACAO/JUNTA ELASTICA, H = *16* MM, PARA TUBO DE CONCRETO, DN 300 MM</v>
          </cell>
          <cell r="D226" t="str">
            <v>UN</v>
          </cell>
          <cell r="E226" t="str">
            <v>CR</v>
          </cell>
          <cell r="F226">
            <v>33.03</v>
          </cell>
          <cell r="G226">
            <v>27.58</v>
          </cell>
          <cell r="H226">
            <v>29.42</v>
          </cell>
          <cell r="I226">
            <v>26.78</v>
          </cell>
          <cell r="J226">
            <v>23.17</v>
          </cell>
          <cell r="K226">
            <v>30.09</v>
          </cell>
          <cell r="L226">
            <v>20.52</v>
          </cell>
          <cell r="M226">
            <v>22.8</v>
          </cell>
          <cell r="N226">
            <v>26.85</v>
          </cell>
          <cell r="O226">
            <v>28.69</v>
          </cell>
          <cell r="P226">
            <v>22.07</v>
          </cell>
          <cell r="Q226">
            <v>22.07</v>
          </cell>
          <cell r="R226">
            <v>22.07</v>
          </cell>
          <cell r="S226">
            <v>33.1</v>
          </cell>
          <cell r="T226">
            <v>25.75</v>
          </cell>
          <cell r="U226">
            <v>29.42</v>
          </cell>
        </row>
        <row r="227">
          <cell r="B227">
            <v>40341</v>
          </cell>
          <cell r="C227" t="str">
            <v>ANEL DE VEDACAO/JUNTA ELASTICA, H = *16* MM, PARA TUBO DE CONCRETO, DN 400 MM</v>
          </cell>
          <cell r="D227" t="str">
            <v>UN</v>
          </cell>
          <cell r="E227" t="str">
            <v>CR</v>
          </cell>
          <cell r="F227">
            <v>39.42</v>
          </cell>
          <cell r="G227">
            <v>32.92</v>
          </cell>
          <cell r="H227">
            <v>35.119999999999997</v>
          </cell>
          <cell r="I227">
            <v>31.95</v>
          </cell>
          <cell r="J227">
            <v>27.65</v>
          </cell>
          <cell r="K227">
            <v>35.909999999999997</v>
          </cell>
          <cell r="L227">
            <v>24.49</v>
          </cell>
          <cell r="M227">
            <v>27.21</v>
          </cell>
          <cell r="N227">
            <v>32.04</v>
          </cell>
          <cell r="O227">
            <v>34.24</v>
          </cell>
          <cell r="P227">
            <v>26.34</v>
          </cell>
          <cell r="Q227">
            <v>26.34</v>
          </cell>
          <cell r="R227">
            <v>26.34</v>
          </cell>
          <cell r="S227">
            <v>39.51</v>
          </cell>
          <cell r="T227">
            <v>30.73</v>
          </cell>
          <cell r="U227">
            <v>35.119999999999997</v>
          </cell>
        </row>
        <row r="228">
          <cell r="B228">
            <v>40342</v>
          </cell>
          <cell r="C228" t="str">
            <v>ANEL DE VEDACAO/JUNTA ELASTICA, H = *16* MM, PARA TUBO DE CONCRETO, DN 500 MM</v>
          </cell>
          <cell r="D228" t="str">
            <v>UN</v>
          </cell>
          <cell r="E228" t="str">
            <v>CR</v>
          </cell>
          <cell r="F228">
            <v>47.01</v>
          </cell>
          <cell r="G228">
            <v>39.26</v>
          </cell>
          <cell r="H228">
            <v>41.88</v>
          </cell>
          <cell r="I228">
            <v>38.11</v>
          </cell>
          <cell r="J228">
            <v>32.979999999999997</v>
          </cell>
          <cell r="K228">
            <v>42.82</v>
          </cell>
          <cell r="L228">
            <v>29.21</v>
          </cell>
          <cell r="M228">
            <v>32.46</v>
          </cell>
          <cell r="N228">
            <v>38.22</v>
          </cell>
          <cell r="O228">
            <v>40.83</v>
          </cell>
          <cell r="P228">
            <v>31.41</v>
          </cell>
          <cell r="Q228">
            <v>31.41</v>
          </cell>
          <cell r="R228">
            <v>31.41</v>
          </cell>
          <cell r="S228">
            <v>47.12</v>
          </cell>
          <cell r="T228">
            <v>36.65</v>
          </cell>
          <cell r="U228">
            <v>41.88</v>
          </cell>
        </row>
        <row r="229">
          <cell r="B229">
            <v>40343</v>
          </cell>
          <cell r="C229" t="str">
            <v>ANEL DE VEDACAO/JUNTA ELASTICA, H = *16* MM, PARA TUBO DE CONCRETO, DN 600 MM</v>
          </cell>
          <cell r="D229" t="str">
            <v>UN</v>
          </cell>
          <cell r="E229" t="str">
            <v>CR</v>
          </cell>
          <cell r="F229">
            <v>55.76</v>
          </cell>
          <cell r="G229">
            <v>46.57</v>
          </cell>
          <cell r="H229">
            <v>49.68</v>
          </cell>
          <cell r="I229">
            <v>45.2</v>
          </cell>
          <cell r="J229">
            <v>39.119999999999997</v>
          </cell>
          <cell r="K229">
            <v>50.79</v>
          </cell>
          <cell r="L229">
            <v>34.65</v>
          </cell>
          <cell r="M229">
            <v>38.5</v>
          </cell>
          <cell r="N229">
            <v>45.33</v>
          </cell>
          <cell r="O229">
            <v>48.43</v>
          </cell>
          <cell r="P229">
            <v>37.26</v>
          </cell>
          <cell r="Q229">
            <v>37.26</v>
          </cell>
          <cell r="R229">
            <v>37.26</v>
          </cell>
          <cell r="S229">
            <v>55.89</v>
          </cell>
          <cell r="T229">
            <v>43.47</v>
          </cell>
          <cell r="U229">
            <v>49.68</v>
          </cell>
        </row>
        <row r="230">
          <cell r="B230">
            <v>40344</v>
          </cell>
          <cell r="C230" t="str">
            <v>ANEL DE VEDACAO/JUNTA ELASTICA, H = *18* MM, PARA TUBO DE CONCRETO, DN 700 MM</v>
          </cell>
          <cell r="D230" t="str">
            <v>UN</v>
          </cell>
          <cell r="E230" t="str">
            <v>CR</v>
          </cell>
          <cell r="F230">
            <v>76.02</v>
          </cell>
          <cell r="G230">
            <v>63.49</v>
          </cell>
          <cell r="H230">
            <v>67.72</v>
          </cell>
          <cell r="I230">
            <v>61.63</v>
          </cell>
          <cell r="J230">
            <v>53.33</v>
          </cell>
          <cell r="K230">
            <v>69.239999999999995</v>
          </cell>
          <cell r="L230">
            <v>47.23</v>
          </cell>
          <cell r="M230">
            <v>52.48</v>
          </cell>
          <cell r="N230">
            <v>61.79</v>
          </cell>
          <cell r="O230">
            <v>66.03</v>
          </cell>
          <cell r="P230">
            <v>50.79</v>
          </cell>
          <cell r="Q230">
            <v>50.79</v>
          </cell>
          <cell r="R230">
            <v>50.79</v>
          </cell>
          <cell r="S230">
            <v>76.19</v>
          </cell>
          <cell r="T230">
            <v>59.26</v>
          </cell>
          <cell r="U230">
            <v>67.72</v>
          </cell>
        </row>
        <row r="231">
          <cell r="B231">
            <v>40345</v>
          </cell>
          <cell r="C231" t="str">
            <v>ANEL DE VEDACAO/JUNTA ELASTICA, H = *19* MM, PARA TUBO DE CONCRETO, DN 800 MM</v>
          </cell>
          <cell r="D231" t="str">
            <v>UN</v>
          </cell>
          <cell r="E231" t="str">
            <v>CR</v>
          </cell>
          <cell r="F231">
            <v>93.67</v>
          </cell>
          <cell r="G231">
            <v>78.23</v>
          </cell>
          <cell r="H231">
            <v>83.45</v>
          </cell>
          <cell r="I231">
            <v>75.94</v>
          </cell>
          <cell r="J231">
            <v>65.709999999999994</v>
          </cell>
          <cell r="K231">
            <v>85.32</v>
          </cell>
          <cell r="L231">
            <v>58.2</v>
          </cell>
          <cell r="M231">
            <v>64.67</v>
          </cell>
          <cell r="N231">
            <v>76.14</v>
          </cell>
          <cell r="O231">
            <v>81.36</v>
          </cell>
          <cell r="P231">
            <v>62.58</v>
          </cell>
          <cell r="Q231">
            <v>62.58</v>
          </cell>
          <cell r="R231">
            <v>62.58</v>
          </cell>
          <cell r="S231">
            <v>93.88</v>
          </cell>
          <cell r="T231">
            <v>73.010000000000005</v>
          </cell>
          <cell r="U231">
            <v>83.45</v>
          </cell>
        </row>
        <row r="232">
          <cell r="B232">
            <v>40346</v>
          </cell>
          <cell r="C232" t="str">
            <v>ANEL DE VEDACAO/JUNTA ELASTICA, H = *19* MM, PARA TUBO DE CONCRETO, DN 900 MM</v>
          </cell>
          <cell r="D232" t="str">
            <v>UN</v>
          </cell>
          <cell r="E232" t="str">
            <v>CR</v>
          </cell>
          <cell r="F232">
            <v>108.65</v>
          </cell>
          <cell r="G232">
            <v>90.75</v>
          </cell>
          <cell r="H232">
            <v>96.8</v>
          </cell>
          <cell r="I232">
            <v>88.08</v>
          </cell>
          <cell r="J232">
            <v>76.23</v>
          </cell>
          <cell r="K232">
            <v>98.97</v>
          </cell>
          <cell r="L232">
            <v>67.510000000000005</v>
          </cell>
          <cell r="M232">
            <v>75.02</v>
          </cell>
          <cell r="N232">
            <v>88.33</v>
          </cell>
          <cell r="O232">
            <v>94.38</v>
          </cell>
          <cell r="P232">
            <v>72.599999999999994</v>
          </cell>
          <cell r="Q232">
            <v>72.599999999999994</v>
          </cell>
          <cell r="R232">
            <v>72.599999999999994</v>
          </cell>
          <cell r="S232">
            <v>108.9</v>
          </cell>
          <cell r="T232">
            <v>84.7</v>
          </cell>
          <cell r="U232">
            <v>96.8</v>
          </cell>
        </row>
        <row r="233">
          <cell r="B233">
            <v>40347</v>
          </cell>
          <cell r="C233" t="str">
            <v>ANEL DE VEDACAO/JUNTA ELASTICA, H = *21* MM, PARA TUBO DE CONCRETO, DN 1000 MM</v>
          </cell>
          <cell r="D233" t="str">
            <v>UN</v>
          </cell>
          <cell r="E233" t="str">
            <v>CR</v>
          </cell>
          <cell r="F233">
            <v>136.52000000000001</v>
          </cell>
          <cell r="G233">
            <v>114.02</v>
          </cell>
          <cell r="H233">
            <v>121.62</v>
          </cell>
          <cell r="I233">
            <v>110.67</v>
          </cell>
          <cell r="J233">
            <v>95.77</v>
          </cell>
          <cell r="K233">
            <v>124.35</v>
          </cell>
          <cell r="L233">
            <v>84.83</v>
          </cell>
          <cell r="M233">
            <v>94.25</v>
          </cell>
          <cell r="N233">
            <v>110.98</v>
          </cell>
          <cell r="O233">
            <v>118.58</v>
          </cell>
          <cell r="P233">
            <v>91.21</v>
          </cell>
          <cell r="Q233">
            <v>91.21</v>
          </cell>
          <cell r="R233">
            <v>91.21</v>
          </cell>
          <cell r="S233">
            <v>136.82</v>
          </cell>
          <cell r="T233">
            <v>106.42</v>
          </cell>
          <cell r="U233">
            <v>121.62</v>
          </cell>
        </row>
        <row r="234">
          <cell r="B234">
            <v>43424</v>
          </cell>
          <cell r="C234" t="str">
            <v>ANEL EM CONCRETO ARMADO, LISO, PARA FOSSAS SEPTICAS E SUMIDOUROS, COM FUNDO, DIAMETRO INTERNO DE 1,20 M E ALTURA DE 0,50 M</v>
          </cell>
          <cell r="D234" t="str">
            <v>UN</v>
          </cell>
          <cell r="E234" t="str">
            <v>CR</v>
          </cell>
          <cell r="F234"/>
          <cell r="G234">
            <v>437.08</v>
          </cell>
          <cell r="H234"/>
          <cell r="I234"/>
          <cell r="J234">
            <v>610.36</v>
          </cell>
          <cell r="K234"/>
          <cell r="L234">
            <v>618.12</v>
          </cell>
          <cell r="M234">
            <v>606.95000000000005</v>
          </cell>
          <cell r="N234"/>
          <cell r="O234">
            <v>667.26</v>
          </cell>
          <cell r="P234">
            <v>607.78</v>
          </cell>
          <cell r="Q234">
            <v>661.83</v>
          </cell>
          <cell r="R234"/>
          <cell r="S234">
            <v>593.6</v>
          </cell>
          <cell r="T234"/>
          <cell r="U234">
            <v>486.22</v>
          </cell>
        </row>
        <row r="235">
          <cell r="B235">
            <v>43426</v>
          </cell>
          <cell r="C235" t="str">
            <v>ANEL EM CONCRETO ARMADO, LISO, PARA FOSSAS SEPTICAS E SUMIDOUROS, COM FUNDO, DIAMETRO INTERNO DE 3,00 M E ALTURA DE 0,50 M</v>
          </cell>
          <cell r="D235" t="str">
            <v>UN</v>
          </cell>
          <cell r="E235" t="str">
            <v>CR</v>
          </cell>
          <cell r="F235"/>
          <cell r="G235">
            <v>1507.5</v>
          </cell>
          <cell r="H235"/>
          <cell r="I235"/>
          <cell r="J235">
            <v>2105.15</v>
          </cell>
          <cell r="K235"/>
          <cell r="L235">
            <v>2131.92</v>
          </cell>
          <cell r="M235">
            <v>2093.38</v>
          </cell>
          <cell r="N235"/>
          <cell r="O235">
            <v>2301.4</v>
          </cell>
          <cell r="P235">
            <v>2096.23</v>
          </cell>
          <cell r="Q235">
            <v>2282.67</v>
          </cell>
          <cell r="R235"/>
          <cell r="S235">
            <v>2047.35</v>
          </cell>
          <cell r="T235"/>
          <cell r="U235">
            <v>1676.99</v>
          </cell>
        </row>
        <row r="236">
          <cell r="B236">
            <v>12565</v>
          </cell>
          <cell r="C236" t="str">
            <v>ANEL EM CONCRETO ARMADO, LISO, PARA FOSSAS SEPTICAS E SUMIDOUROS, SEM FUNDO, DIAMETRO INTERNO DE 2,00 M E ALTURA DE 0,50 M</v>
          </cell>
          <cell r="D236" t="str">
            <v>UN</v>
          </cell>
          <cell r="E236" t="str">
            <v>CR</v>
          </cell>
          <cell r="F236"/>
          <cell r="G236">
            <v>528.66</v>
          </cell>
          <cell r="H236"/>
          <cell r="I236"/>
          <cell r="J236">
            <v>738.25</v>
          </cell>
          <cell r="K236"/>
          <cell r="L236">
            <v>747.63</v>
          </cell>
          <cell r="M236">
            <v>734.12</v>
          </cell>
          <cell r="N236"/>
          <cell r="O236">
            <v>807.07</v>
          </cell>
          <cell r="P236">
            <v>735.12</v>
          </cell>
          <cell r="Q236">
            <v>800.5</v>
          </cell>
          <cell r="R236"/>
          <cell r="S236">
            <v>717.98</v>
          </cell>
          <cell r="T236"/>
          <cell r="U236">
            <v>588.1</v>
          </cell>
        </row>
        <row r="237">
          <cell r="B237">
            <v>12567</v>
          </cell>
          <cell r="C237" t="str">
            <v>ANEL EM CONCRETO ARMADO, LISO, PARA FOSSAS SEPTICAS E SUMIDOUROS, SEM FUNDO, DIAMETRO INTERNO DE 2,50 M E ALTURA DE 0,50 M</v>
          </cell>
          <cell r="D237" t="str">
            <v>UN</v>
          </cell>
          <cell r="E237" t="str">
            <v>CR</v>
          </cell>
          <cell r="F237"/>
          <cell r="G237">
            <v>710.08</v>
          </cell>
          <cell r="H237"/>
          <cell r="I237"/>
          <cell r="J237">
            <v>991.59</v>
          </cell>
          <cell r="K237"/>
          <cell r="L237">
            <v>1004.2</v>
          </cell>
          <cell r="M237">
            <v>986.05</v>
          </cell>
          <cell r="N237"/>
          <cell r="O237">
            <v>1084.03</v>
          </cell>
          <cell r="P237">
            <v>987.39</v>
          </cell>
          <cell r="Q237">
            <v>1075.21</v>
          </cell>
          <cell r="R237"/>
          <cell r="S237">
            <v>964.36</v>
          </cell>
          <cell r="T237"/>
          <cell r="U237">
            <v>789.91</v>
          </cell>
        </row>
        <row r="238">
          <cell r="B238">
            <v>12568</v>
          </cell>
          <cell r="C238" t="str">
            <v>ANEL EM CONCRETO ARMADO, LISO, PARA FOSSAS SEPTICAS E SUMIDOUROS, SEM FUNDO, DIAMETRO INTERNO DE 3,00 M E ALTURA DE 0,50 M</v>
          </cell>
          <cell r="D238" t="str">
            <v>UN</v>
          </cell>
          <cell r="E238" t="str">
            <v>CR</v>
          </cell>
          <cell r="F238"/>
          <cell r="G238">
            <v>994.11</v>
          </cell>
          <cell r="H238"/>
          <cell r="I238"/>
          <cell r="J238">
            <v>1388.23</v>
          </cell>
          <cell r="K238"/>
          <cell r="L238">
            <v>1405.88</v>
          </cell>
          <cell r="M238">
            <v>1380.47</v>
          </cell>
          <cell r="N238"/>
          <cell r="O238">
            <v>1517.64</v>
          </cell>
          <cell r="P238">
            <v>1382.35</v>
          </cell>
          <cell r="Q238">
            <v>1505.29</v>
          </cell>
          <cell r="R238"/>
          <cell r="S238">
            <v>1350.11</v>
          </cell>
          <cell r="T238"/>
          <cell r="U238">
            <v>1105.8800000000001</v>
          </cell>
        </row>
        <row r="239">
          <cell r="B239">
            <v>43441</v>
          </cell>
          <cell r="C239" t="str">
            <v>ANEL EM CONCRETO ARMADO, LISO, PARA POCOS DE INSPECAO, COM FUNDO, DIAMETRO INTERNO DE 0,60 M E ALTURA DE 0,50 M</v>
          </cell>
          <cell r="D239" t="str">
            <v>UN</v>
          </cell>
          <cell r="E239" t="str">
            <v>CR</v>
          </cell>
          <cell r="F239"/>
          <cell r="G239">
            <v>127.81</v>
          </cell>
          <cell r="H239"/>
          <cell r="I239"/>
          <cell r="J239">
            <v>178.48</v>
          </cell>
          <cell r="K239"/>
          <cell r="L239">
            <v>180.75</v>
          </cell>
          <cell r="M239">
            <v>177.48</v>
          </cell>
          <cell r="N239"/>
          <cell r="O239">
            <v>195.12</v>
          </cell>
          <cell r="P239">
            <v>177.73</v>
          </cell>
          <cell r="Q239">
            <v>193.53</v>
          </cell>
          <cell r="R239"/>
          <cell r="S239">
            <v>173.58</v>
          </cell>
          <cell r="T239"/>
          <cell r="U239">
            <v>142.18</v>
          </cell>
        </row>
        <row r="240">
          <cell r="B240">
            <v>43423</v>
          </cell>
          <cell r="C240" t="str">
            <v>ANEL EM CONCRETO ARMADO, LISO, PARA POCOS DE INSPECAO, SEM FUNDO, DIAMETRO INTERNO DE 0,60 M E ALTURA DE 0,20 M</v>
          </cell>
          <cell r="D240" t="str">
            <v>UN</v>
          </cell>
          <cell r="E240" t="str">
            <v>CR</v>
          </cell>
          <cell r="F240"/>
          <cell r="G240">
            <v>59.64</v>
          </cell>
          <cell r="H240"/>
          <cell r="I240"/>
          <cell r="J240">
            <v>83.29</v>
          </cell>
          <cell r="K240"/>
          <cell r="L240">
            <v>84.35</v>
          </cell>
          <cell r="M240">
            <v>82.82</v>
          </cell>
          <cell r="N240"/>
          <cell r="O240">
            <v>91.05</v>
          </cell>
          <cell r="P240">
            <v>82.94</v>
          </cell>
          <cell r="Q240">
            <v>90.31</v>
          </cell>
          <cell r="R240"/>
          <cell r="S240">
            <v>81</v>
          </cell>
          <cell r="T240"/>
          <cell r="U240">
            <v>66.349999999999994</v>
          </cell>
        </row>
        <row r="241">
          <cell r="B241">
            <v>12532</v>
          </cell>
          <cell r="C241" t="str">
            <v>ANEL EM CONCRETO ARMADO, LISO, PARA POCOS DE INSPECAO, SEM FUNDO, DIAMETRO INTERNO DE 0,60 M E ALTURA DE 0,50 M</v>
          </cell>
          <cell r="D241" t="str">
            <v>UN</v>
          </cell>
          <cell r="E241" t="str">
            <v>CR</v>
          </cell>
          <cell r="F241"/>
          <cell r="G241">
            <v>91.99</v>
          </cell>
          <cell r="H241"/>
          <cell r="I241"/>
          <cell r="J241">
            <v>128.46</v>
          </cell>
          <cell r="K241"/>
          <cell r="L241">
            <v>130.09</v>
          </cell>
          <cell r="M241">
            <v>127.74</v>
          </cell>
          <cell r="N241"/>
          <cell r="O241">
            <v>140.43</v>
          </cell>
          <cell r="P241">
            <v>127.91</v>
          </cell>
          <cell r="Q241">
            <v>139.29</v>
          </cell>
          <cell r="R241"/>
          <cell r="S241">
            <v>124.93</v>
          </cell>
          <cell r="T241"/>
          <cell r="U241">
            <v>102.33</v>
          </cell>
        </row>
        <row r="242">
          <cell r="B242">
            <v>43444</v>
          </cell>
          <cell r="C242" t="str">
            <v>ANEL EM CONCRETO ARMADO, LISO, PARA POCOS DE VISITA, POCOS DE INSPECAO, FOSSAS SEPTICAS E SUMIDOUROS, COM FUNDO, DIAMETRO INTERNO DE 1,20 M E ALTURA DE 0,75 M</v>
          </cell>
          <cell r="D242" t="str">
            <v>UN</v>
          </cell>
          <cell r="E242" t="str">
            <v>CR</v>
          </cell>
          <cell r="F242"/>
          <cell r="G242">
            <v>308.88</v>
          </cell>
          <cell r="H242"/>
          <cell r="I242"/>
          <cell r="J242">
            <v>431.34</v>
          </cell>
          <cell r="K242"/>
          <cell r="L242">
            <v>436.82</v>
          </cell>
          <cell r="M242">
            <v>428.93</v>
          </cell>
          <cell r="N242"/>
          <cell r="O242">
            <v>471.55</v>
          </cell>
          <cell r="P242">
            <v>429.51</v>
          </cell>
          <cell r="Q242">
            <v>467.71</v>
          </cell>
          <cell r="R242"/>
          <cell r="S242">
            <v>419.5</v>
          </cell>
          <cell r="T242"/>
          <cell r="U242">
            <v>343.61</v>
          </cell>
        </row>
        <row r="243">
          <cell r="B243">
            <v>12551</v>
          </cell>
          <cell r="C243" t="str">
            <v>ANEL EM CONCRETO ARMADO, LISO, PARA POCOS DE VISITA, POCOS DE INSPECAO, FOSSAS SEPTICAS E SUMIDOUROS, SEM FUNDO, DIAMETRO INTERNO DE 1,20 M E ALTURA DE 0,50 M</v>
          </cell>
          <cell r="D243" t="str">
            <v>UN</v>
          </cell>
          <cell r="E243" t="str">
            <v>CR</v>
          </cell>
          <cell r="F243"/>
          <cell r="G243">
            <v>220.38</v>
          </cell>
          <cell r="H243"/>
          <cell r="I243"/>
          <cell r="J243">
            <v>307.75</v>
          </cell>
          <cell r="K243"/>
          <cell r="L243">
            <v>311.66000000000003</v>
          </cell>
          <cell r="M243">
            <v>306.02999999999997</v>
          </cell>
          <cell r="N243"/>
          <cell r="O243">
            <v>336.44</v>
          </cell>
          <cell r="P243">
            <v>306.44</v>
          </cell>
          <cell r="Q243">
            <v>333.7</v>
          </cell>
          <cell r="R243"/>
          <cell r="S243">
            <v>299.3</v>
          </cell>
          <cell r="T243"/>
          <cell r="U243">
            <v>245.15</v>
          </cell>
        </row>
        <row r="244">
          <cell r="B244">
            <v>43442</v>
          </cell>
          <cell r="C244" t="str">
            <v>ANEL EM CONCRETO ARMADO, LISO, PARA POCOS DE VISITAS, POCOS DE INSPECAO, FOSSAS SEPTICAS E SUMIDOUROS, COM FUNDO, DIAMETRO INTERNO DE 0,80 M E ALTURA DE 0,50 M</v>
          </cell>
          <cell r="D244" t="str">
            <v>UN</v>
          </cell>
          <cell r="E244" t="str">
            <v>CR</v>
          </cell>
          <cell r="F244"/>
          <cell r="G244">
            <v>170.42</v>
          </cell>
          <cell r="H244"/>
          <cell r="I244"/>
          <cell r="J244">
            <v>237.98</v>
          </cell>
          <cell r="K244"/>
          <cell r="L244">
            <v>241</v>
          </cell>
          <cell r="M244">
            <v>236.65</v>
          </cell>
          <cell r="N244"/>
          <cell r="O244">
            <v>260.16000000000003</v>
          </cell>
          <cell r="P244">
            <v>236.97</v>
          </cell>
          <cell r="Q244">
            <v>258.05</v>
          </cell>
          <cell r="R244"/>
          <cell r="S244">
            <v>231.44</v>
          </cell>
          <cell r="T244"/>
          <cell r="U244">
            <v>189.57</v>
          </cell>
        </row>
        <row r="245">
          <cell r="B245">
            <v>43443</v>
          </cell>
          <cell r="C245" t="str">
            <v>ANEL EM CONCRETO ARMADO, LISO, PARA POCOS DE VISITAS, POCOS DE INSPECAO, FOSSAS SEPTICAS E SUMIDOUROS, COM FUNDO, DIAMETRO INTERNO DE 1,00 M E ALTURA DE 0,50 M</v>
          </cell>
          <cell r="D245" t="str">
            <v>UN</v>
          </cell>
          <cell r="E245" t="str">
            <v>CR</v>
          </cell>
          <cell r="F245"/>
          <cell r="G245">
            <v>223.67</v>
          </cell>
          <cell r="H245"/>
          <cell r="I245"/>
          <cell r="J245">
            <v>312.35000000000002</v>
          </cell>
          <cell r="K245"/>
          <cell r="L245">
            <v>316.32</v>
          </cell>
          <cell r="M245">
            <v>310.60000000000002</v>
          </cell>
          <cell r="N245"/>
          <cell r="O245">
            <v>341.47</v>
          </cell>
          <cell r="P245">
            <v>311.02</v>
          </cell>
          <cell r="Q245">
            <v>338.69</v>
          </cell>
          <cell r="R245"/>
          <cell r="S245">
            <v>303.77</v>
          </cell>
          <cell r="T245"/>
          <cell r="U245">
            <v>248.82</v>
          </cell>
        </row>
        <row r="246">
          <cell r="B246">
            <v>12544</v>
          </cell>
          <cell r="C246" t="str">
            <v>ANEL EM CONCRETO ARMADO, LISO, PARA POCOS DE VISITAS, POCOS DE INSPECAO, FOSSAS SEPTICAS E SUMIDOUROS, SEM FUNDO, DIAMETRO INTERNO DE 0,80 M E ALTURA DE 0,50 M</v>
          </cell>
          <cell r="D246" t="str">
            <v>UN</v>
          </cell>
          <cell r="E246" t="str">
            <v>CR</v>
          </cell>
          <cell r="F246"/>
          <cell r="G246">
            <v>120.71</v>
          </cell>
          <cell r="H246"/>
          <cell r="I246"/>
          <cell r="J246">
            <v>168.57</v>
          </cell>
          <cell r="K246"/>
          <cell r="L246">
            <v>170.71</v>
          </cell>
          <cell r="M246">
            <v>167.62</v>
          </cell>
          <cell r="N246"/>
          <cell r="O246">
            <v>184.28</v>
          </cell>
          <cell r="P246">
            <v>167.85</v>
          </cell>
          <cell r="Q246">
            <v>182.78</v>
          </cell>
          <cell r="R246"/>
          <cell r="S246">
            <v>163.94</v>
          </cell>
          <cell r="T246"/>
          <cell r="U246">
            <v>134.28</v>
          </cell>
        </row>
        <row r="247">
          <cell r="B247">
            <v>12547</v>
          </cell>
          <cell r="C247" t="str">
            <v>ANEL EM CONCRETO ARMADO, LISO, PARA POCOS DE VISITAS, POCOS DE INSPECAO, FOSSAS SEPTICAS E SUMIDOUROS, SEM FUNDO, DIAMETRO INTERNO DE 1,00 M E ALTURA DE 0,50 M</v>
          </cell>
          <cell r="D247" t="str">
            <v>UN</v>
          </cell>
          <cell r="E247" t="str">
            <v>CR</v>
          </cell>
          <cell r="F247"/>
          <cell r="G247">
            <v>162.35</v>
          </cell>
          <cell r="H247"/>
          <cell r="I247"/>
          <cell r="J247">
            <v>226.71</v>
          </cell>
          <cell r="K247"/>
          <cell r="L247">
            <v>229.6</v>
          </cell>
          <cell r="M247">
            <v>225.45</v>
          </cell>
          <cell r="N247"/>
          <cell r="O247">
            <v>247.85</v>
          </cell>
          <cell r="P247">
            <v>225.75</v>
          </cell>
          <cell r="Q247">
            <v>245.83</v>
          </cell>
          <cell r="R247"/>
          <cell r="S247">
            <v>220.49</v>
          </cell>
          <cell r="T247"/>
          <cell r="U247">
            <v>180.6</v>
          </cell>
        </row>
        <row r="248">
          <cell r="B248">
            <v>43445</v>
          </cell>
          <cell r="C248" t="str">
            <v>ANEL EM CONCRETO ARMADO, LISO, PARA, POCOS DE VISITA, POCOS DE INSPECAO, FOSSAS SEPTICAS E SUMIDOUROS, COM FUNDO, DIAMETRO INTERNO DE 1,50 M E ALTURA DE 1,00 M</v>
          </cell>
          <cell r="D248" t="str">
            <v>UN</v>
          </cell>
          <cell r="E248" t="str">
            <v>CR</v>
          </cell>
          <cell r="F248"/>
          <cell r="G248">
            <v>426.05</v>
          </cell>
          <cell r="H248"/>
          <cell r="I248"/>
          <cell r="J248">
            <v>594.95000000000005</v>
          </cell>
          <cell r="K248"/>
          <cell r="L248">
            <v>602.52</v>
          </cell>
          <cell r="M248">
            <v>591.63</v>
          </cell>
          <cell r="N248"/>
          <cell r="O248">
            <v>650.41999999999996</v>
          </cell>
          <cell r="P248">
            <v>592.42999999999995</v>
          </cell>
          <cell r="Q248">
            <v>645.12</v>
          </cell>
          <cell r="R248"/>
          <cell r="S248">
            <v>578.62</v>
          </cell>
          <cell r="T248"/>
          <cell r="U248">
            <v>473.94</v>
          </cell>
        </row>
        <row r="249">
          <cell r="B249">
            <v>12563</v>
          </cell>
          <cell r="C249" t="str">
            <v>ANEL EM CONCRETO ARMADO, LISO, PARA, POCOS DE VISITA, POCOS DE INSPECAO, FOSSAS SEPTICAS E SUMIDOUROS, SEM FUNDO, DIAMETRO INTERNO DE 1,50 M E ALTURA DE 0,50 M</v>
          </cell>
          <cell r="D249" t="str">
            <v>UN</v>
          </cell>
          <cell r="E249" t="str">
            <v>CR</v>
          </cell>
          <cell r="F249"/>
          <cell r="G249">
            <v>304.82</v>
          </cell>
          <cell r="H249"/>
          <cell r="I249"/>
          <cell r="J249">
            <v>425.67</v>
          </cell>
          <cell r="K249"/>
          <cell r="L249">
            <v>431.08</v>
          </cell>
          <cell r="M249">
            <v>423.29</v>
          </cell>
          <cell r="N249"/>
          <cell r="O249">
            <v>465.35</v>
          </cell>
          <cell r="P249">
            <v>423.86</v>
          </cell>
          <cell r="Q249">
            <v>461.56</v>
          </cell>
          <cell r="R249"/>
          <cell r="S249">
            <v>413.98</v>
          </cell>
          <cell r="T249"/>
          <cell r="U249">
            <v>339.09</v>
          </cell>
        </row>
        <row r="250">
          <cell r="B250">
            <v>43425</v>
          </cell>
          <cell r="C250" t="str">
            <v>ANEL EM CONCRETO ARMADO, PERFURADO, PARA FOSSAS SEPTICAS E SUMIDOUROS, SEM FUNDO, DIAMETRO INTERNO DE 1,20 M E ALTURA DE 0,50 M</v>
          </cell>
          <cell r="D250" t="str">
            <v>UN</v>
          </cell>
          <cell r="E250" t="str">
            <v>CR</v>
          </cell>
          <cell r="F250"/>
          <cell r="G250">
            <v>191.72</v>
          </cell>
          <cell r="H250"/>
          <cell r="I250"/>
          <cell r="J250">
            <v>267.73</v>
          </cell>
          <cell r="K250"/>
          <cell r="L250">
            <v>271.13</v>
          </cell>
          <cell r="M250">
            <v>266.23</v>
          </cell>
          <cell r="N250"/>
          <cell r="O250">
            <v>292.68</v>
          </cell>
          <cell r="P250">
            <v>266.58999999999997</v>
          </cell>
          <cell r="Q250">
            <v>290.3</v>
          </cell>
          <cell r="R250"/>
          <cell r="S250">
            <v>260.37</v>
          </cell>
          <cell r="T250"/>
          <cell r="U250">
            <v>213.27</v>
          </cell>
        </row>
        <row r="251">
          <cell r="B251">
            <v>43446</v>
          </cell>
          <cell r="C251" t="str">
            <v>ANEL EM CONCRETO ARMADO, PERFURADO, PARA FOSSAS SEPTICAS E SUMIDOUROS, SEM FUNDO, DIAMETRO INTERNO DE 2,00 M E ALTURA DE 0,50 M</v>
          </cell>
          <cell r="D251" t="str">
            <v>UN</v>
          </cell>
          <cell r="E251" t="str">
            <v>CR</v>
          </cell>
          <cell r="F251"/>
          <cell r="G251">
            <v>404.74</v>
          </cell>
          <cell r="H251"/>
          <cell r="I251"/>
          <cell r="J251">
            <v>565.21</v>
          </cell>
          <cell r="K251"/>
          <cell r="L251">
            <v>572.39</v>
          </cell>
          <cell r="M251">
            <v>562.04</v>
          </cell>
          <cell r="N251"/>
          <cell r="O251">
            <v>617.89</v>
          </cell>
          <cell r="P251">
            <v>562.80999999999995</v>
          </cell>
          <cell r="Q251">
            <v>612.86</v>
          </cell>
          <cell r="R251"/>
          <cell r="S251">
            <v>549.69000000000005</v>
          </cell>
          <cell r="T251"/>
          <cell r="U251">
            <v>450.25</v>
          </cell>
        </row>
        <row r="252">
          <cell r="B252">
            <v>43447</v>
          </cell>
          <cell r="C252" t="str">
            <v>ANEL EM CONCRETO ARMADO, PERFURADO, PARA FOSSAS SEPTICAS E SUMIDOUROS, SEM FUNDO, DIAMETRO INTERNO DE 2,50 M E ALTURA DE 0,50 M</v>
          </cell>
          <cell r="D252" t="str">
            <v>UN</v>
          </cell>
          <cell r="E252" t="str">
            <v>CR</v>
          </cell>
          <cell r="F252"/>
          <cell r="G252">
            <v>497.05</v>
          </cell>
          <cell r="H252"/>
          <cell r="I252"/>
          <cell r="J252">
            <v>694.11</v>
          </cell>
          <cell r="K252"/>
          <cell r="L252">
            <v>702.94</v>
          </cell>
          <cell r="M252">
            <v>690.23</v>
          </cell>
          <cell r="N252"/>
          <cell r="O252">
            <v>758.82</v>
          </cell>
          <cell r="P252">
            <v>691.17</v>
          </cell>
          <cell r="Q252">
            <v>752.64</v>
          </cell>
          <cell r="R252"/>
          <cell r="S252">
            <v>675.05</v>
          </cell>
          <cell r="T252"/>
          <cell r="U252">
            <v>552.94000000000005</v>
          </cell>
        </row>
        <row r="253">
          <cell r="B253">
            <v>43448</v>
          </cell>
          <cell r="C253" t="str">
            <v>ANEL EM CONCRETO ARMADO, PERFURADO, PARA FOSSAS SEPTICAS E SUMIDOUROS, SEM FUNDO, DIAMETRO INTERNO DE 3,00 M E ALTURA DE 0,50 M</v>
          </cell>
          <cell r="D253" t="str">
            <v>UN</v>
          </cell>
          <cell r="E253" t="str">
            <v>CR</v>
          </cell>
          <cell r="F253"/>
          <cell r="G253">
            <v>695.88</v>
          </cell>
          <cell r="H253"/>
          <cell r="I253"/>
          <cell r="J253">
            <v>971.76</v>
          </cell>
          <cell r="K253"/>
          <cell r="L253">
            <v>984.11</v>
          </cell>
          <cell r="M253">
            <v>966.32</v>
          </cell>
          <cell r="N253"/>
          <cell r="O253">
            <v>1062.3499999999999</v>
          </cell>
          <cell r="P253">
            <v>967.64</v>
          </cell>
          <cell r="Q253">
            <v>1053.7</v>
          </cell>
          <cell r="R253"/>
          <cell r="S253">
            <v>945.08</v>
          </cell>
          <cell r="T253"/>
          <cell r="U253">
            <v>774.11</v>
          </cell>
        </row>
        <row r="254">
          <cell r="B254">
            <v>13761</v>
          </cell>
          <cell r="C254" t="str">
            <v>APARELHO CORTE OXI-ACETILENO PARA SOLDA E CORTE CONTENDO MACARICO SOLDA, BICO DE CORTE, CILINDROS, REGULADORES, MANGUEIRAS E CARRINHO</v>
          </cell>
          <cell r="D254" t="str">
            <v>UN</v>
          </cell>
          <cell r="E254" t="str">
            <v>CR</v>
          </cell>
          <cell r="F254"/>
          <cell r="G254">
            <v>3989.29</v>
          </cell>
          <cell r="H254">
            <v>3648.43</v>
          </cell>
          <cell r="I254">
            <v>4049.79</v>
          </cell>
          <cell r="J254">
            <v>5072.3900000000003</v>
          </cell>
          <cell r="K254">
            <v>3622.57</v>
          </cell>
          <cell r="L254">
            <v>3373.6</v>
          </cell>
          <cell r="M254">
            <v>3603.61</v>
          </cell>
          <cell r="N254">
            <v>4426.8100000000004</v>
          </cell>
          <cell r="O254">
            <v>7407.16</v>
          </cell>
          <cell r="P254">
            <v>4234.9799999999996</v>
          </cell>
          <cell r="Q254">
            <v>4972.2299999999996</v>
          </cell>
          <cell r="R254">
            <v>5260.89</v>
          </cell>
          <cell r="S254">
            <v>3621.13</v>
          </cell>
          <cell r="T254">
            <v>2353.4</v>
          </cell>
          <cell r="U254">
            <v>3319.74</v>
          </cell>
        </row>
        <row r="255">
          <cell r="B255">
            <v>4814</v>
          </cell>
          <cell r="C255" t="str">
            <v>APARELHO SINALIZADOR LUMINOSO COM LED, PARA SAIDA GARAGEM, COM 2 LENTES EM POLICARBONATO, BIVOLT (INCLUI SUPORTE DE FIXACAO)</v>
          </cell>
          <cell r="D255" t="str">
            <v>UN</v>
          </cell>
          <cell r="E255" t="str">
            <v>CR</v>
          </cell>
          <cell r="F255">
            <v>66.33</v>
          </cell>
          <cell r="G255">
            <v>66.22</v>
          </cell>
          <cell r="H255">
            <v>66.33</v>
          </cell>
          <cell r="I255">
            <v>60.8</v>
          </cell>
          <cell r="J255">
            <v>44.22</v>
          </cell>
          <cell r="K255">
            <v>49.74</v>
          </cell>
          <cell r="L255">
            <v>54.17</v>
          </cell>
          <cell r="M255">
            <v>56.93</v>
          </cell>
          <cell r="N255">
            <v>49.74</v>
          </cell>
          <cell r="O255">
            <v>51.95</v>
          </cell>
          <cell r="P255">
            <v>55.27</v>
          </cell>
          <cell r="Q255">
            <v>46.1</v>
          </cell>
          <cell r="R255">
            <v>44.11</v>
          </cell>
          <cell r="S255">
            <v>86.23</v>
          </cell>
          <cell r="T255">
            <v>54.83</v>
          </cell>
          <cell r="U255">
            <v>76.28</v>
          </cell>
        </row>
        <row r="256">
          <cell r="B256">
            <v>44473</v>
          </cell>
          <cell r="C256" t="str">
            <v>APOIO DO PORTA DENTE PARA FRESADORA DE ASFALTO</v>
          </cell>
          <cell r="D256" t="str">
            <v>UN</v>
          </cell>
          <cell r="E256" t="str">
            <v>CR</v>
          </cell>
          <cell r="F256"/>
          <cell r="G256"/>
          <cell r="H256"/>
          <cell r="I256"/>
          <cell r="J256"/>
          <cell r="K256"/>
          <cell r="L256"/>
          <cell r="M256"/>
          <cell r="N256"/>
          <cell r="O256"/>
          <cell r="P256"/>
          <cell r="Q256"/>
          <cell r="R256"/>
          <cell r="S256"/>
          <cell r="T256"/>
          <cell r="U256"/>
        </row>
        <row r="257">
          <cell r="B257">
            <v>6122</v>
          </cell>
          <cell r="C257" t="str">
            <v>APONTADOR OU APROPRIADOR DE MAO DE OBRA (HORISTA)</v>
          </cell>
          <cell r="D257" t="str">
            <v>H</v>
          </cell>
          <cell r="E257" t="str">
            <v>CR</v>
          </cell>
          <cell r="F257">
            <v>18.21</v>
          </cell>
          <cell r="G257">
            <v>32.33</v>
          </cell>
          <cell r="H257">
            <v>37.94</v>
          </cell>
          <cell r="I257">
            <v>17.93</v>
          </cell>
          <cell r="J257">
            <v>30.67</v>
          </cell>
          <cell r="K257">
            <v>25.12</v>
          </cell>
          <cell r="L257">
            <v>36.869999999999997</v>
          </cell>
          <cell r="M257">
            <v>23.51</v>
          </cell>
          <cell r="N257">
            <v>24.4</v>
          </cell>
          <cell r="O257">
            <v>33.479999999999997</v>
          </cell>
          <cell r="P257">
            <v>20.96</v>
          </cell>
          <cell r="Q257">
            <v>21.18</v>
          </cell>
          <cell r="R257">
            <v>20.41</v>
          </cell>
          <cell r="S257">
            <v>22.67</v>
          </cell>
          <cell r="T257">
            <v>20.09</v>
          </cell>
          <cell r="U257">
            <v>22.45</v>
          </cell>
        </row>
        <row r="258">
          <cell r="B258">
            <v>40810</v>
          </cell>
          <cell r="C258" t="str">
            <v>APONTADOR OU APROPRIADOR DE MAO DE OBRA (MENSALISTA)</v>
          </cell>
          <cell r="D258" t="str">
            <v>MES</v>
          </cell>
          <cell r="E258" t="str">
            <v>CR</v>
          </cell>
          <cell r="F258">
            <v>3181.05</v>
          </cell>
          <cell r="G258">
            <v>5644.36</v>
          </cell>
          <cell r="H258">
            <v>6658.68</v>
          </cell>
          <cell r="I258">
            <v>3119.09</v>
          </cell>
          <cell r="J258">
            <v>5365.11</v>
          </cell>
          <cell r="K258">
            <v>4416.68</v>
          </cell>
          <cell r="L258">
            <v>6572.92</v>
          </cell>
          <cell r="M258">
            <v>4127.97</v>
          </cell>
          <cell r="N258">
            <v>4303.7299999999996</v>
          </cell>
          <cell r="O258">
            <v>5893.33</v>
          </cell>
          <cell r="P258">
            <v>3702.18</v>
          </cell>
          <cell r="Q258">
            <v>3702.39</v>
          </cell>
          <cell r="R258">
            <v>3599.83</v>
          </cell>
          <cell r="S258">
            <v>3926.09</v>
          </cell>
          <cell r="T258">
            <v>3516.3</v>
          </cell>
          <cell r="U258">
            <v>3929.54</v>
          </cell>
        </row>
        <row r="259">
          <cell r="B259">
            <v>21100</v>
          </cell>
          <cell r="C259" t="str">
            <v>AQUECEDOR DE AGUA A GAS GLP/GN COM CAPACIDADE DE ARMAZENAMENTO DE 50 A 80 L</v>
          </cell>
          <cell r="D259" t="str">
            <v>UN</v>
          </cell>
          <cell r="E259" t="str">
            <v>CR</v>
          </cell>
          <cell r="F259"/>
          <cell r="G259"/>
          <cell r="H259"/>
          <cell r="I259"/>
          <cell r="J259">
            <v>3657.54</v>
          </cell>
          <cell r="K259"/>
          <cell r="L259"/>
          <cell r="M259"/>
          <cell r="N259"/>
          <cell r="O259"/>
          <cell r="P259">
            <v>1997.11</v>
          </cell>
          <cell r="Q259"/>
          <cell r="R259"/>
          <cell r="S259"/>
          <cell r="T259"/>
          <cell r="U259"/>
        </row>
        <row r="260">
          <cell r="B260">
            <v>11811</v>
          </cell>
          <cell r="C260" t="str">
            <v>AQUECEDOR DE AGUA ELETRICO HORIZONTAL, RESERVATORIO DE 200 L CILINDRICO EM COBRE, REFORCADO COM ACO CARBONO, MONOFASICO, TENSAO NOMINAL 220 V</v>
          </cell>
          <cell r="D260" t="str">
            <v>UN</v>
          </cell>
          <cell r="E260" t="str">
            <v>CR</v>
          </cell>
          <cell r="F260"/>
          <cell r="G260"/>
          <cell r="H260"/>
          <cell r="I260"/>
          <cell r="J260">
            <v>5279.73</v>
          </cell>
          <cell r="K260"/>
          <cell r="L260"/>
          <cell r="M260"/>
          <cell r="N260"/>
          <cell r="O260"/>
          <cell r="P260">
            <v>2882.86</v>
          </cell>
          <cell r="Q260"/>
          <cell r="R260"/>
          <cell r="S260"/>
          <cell r="T260"/>
          <cell r="U260"/>
        </row>
        <row r="261">
          <cell r="B261">
            <v>11816</v>
          </cell>
          <cell r="C261" t="str">
            <v>AQUECEDOR DE AGUA ELETRICO RESERVATORIO DE 100 L CILINDRICO EM COBRE, REFORCADO COM ACO CARBONO, MONOFASICO, TENSAO NOMINAL 220 V</v>
          </cell>
          <cell r="D261" t="str">
            <v>UN</v>
          </cell>
          <cell r="E261" t="str">
            <v>C</v>
          </cell>
          <cell r="F261"/>
          <cell r="G261"/>
          <cell r="H261"/>
          <cell r="I261"/>
          <cell r="J261">
            <v>3900</v>
          </cell>
          <cell r="K261"/>
          <cell r="L261"/>
          <cell r="M261"/>
          <cell r="N261"/>
          <cell r="O261"/>
          <cell r="P261">
            <v>2129.5</v>
          </cell>
          <cell r="Q261"/>
          <cell r="R261"/>
          <cell r="S261"/>
          <cell r="T261"/>
          <cell r="U261"/>
        </row>
        <row r="262">
          <cell r="B262">
            <v>11814</v>
          </cell>
          <cell r="C262" t="str">
            <v>AQUECEDOR DE AGUA ELETRICO RESERVATORIO DE 500 L CILINDRICO EM COBRE, REFORCADO COM ACO CARBONO, MONOFASICO, TENSAO NOMINAL 220 V</v>
          </cell>
          <cell r="D262" t="str">
            <v>UN</v>
          </cell>
          <cell r="E262" t="str">
            <v>CR</v>
          </cell>
          <cell r="F262"/>
          <cell r="G262"/>
          <cell r="H262"/>
          <cell r="I262"/>
          <cell r="J262">
            <v>8489.32</v>
          </cell>
          <cell r="K262"/>
          <cell r="L262"/>
          <cell r="M262"/>
          <cell r="N262"/>
          <cell r="O262"/>
          <cell r="P262">
            <v>4635.38</v>
          </cell>
          <cell r="Q262"/>
          <cell r="R262"/>
          <cell r="S262"/>
          <cell r="T262"/>
          <cell r="U262"/>
        </row>
        <row r="263">
          <cell r="B263">
            <v>14186</v>
          </cell>
          <cell r="C263" t="str">
            <v>AQUECEDOR DE AGUA ELETRICO RESERVATORIO DE 500 L CILINDRICO EM COBRE, REFORCADO COM ACO CARBONO, TRIFASICO, TENSAO NOMINAL 220/380/400 V, POTENCIA 24 KW</v>
          </cell>
          <cell r="D263" t="str">
            <v>UN</v>
          </cell>
          <cell r="E263" t="str">
            <v>CR</v>
          </cell>
          <cell r="F263"/>
          <cell r="G263"/>
          <cell r="H263"/>
          <cell r="I263"/>
          <cell r="J263">
            <v>10659.49</v>
          </cell>
          <cell r="K263"/>
          <cell r="L263"/>
          <cell r="M263"/>
          <cell r="N263"/>
          <cell r="O263"/>
          <cell r="P263">
            <v>5820.35</v>
          </cell>
          <cell r="Q263"/>
          <cell r="R263"/>
          <cell r="S263"/>
          <cell r="T263"/>
          <cell r="U263"/>
        </row>
        <row r="264">
          <cell r="B264">
            <v>14185</v>
          </cell>
          <cell r="C264" t="str">
            <v>AQUECEDOR DE AGUA ELETRICO RESERVATORIO DE 700 L CILINDRICO EM COBRE, REFORCADO COM ACO CARBONO, MONOFASICO, TENSAO NOMINAL 220 V</v>
          </cell>
          <cell r="D264" t="str">
            <v>UN</v>
          </cell>
          <cell r="E264" t="str">
            <v>CR</v>
          </cell>
          <cell r="F264"/>
          <cell r="G264"/>
          <cell r="H264"/>
          <cell r="I264"/>
          <cell r="J264">
            <v>13808.19</v>
          </cell>
          <cell r="K264"/>
          <cell r="L264"/>
          <cell r="M264"/>
          <cell r="N264"/>
          <cell r="O264"/>
          <cell r="P264">
            <v>7539.62</v>
          </cell>
          <cell r="Q264"/>
          <cell r="R264"/>
          <cell r="S264"/>
          <cell r="T264"/>
          <cell r="U264"/>
        </row>
        <row r="265">
          <cell r="B265">
            <v>44498</v>
          </cell>
          <cell r="C265" t="str">
            <v>AQUECEDOR DE OLEO BPF (FLUIDO) TERMICO, CAPACIDADE DE 300.000 KCAL/H</v>
          </cell>
          <cell r="D265" t="str">
            <v>UN</v>
          </cell>
          <cell r="E265" t="str">
            <v>CR</v>
          </cell>
          <cell r="F265"/>
          <cell r="G265"/>
          <cell r="H265"/>
          <cell r="I265"/>
          <cell r="J265"/>
          <cell r="K265"/>
          <cell r="L265"/>
          <cell r="M265"/>
          <cell r="N265"/>
          <cell r="O265"/>
          <cell r="P265"/>
          <cell r="Q265"/>
          <cell r="R265"/>
          <cell r="S265"/>
          <cell r="T265"/>
          <cell r="U265"/>
        </row>
        <row r="266">
          <cell r="B266">
            <v>34469</v>
          </cell>
          <cell r="C266" t="str">
            <v>AQUECEDOR SOLAR COM RESERVATORIO TERMICO DE 1000 L E *5* PLACAS COLETORAS DE *2,0* M2 (NAO INCLUI ACESSORIOS) (SEM INSTALACAO)</v>
          </cell>
          <cell r="D266" t="str">
            <v>UN</v>
          </cell>
          <cell r="E266" t="str">
            <v>CR</v>
          </cell>
          <cell r="F266"/>
          <cell r="G266"/>
          <cell r="H266"/>
          <cell r="I266"/>
          <cell r="J266">
            <v>18136.400000000001</v>
          </cell>
          <cell r="K266"/>
          <cell r="L266"/>
          <cell r="M266"/>
          <cell r="N266"/>
          <cell r="O266"/>
          <cell r="P266">
            <v>9612.61</v>
          </cell>
          <cell r="Q266"/>
          <cell r="R266"/>
          <cell r="S266"/>
          <cell r="T266"/>
          <cell r="U266"/>
        </row>
        <row r="267">
          <cell r="B267">
            <v>34476</v>
          </cell>
          <cell r="C267" t="str">
            <v>AQUECEDOR SOLAR COM RESERVATORIO TERMICO DE 400 L E *2* PLACAS COLETORAS DE *2,0* M2 (NAO INCLUI ACESSORIOS) (SEM INSTALACAO)</v>
          </cell>
          <cell r="D267" t="str">
            <v>UN</v>
          </cell>
          <cell r="E267" t="str">
            <v>CR</v>
          </cell>
          <cell r="F267"/>
          <cell r="G267"/>
          <cell r="H267"/>
          <cell r="I267"/>
          <cell r="J267">
            <v>9458.89</v>
          </cell>
          <cell r="K267"/>
          <cell r="L267"/>
          <cell r="M267"/>
          <cell r="N267"/>
          <cell r="O267"/>
          <cell r="P267">
            <v>5013.38</v>
          </cell>
          <cell r="Q267"/>
          <cell r="R267"/>
          <cell r="S267"/>
          <cell r="T267"/>
          <cell r="U267"/>
        </row>
        <row r="268">
          <cell r="B268">
            <v>34477</v>
          </cell>
          <cell r="C268" t="str">
            <v>AQUECEDOR SOLAR COM RESERVATORIO TERMICO DE 600 L E *3* PLACAS COLETORAS DE *2,0* M2 (NAO INCLUI ACESSORIOS) (SEM INSTALACAO)</v>
          </cell>
          <cell r="D268" t="str">
            <v>UN</v>
          </cell>
          <cell r="E268" t="str">
            <v>CR</v>
          </cell>
          <cell r="F268"/>
          <cell r="G268"/>
          <cell r="H268"/>
          <cell r="I268"/>
          <cell r="J268">
            <v>12553.78</v>
          </cell>
          <cell r="K268"/>
          <cell r="L268"/>
          <cell r="M268"/>
          <cell r="N268"/>
          <cell r="O268"/>
          <cell r="P268">
            <v>6653.73</v>
          </cell>
          <cell r="Q268"/>
          <cell r="R268"/>
          <cell r="S268"/>
          <cell r="T268"/>
          <cell r="U268"/>
        </row>
        <row r="269">
          <cell r="B269">
            <v>34482</v>
          </cell>
          <cell r="C269" t="str">
            <v>AQUECEDOR SOLAR COM RESERVATORIO TERMICO DE 800 L E *4* PLACAS COLETORAS DE *2,0* M2 (NAO INCLUI ACESSORIOS) (SEM INSTALACAO)</v>
          </cell>
          <cell r="D269" t="str">
            <v>UN</v>
          </cell>
          <cell r="E269" t="str">
            <v>CR</v>
          </cell>
          <cell r="F269"/>
          <cell r="G269"/>
          <cell r="H269"/>
          <cell r="I269"/>
          <cell r="J269">
            <v>11724.54</v>
          </cell>
          <cell r="K269"/>
          <cell r="L269"/>
          <cell r="M269"/>
          <cell r="N269"/>
          <cell r="O269"/>
          <cell r="P269">
            <v>6214.21</v>
          </cell>
          <cell r="Q269"/>
          <cell r="R269"/>
          <cell r="S269"/>
          <cell r="T269"/>
          <cell r="U269"/>
        </row>
        <row r="270">
          <cell r="B270">
            <v>34472</v>
          </cell>
          <cell r="C270" t="str">
            <v>AQUECEDOR SOLAR DE INSTALACAO EXTERNA, KIT COMPACTO, CONJUNTO COM RESERVATORIO TERMICO DE 200 L, PLACA COLETORA DE *2,0* M2 E INCLUSO ACESSORIOS (RESIDENCIAS ATE 120,00 M2 E DE 4 A 5 BANHOS POR DIA) (SEM INSTALACAO)</v>
          </cell>
          <cell r="D270" t="str">
            <v>UN</v>
          </cell>
          <cell r="E270" t="str">
            <v>C</v>
          </cell>
          <cell r="F270"/>
          <cell r="G270"/>
          <cell r="H270"/>
          <cell r="I270"/>
          <cell r="J270">
            <v>5580</v>
          </cell>
          <cell r="K270"/>
          <cell r="L270"/>
          <cell r="M270"/>
          <cell r="N270"/>
          <cell r="O270"/>
          <cell r="P270">
            <v>2957.5</v>
          </cell>
          <cell r="Q270"/>
          <cell r="R270"/>
          <cell r="S270"/>
          <cell r="T270"/>
          <cell r="U270"/>
        </row>
        <row r="271">
          <cell r="B271">
            <v>42425</v>
          </cell>
          <cell r="C271" t="str">
            <v>AR CONDICIONADO SPLIT INVERTER, HI-WALL (PAREDE), 12000 BTU/H, CICLO FRIO, 60HZ, CLASSIFICACAO A (SELO PROCEL), GAS HFC, CONTROLE S/FIO</v>
          </cell>
          <cell r="D271" t="str">
            <v>UN</v>
          </cell>
          <cell r="E271" t="str">
            <v>CR</v>
          </cell>
          <cell r="F271">
            <v>2693.57</v>
          </cell>
          <cell r="G271"/>
          <cell r="H271">
            <v>2984.84</v>
          </cell>
          <cell r="I271">
            <v>2565.79</v>
          </cell>
          <cell r="J271">
            <v>2658.75</v>
          </cell>
          <cell r="K271"/>
          <cell r="L271">
            <v>2899.23</v>
          </cell>
          <cell r="M271">
            <v>2507.15</v>
          </cell>
          <cell r="N271">
            <v>2222.25</v>
          </cell>
          <cell r="O271">
            <v>2922.62</v>
          </cell>
          <cell r="P271">
            <v>2384.25</v>
          </cell>
          <cell r="Q271"/>
          <cell r="R271">
            <v>3536.47</v>
          </cell>
          <cell r="S271">
            <v>2526.71</v>
          </cell>
          <cell r="T271">
            <v>2446.56</v>
          </cell>
          <cell r="U271">
            <v>2552.92</v>
          </cell>
        </row>
        <row r="272">
          <cell r="B272">
            <v>42422</v>
          </cell>
          <cell r="C272" t="str">
            <v>AR CONDICIONADO SPLIT INVERTER, HI-WALL (PAREDE), 18000 BTU/H, CICLO FRIO, 60HZ, CLASSIFICACAO A (SELO PROCEL), GAS HFC, CONTROLE S/FIO</v>
          </cell>
          <cell r="D272" t="str">
            <v>UN</v>
          </cell>
          <cell r="E272" t="str">
            <v>C</v>
          </cell>
          <cell r="F272">
            <v>3998.7</v>
          </cell>
          <cell r="G272"/>
          <cell r="H272">
            <v>4431.1000000000004</v>
          </cell>
          <cell r="I272">
            <v>3809</v>
          </cell>
          <cell r="J272">
            <v>3947</v>
          </cell>
          <cell r="K272"/>
          <cell r="L272">
            <v>4304</v>
          </cell>
          <cell r="M272">
            <v>3721.95</v>
          </cell>
          <cell r="N272">
            <v>3299</v>
          </cell>
          <cell r="O272">
            <v>4338.7299999999996</v>
          </cell>
          <cell r="P272">
            <v>3539.5</v>
          </cell>
          <cell r="Q272"/>
          <cell r="R272">
            <v>5250</v>
          </cell>
          <cell r="S272">
            <v>3750.99</v>
          </cell>
          <cell r="T272">
            <v>3632</v>
          </cell>
          <cell r="U272">
            <v>3789.9</v>
          </cell>
        </row>
        <row r="273">
          <cell r="B273">
            <v>43184</v>
          </cell>
          <cell r="C273" t="str">
            <v>AR CONDICIONADO SPLIT INVERTER, HI-WALL (PAREDE), 24000 BTU/H, CICLO FRIO, 60HZ, CLASSIFICACAO A (SELO PROCEL), GAS HFC, CONTROLE S/FIO</v>
          </cell>
          <cell r="D273" t="str">
            <v>UN</v>
          </cell>
          <cell r="E273" t="str">
            <v>CR</v>
          </cell>
          <cell r="F273">
            <v>5526.59</v>
          </cell>
          <cell r="G273"/>
          <cell r="H273">
            <v>6124.2</v>
          </cell>
          <cell r="I273">
            <v>5264.4</v>
          </cell>
          <cell r="J273">
            <v>5455.13</v>
          </cell>
          <cell r="K273"/>
          <cell r="L273">
            <v>5948.54</v>
          </cell>
          <cell r="M273">
            <v>5144.09</v>
          </cell>
          <cell r="N273">
            <v>4559.53</v>
          </cell>
          <cell r="O273">
            <v>5996.54</v>
          </cell>
          <cell r="P273">
            <v>4891.93</v>
          </cell>
          <cell r="Q273"/>
          <cell r="R273">
            <v>7256</v>
          </cell>
          <cell r="S273">
            <v>5184.2299999999996</v>
          </cell>
          <cell r="T273">
            <v>5019.7700000000004</v>
          </cell>
          <cell r="U273">
            <v>5238</v>
          </cell>
        </row>
        <row r="274">
          <cell r="B274">
            <v>42424</v>
          </cell>
          <cell r="C274" t="str">
            <v>AR CONDICIONADO SPLIT INVERTER, HI-WALL (PAREDE), 9000 BTU/H, CICLO FRIO, 60HZ, CLASSIFICACAO A (SELO PROCEL), GAS HFC, CONTROLE S/FIO</v>
          </cell>
          <cell r="D274" t="str">
            <v>UN</v>
          </cell>
          <cell r="E274" t="str">
            <v>CR</v>
          </cell>
          <cell r="F274">
            <v>2405.59</v>
          </cell>
          <cell r="G274"/>
          <cell r="H274">
            <v>2665.72</v>
          </cell>
          <cell r="I274">
            <v>2291.4699999999998</v>
          </cell>
          <cell r="J274">
            <v>2374.4899999999998</v>
          </cell>
          <cell r="K274"/>
          <cell r="L274">
            <v>2589.2600000000002</v>
          </cell>
          <cell r="M274">
            <v>2239.1</v>
          </cell>
          <cell r="N274">
            <v>1984.66</v>
          </cell>
          <cell r="O274">
            <v>2610.16</v>
          </cell>
          <cell r="P274">
            <v>2129.34</v>
          </cell>
          <cell r="Q274"/>
          <cell r="R274">
            <v>3158.37</v>
          </cell>
          <cell r="S274">
            <v>2256.5700000000002</v>
          </cell>
          <cell r="T274">
            <v>2184.9899999999998</v>
          </cell>
          <cell r="U274">
            <v>2279.98</v>
          </cell>
        </row>
        <row r="275">
          <cell r="B275">
            <v>42416</v>
          </cell>
          <cell r="C275" t="str">
            <v>AR CONDICIONADO SPLIT INVERTER, PISO TETO, 18000 BTU/H, CICLO FRIO, 60HZ, CLASSIFICACAO ENERGETICA A OU B (SELO PROCEL), GAS HFC, CONTROLE S/FIO</v>
          </cell>
          <cell r="D275" t="str">
            <v>UN</v>
          </cell>
          <cell r="E275" t="str">
            <v>CR</v>
          </cell>
          <cell r="F275">
            <v>10370.25</v>
          </cell>
          <cell r="G275"/>
          <cell r="H275">
            <v>11491.63</v>
          </cell>
          <cell r="I275">
            <v>9878.2800000000007</v>
          </cell>
          <cell r="J275">
            <v>10236.17</v>
          </cell>
          <cell r="K275"/>
          <cell r="L275">
            <v>11162.01</v>
          </cell>
          <cell r="M275">
            <v>9652.52</v>
          </cell>
          <cell r="N275">
            <v>8555.64</v>
          </cell>
          <cell r="O275">
            <v>11252.08</v>
          </cell>
          <cell r="P275">
            <v>9179.35</v>
          </cell>
          <cell r="Q275"/>
          <cell r="R275">
            <v>13615.37</v>
          </cell>
          <cell r="S275">
            <v>9727.83</v>
          </cell>
          <cell r="T275">
            <v>9419.24</v>
          </cell>
          <cell r="U275">
            <v>9828.74</v>
          </cell>
        </row>
        <row r="276">
          <cell r="B276">
            <v>42417</v>
          </cell>
          <cell r="C276" t="str">
            <v>AR CONDICIONADO SPLIT INVERTER, PISO TETO, 24000 BTU/H, CICLO FRIO, 60HZ, CLASSIFICACAO ENERGETICA A OU B (SELO PROCEL), GAS HFC, CONTROLE S/FIO</v>
          </cell>
          <cell r="D276" t="str">
            <v>UN</v>
          </cell>
          <cell r="E276" t="str">
            <v>CR</v>
          </cell>
          <cell r="F276">
            <v>11625.89</v>
          </cell>
          <cell r="G276"/>
          <cell r="H276">
            <v>12883.06</v>
          </cell>
          <cell r="I276">
            <v>11074.36</v>
          </cell>
          <cell r="J276">
            <v>11475.58</v>
          </cell>
          <cell r="K276"/>
          <cell r="L276">
            <v>12513.53</v>
          </cell>
          <cell r="M276">
            <v>10821.27</v>
          </cell>
          <cell r="N276">
            <v>9591.57</v>
          </cell>
          <cell r="O276">
            <v>12614.5</v>
          </cell>
          <cell r="P276">
            <v>10290.81</v>
          </cell>
          <cell r="Q276"/>
          <cell r="R276">
            <v>15263.95</v>
          </cell>
          <cell r="S276">
            <v>10905.7</v>
          </cell>
          <cell r="T276">
            <v>10559.74</v>
          </cell>
          <cell r="U276">
            <v>11018.82</v>
          </cell>
        </row>
        <row r="277">
          <cell r="B277">
            <v>42419</v>
          </cell>
          <cell r="C277" t="str">
            <v>AR CONDICIONADO SPLIT INVERTER, PISO TETO, 36000 BTU/H, CICLO FRIO, 60HZ, CLASSIFICACAO ENERGETICA A OU B (SELO PROCEL), GAS HFC, CONTROLE S/FIO</v>
          </cell>
          <cell r="D277" t="str">
            <v>UN</v>
          </cell>
          <cell r="E277" t="str">
            <v>CR</v>
          </cell>
          <cell r="F277">
            <v>13134.79</v>
          </cell>
          <cell r="G277"/>
          <cell r="H277">
            <v>14555.13</v>
          </cell>
          <cell r="I277">
            <v>12511.67</v>
          </cell>
          <cell r="J277">
            <v>12964.97</v>
          </cell>
          <cell r="K277"/>
          <cell r="L277">
            <v>14137.63</v>
          </cell>
          <cell r="M277">
            <v>12225.73</v>
          </cell>
          <cell r="N277">
            <v>10836.44</v>
          </cell>
          <cell r="O277">
            <v>14251.71</v>
          </cell>
          <cell r="P277">
            <v>11626.43</v>
          </cell>
          <cell r="Q277"/>
          <cell r="R277">
            <v>17245.02</v>
          </cell>
          <cell r="S277">
            <v>12321.12</v>
          </cell>
          <cell r="T277">
            <v>11930.27</v>
          </cell>
          <cell r="U277">
            <v>12448.93</v>
          </cell>
        </row>
        <row r="278">
          <cell r="B278">
            <v>42420</v>
          </cell>
          <cell r="C278" t="str">
            <v>AR CONDICIONADO SPLIT INVERTER, PISO TETO, 48000 BTU/H, CICLO FRIO, 60HZ, CLASSIFICACAO ENERGETICA A OU B (SELO PROCEL), GAS HFC, CONTROLE S/FIO</v>
          </cell>
          <cell r="D278" t="str">
            <v>UN</v>
          </cell>
          <cell r="E278" t="str">
            <v>CR</v>
          </cell>
          <cell r="F278">
            <v>18052.8</v>
          </cell>
          <cell r="G278"/>
          <cell r="H278">
            <v>20004.939999999999</v>
          </cell>
          <cell r="I278">
            <v>17196.37</v>
          </cell>
          <cell r="J278">
            <v>17819.39</v>
          </cell>
          <cell r="K278"/>
          <cell r="L278">
            <v>19431.13</v>
          </cell>
          <cell r="M278">
            <v>16803.37</v>
          </cell>
          <cell r="N278">
            <v>14893.89</v>
          </cell>
          <cell r="O278">
            <v>19587.919999999998</v>
          </cell>
          <cell r="P278">
            <v>15979.66</v>
          </cell>
          <cell r="Q278"/>
          <cell r="R278">
            <v>23702</v>
          </cell>
          <cell r="S278">
            <v>16934.47</v>
          </cell>
          <cell r="T278">
            <v>16397.27</v>
          </cell>
          <cell r="U278">
            <v>17110.14</v>
          </cell>
        </row>
        <row r="279">
          <cell r="B279">
            <v>42421</v>
          </cell>
          <cell r="C279" t="str">
            <v>AR CONDICIONADO SPLIT INVERTER, PISO TETO, APRESENTANDO ENTRE 54000 E 58000 BTU/H, CICLO FRIO, 60HZ, CLASSIFICACAO ENERGETICA A OU B (SELO PROCEL), GAS HFC, CONTROLE S/FIO</v>
          </cell>
          <cell r="D279" t="str">
            <v>UN</v>
          </cell>
          <cell r="E279" t="str">
            <v>CR</v>
          </cell>
          <cell r="F279">
            <v>21902.68</v>
          </cell>
          <cell r="G279"/>
          <cell r="H279">
            <v>24271.13</v>
          </cell>
          <cell r="I279">
            <v>20863.61</v>
          </cell>
          <cell r="J279">
            <v>21619.5</v>
          </cell>
          <cell r="K279"/>
          <cell r="L279">
            <v>23574.95</v>
          </cell>
          <cell r="M279">
            <v>20386.8</v>
          </cell>
          <cell r="N279">
            <v>18070.11</v>
          </cell>
          <cell r="O279">
            <v>23765.18</v>
          </cell>
          <cell r="P279">
            <v>19387.439999999999</v>
          </cell>
          <cell r="Q279"/>
          <cell r="R279">
            <v>28756.62</v>
          </cell>
          <cell r="S279">
            <v>20545.86</v>
          </cell>
          <cell r="T279">
            <v>19894.099999999999</v>
          </cell>
          <cell r="U279">
            <v>20758.990000000002</v>
          </cell>
        </row>
        <row r="280">
          <cell r="B280">
            <v>39556</v>
          </cell>
          <cell r="C280" t="str">
            <v>AR CONDICIONADO SPLIT ON/OFF, CASSETE (TETO), 18000 BTUS/H, CICLO QUENTE/FRIO, 60 HZ, CLASSIFICACAO ENERGETICA C - SELO PROCEL, GAS HFC, CONTROLE S/ FIO</v>
          </cell>
          <cell r="D280" t="str">
            <v>UN</v>
          </cell>
          <cell r="E280" t="str">
            <v>CR</v>
          </cell>
          <cell r="F280">
            <v>7606.31</v>
          </cell>
          <cell r="G280"/>
          <cell r="H280">
            <v>8428.82</v>
          </cell>
          <cell r="I280">
            <v>7245.46</v>
          </cell>
          <cell r="J280">
            <v>7507.97</v>
          </cell>
          <cell r="K280"/>
          <cell r="L280">
            <v>8187.05</v>
          </cell>
          <cell r="M280">
            <v>7079.88</v>
          </cell>
          <cell r="N280">
            <v>6275.34</v>
          </cell>
          <cell r="O280">
            <v>8253.1200000000008</v>
          </cell>
          <cell r="P280">
            <v>6732.82</v>
          </cell>
          <cell r="Q280"/>
          <cell r="R280">
            <v>9986.5300000000007</v>
          </cell>
          <cell r="S280">
            <v>7135.12</v>
          </cell>
          <cell r="T280">
            <v>6908.78</v>
          </cell>
          <cell r="U280">
            <v>7209.13</v>
          </cell>
        </row>
        <row r="281">
          <cell r="B281">
            <v>39557</v>
          </cell>
          <cell r="C281" t="str">
            <v>AR CONDICIONADO SPLIT ON/OFF, CASSETE (TETO), 24000 BTUS/H, CICLO QUENTE/FRIO, 60 HZ, CLASSIFICACAO ENERGETICA C - SELO PROCEL, GAS HFC, CONTROLE S/ FIO</v>
          </cell>
          <cell r="D281" t="str">
            <v>UN</v>
          </cell>
          <cell r="E281" t="str">
            <v>CR</v>
          </cell>
          <cell r="F281">
            <v>8190.34</v>
          </cell>
          <cell r="G281"/>
          <cell r="H281">
            <v>9076</v>
          </cell>
          <cell r="I281">
            <v>7801.78</v>
          </cell>
          <cell r="J281">
            <v>8084.44</v>
          </cell>
          <cell r="K281"/>
          <cell r="L281">
            <v>8815.67</v>
          </cell>
          <cell r="M281">
            <v>7623.48</v>
          </cell>
          <cell r="N281">
            <v>6757.18</v>
          </cell>
          <cell r="O281">
            <v>8886.7999999999993</v>
          </cell>
          <cell r="P281">
            <v>7249.78</v>
          </cell>
          <cell r="Q281"/>
          <cell r="R281">
            <v>10753.31</v>
          </cell>
          <cell r="S281">
            <v>7682.97</v>
          </cell>
          <cell r="T281">
            <v>7439.24</v>
          </cell>
          <cell r="U281">
            <v>7762.66</v>
          </cell>
        </row>
        <row r="282">
          <cell r="B282">
            <v>39559</v>
          </cell>
          <cell r="C282" t="str">
            <v>AR CONDICIONADO SPLIT ON/OFF, CASSETE (TETO), 36000 BTUS/H, CICLO QUENTE/FRIO, 60 HZ, CLASSIFICACAO ENERGETICA A - SELO PROCEL, GAS HFC, CONTROLE S/ FIO</v>
          </cell>
          <cell r="D282" t="str">
            <v>UN</v>
          </cell>
          <cell r="E282" t="str">
            <v>CR</v>
          </cell>
          <cell r="F282">
            <v>12103.74</v>
          </cell>
          <cell r="G282"/>
          <cell r="H282">
            <v>13412.58</v>
          </cell>
          <cell r="I282">
            <v>11529.54</v>
          </cell>
          <cell r="J282">
            <v>11947.25</v>
          </cell>
          <cell r="K282"/>
          <cell r="L282">
            <v>13027.86</v>
          </cell>
          <cell r="M282">
            <v>11266.04</v>
          </cell>
          <cell r="N282">
            <v>9985.81</v>
          </cell>
          <cell r="O282">
            <v>13132.99</v>
          </cell>
          <cell r="P282">
            <v>10713.78</v>
          </cell>
          <cell r="Q282"/>
          <cell r="R282">
            <v>15891.33</v>
          </cell>
          <cell r="S282">
            <v>11353.94</v>
          </cell>
          <cell r="T282">
            <v>10993.77</v>
          </cell>
          <cell r="U282">
            <v>11471.72</v>
          </cell>
        </row>
        <row r="283">
          <cell r="B283">
            <v>39560</v>
          </cell>
          <cell r="C283" t="str">
            <v>AR CONDICIONADO SPLIT ON/OFF, CASSETE (TETO), 48000 BTUS/H, CICLO QUENTE/FRIO, 60 HZ, CLASSIFICACAO ENERGETICA A - SELO PROCEL, GAS HFC, CONTROLE S/ FIO</v>
          </cell>
          <cell r="D283" t="str">
            <v>UN</v>
          </cell>
          <cell r="E283" t="str">
            <v>CR</v>
          </cell>
          <cell r="F283">
            <v>14002.85</v>
          </cell>
          <cell r="G283"/>
          <cell r="H283">
            <v>15517.05</v>
          </cell>
          <cell r="I283">
            <v>13338.55</v>
          </cell>
          <cell r="J283">
            <v>13821.8</v>
          </cell>
          <cell r="K283"/>
          <cell r="L283">
            <v>15071.96</v>
          </cell>
          <cell r="M283">
            <v>13033.71</v>
          </cell>
          <cell r="N283">
            <v>11552.6</v>
          </cell>
          <cell r="O283">
            <v>15193.58</v>
          </cell>
          <cell r="P283">
            <v>12394.8</v>
          </cell>
          <cell r="Q283"/>
          <cell r="R283">
            <v>18384.72</v>
          </cell>
          <cell r="S283">
            <v>13135.41</v>
          </cell>
          <cell r="T283">
            <v>12718.72</v>
          </cell>
          <cell r="U283">
            <v>13271.66</v>
          </cell>
        </row>
        <row r="284">
          <cell r="B284">
            <v>39561</v>
          </cell>
          <cell r="C284" t="str">
            <v>AR CONDICIONADO SPLIT ON/OFF, CASSETE (TETO), 60000 BTUS/H, CICLO QUENTE/FRIO, 60 HZ, CLASSIFICACAO ENERGETICA A - SELO PROCEL, GAS HFC, CONTROLE S/ FIO</v>
          </cell>
          <cell r="D284" t="str">
            <v>UN</v>
          </cell>
          <cell r="E284" t="str">
            <v>CR</v>
          </cell>
          <cell r="F284">
            <v>14648.77</v>
          </cell>
          <cell r="G284"/>
          <cell r="H284">
            <v>16232.81</v>
          </cell>
          <cell r="I284">
            <v>13953.82</v>
          </cell>
          <cell r="J284">
            <v>14459.37</v>
          </cell>
          <cell r="K284"/>
          <cell r="L284">
            <v>15767.2</v>
          </cell>
          <cell r="M284">
            <v>13634.93</v>
          </cell>
          <cell r="N284">
            <v>12085.5</v>
          </cell>
          <cell r="O284">
            <v>15894.43</v>
          </cell>
          <cell r="P284">
            <v>12966.54</v>
          </cell>
          <cell r="Q284"/>
          <cell r="R284">
            <v>19232.759999999998</v>
          </cell>
          <cell r="S284">
            <v>13741.31</v>
          </cell>
          <cell r="T284">
            <v>13305.4</v>
          </cell>
          <cell r="U284">
            <v>13883.85</v>
          </cell>
        </row>
        <row r="285">
          <cell r="B285">
            <v>43195</v>
          </cell>
          <cell r="C285" t="str">
            <v>AR CONDICIONADO SPLIT ON/OFF, CASSETE (TETO), FRIO 4 VIAS 18000 BTUS/H, CLASSIFICACAO ENERGETICA C - SELO PROCEL, GAS HFC, CONTROLE S/ FIO</v>
          </cell>
          <cell r="D285" t="str">
            <v>UN</v>
          </cell>
          <cell r="E285" t="str">
            <v>CR</v>
          </cell>
          <cell r="F285">
            <v>6356.65</v>
          </cell>
          <cell r="G285"/>
          <cell r="H285">
            <v>7044.02</v>
          </cell>
          <cell r="I285">
            <v>6055.08</v>
          </cell>
          <cell r="J285">
            <v>6274.46</v>
          </cell>
          <cell r="K285"/>
          <cell r="L285">
            <v>6841.98</v>
          </cell>
          <cell r="M285">
            <v>5916.7</v>
          </cell>
          <cell r="N285">
            <v>5244.35</v>
          </cell>
          <cell r="O285">
            <v>6897.19</v>
          </cell>
          <cell r="P285">
            <v>5626.67</v>
          </cell>
          <cell r="Q285"/>
          <cell r="R285">
            <v>8345.81</v>
          </cell>
          <cell r="S285">
            <v>5962.87</v>
          </cell>
          <cell r="T285">
            <v>5773.71</v>
          </cell>
          <cell r="U285">
            <v>6024.72</v>
          </cell>
        </row>
        <row r="286">
          <cell r="B286">
            <v>43196</v>
          </cell>
          <cell r="C286" t="str">
            <v>AR CONDICIONADO SPLIT ON/OFF, CASSETE (TETO), FRIO 4 VIAS 24000 BTUS/H, CLASSIFICACAO ENERGETICA C - SELO PROCEL, GAS HFC, CONTROLE S/ FIO</v>
          </cell>
          <cell r="D286" t="str">
            <v>UN</v>
          </cell>
          <cell r="E286" t="str">
            <v>CR</v>
          </cell>
          <cell r="F286">
            <v>7878.15</v>
          </cell>
          <cell r="G286"/>
          <cell r="H286">
            <v>8730.06</v>
          </cell>
          <cell r="I286">
            <v>7504.41</v>
          </cell>
          <cell r="J286">
            <v>7776.29</v>
          </cell>
          <cell r="K286"/>
          <cell r="L286">
            <v>8479.65</v>
          </cell>
          <cell r="M286">
            <v>7332.9</v>
          </cell>
          <cell r="N286">
            <v>6499.62</v>
          </cell>
          <cell r="O286">
            <v>8548.07</v>
          </cell>
          <cell r="P286">
            <v>6973.44</v>
          </cell>
          <cell r="Q286"/>
          <cell r="R286">
            <v>10343.44</v>
          </cell>
          <cell r="S286">
            <v>7390.12</v>
          </cell>
          <cell r="T286">
            <v>7155.69</v>
          </cell>
          <cell r="U286">
            <v>7466.78</v>
          </cell>
        </row>
        <row r="287">
          <cell r="B287">
            <v>43198</v>
          </cell>
          <cell r="C287" t="str">
            <v>AR CONDICIONADO SPLIT ON/OFF, CASSETE (TETO), FRIO 4 VIAS 36000 BTUS/H, CLASSIFICACAO ENERGETICA C - SELO PROCEL, GAS HFC, CONTROLE S/ FIO</v>
          </cell>
          <cell r="D287" t="str">
            <v>UN</v>
          </cell>
          <cell r="E287" t="str">
            <v>CR</v>
          </cell>
          <cell r="F287">
            <v>11706.75</v>
          </cell>
          <cell r="G287"/>
          <cell r="H287">
            <v>12972.66</v>
          </cell>
          <cell r="I287">
            <v>11151.37</v>
          </cell>
          <cell r="J287">
            <v>11555.39</v>
          </cell>
          <cell r="K287"/>
          <cell r="L287">
            <v>12600.55</v>
          </cell>
          <cell r="M287">
            <v>10896.52</v>
          </cell>
          <cell r="N287">
            <v>9658.2800000000007</v>
          </cell>
          <cell r="O287">
            <v>12702.23</v>
          </cell>
          <cell r="P287">
            <v>10362.370000000001</v>
          </cell>
          <cell r="Q287"/>
          <cell r="R287">
            <v>15370.1</v>
          </cell>
          <cell r="S287">
            <v>10981.54</v>
          </cell>
          <cell r="T287">
            <v>10633.18</v>
          </cell>
          <cell r="U287">
            <v>11095.45</v>
          </cell>
        </row>
        <row r="288">
          <cell r="B288">
            <v>43199</v>
          </cell>
          <cell r="C288" t="str">
            <v>AR CONDICIONADO SPLIT ON/OFF, CASSETE (TETO), FRIO 4 VIAS 48000 BTUS/H, CLASSIFICACAO ENERGETICA C - SELO PROCEL, GAS HFC, CONTROLE S/ FIO</v>
          </cell>
          <cell r="D288" t="str">
            <v>UN</v>
          </cell>
          <cell r="E288" t="str">
            <v>CR</v>
          </cell>
          <cell r="F288">
            <v>12135.72</v>
          </cell>
          <cell r="G288"/>
          <cell r="H288">
            <v>13448.02</v>
          </cell>
          <cell r="I288">
            <v>11560</v>
          </cell>
          <cell r="J288">
            <v>11978.81</v>
          </cell>
          <cell r="K288"/>
          <cell r="L288">
            <v>13062.28</v>
          </cell>
          <cell r="M288">
            <v>11295.81</v>
          </cell>
          <cell r="N288">
            <v>10012.19</v>
          </cell>
          <cell r="O288">
            <v>13167.68</v>
          </cell>
          <cell r="P288">
            <v>10742.09</v>
          </cell>
          <cell r="Q288"/>
          <cell r="R288">
            <v>15933.31</v>
          </cell>
          <cell r="S288">
            <v>11383.94</v>
          </cell>
          <cell r="T288">
            <v>11022.82</v>
          </cell>
          <cell r="U288">
            <v>11502.03</v>
          </cell>
        </row>
        <row r="289">
          <cell r="B289">
            <v>43200</v>
          </cell>
          <cell r="C289" t="str">
            <v>AR CONDICIONADO SPLIT ON/OFF, CASSETE (TETO), FRIO 4 VIAS 60000 BTUS/H, CLASSIFICACAO ENERGETICA C - SELO PROCEL, GAS HFC, CONTROLE S/ FIO</v>
          </cell>
          <cell r="D289" t="str">
            <v>UN</v>
          </cell>
          <cell r="E289" t="str">
            <v>CR</v>
          </cell>
          <cell r="F289">
            <v>13926.62</v>
          </cell>
          <cell r="G289"/>
          <cell r="H289">
            <v>15432.58</v>
          </cell>
          <cell r="I289">
            <v>13265.94</v>
          </cell>
          <cell r="J289">
            <v>13746.56</v>
          </cell>
          <cell r="K289"/>
          <cell r="L289">
            <v>14989.92</v>
          </cell>
          <cell r="M289">
            <v>12962.76</v>
          </cell>
          <cell r="N289">
            <v>11489.72</v>
          </cell>
          <cell r="O289">
            <v>15110.88</v>
          </cell>
          <cell r="P289">
            <v>12327.33</v>
          </cell>
          <cell r="Q289"/>
          <cell r="R289">
            <v>18284.64</v>
          </cell>
          <cell r="S289">
            <v>13063.9</v>
          </cell>
          <cell r="T289">
            <v>12649.48</v>
          </cell>
          <cell r="U289">
            <v>13199.42</v>
          </cell>
        </row>
        <row r="290">
          <cell r="B290">
            <v>43190</v>
          </cell>
          <cell r="C290" t="str">
            <v>AR CONDICIONADO SPLIT ON/OFF, HI-WALL (PAREDE), 12000 BTUS/H, CICLO FRIO, 60 HZ, CLASSIFICACAO ENERGETICA A - SELO PROCEL, GAS HFC, CONTROLE S/ FIO</v>
          </cell>
          <cell r="D290" t="str">
            <v>UN</v>
          </cell>
          <cell r="E290" t="str">
            <v>CR</v>
          </cell>
          <cell r="F290">
            <v>2161.77</v>
          </cell>
          <cell r="G290"/>
          <cell r="H290">
            <v>2395.5300000000002</v>
          </cell>
          <cell r="I290">
            <v>2059.21</v>
          </cell>
          <cell r="J290">
            <v>2133.8200000000002</v>
          </cell>
          <cell r="K290"/>
          <cell r="L290">
            <v>2326.8200000000002</v>
          </cell>
          <cell r="M290">
            <v>2012.15</v>
          </cell>
          <cell r="N290">
            <v>1783.5</v>
          </cell>
          <cell r="O290">
            <v>2345.59</v>
          </cell>
          <cell r="P290">
            <v>1913.52</v>
          </cell>
          <cell r="Q290"/>
          <cell r="R290">
            <v>2838.24</v>
          </cell>
          <cell r="S290">
            <v>2027.85</v>
          </cell>
          <cell r="T290">
            <v>1963.52</v>
          </cell>
          <cell r="U290">
            <v>2048.89</v>
          </cell>
        </row>
        <row r="291">
          <cell r="B291">
            <v>39555</v>
          </cell>
          <cell r="C291" t="str">
            <v>AR CONDICIONADO SPLIT ON/OFF, HI-WALL (PAREDE), 12000 BTUS/H, CICLO QUENTE/FRIO, 60 HZ, CLASSIFICACAO ENERGETICA A - SELO PROCEL, GAS HFC, CONTROLE S/ FIO</v>
          </cell>
          <cell r="D291" t="str">
            <v>UN</v>
          </cell>
          <cell r="E291" t="str">
            <v>CR</v>
          </cell>
          <cell r="F291">
            <v>2338.48</v>
          </cell>
          <cell r="G291"/>
          <cell r="H291">
            <v>2591.35</v>
          </cell>
          <cell r="I291">
            <v>2227.54</v>
          </cell>
          <cell r="J291">
            <v>2308.2399999999998</v>
          </cell>
          <cell r="K291"/>
          <cell r="L291">
            <v>2517.02</v>
          </cell>
          <cell r="M291">
            <v>2176.63</v>
          </cell>
          <cell r="N291">
            <v>1929.29</v>
          </cell>
          <cell r="O291">
            <v>2537.33</v>
          </cell>
          <cell r="P291">
            <v>2069.9299999999998</v>
          </cell>
          <cell r="Q291"/>
          <cell r="R291">
            <v>3070.25</v>
          </cell>
          <cell r="S291">
            <v>2193.61</v>
          </cell>
          <cell r="T291">
            <v>2124.0300000000002</v>
          </cell>
          <cell r="U291">
            <v>2216.37</v>
          </cell>
        </row>
        <row r="292">
          <cell r="B292">
            <v>43191</v>
          </cell>
          <cell r="C292" t="str">
            <v>AR CONDICIONADO SPLIT ON/OFF, HI-WALL (PAREDE), 18000 BTUS/H, CICLO FRIO, 60 HZ, CLASSIFICACAO ENERGETICA A - SELO PROCEL, GAS HFC, CONTROLE S/ FIO</v>
          </cell>
          <cell r="D292" t="str">
            <v>UN</v>
          </cell>
          <cell r="E292" t="str">
            <v>CR</v>
          </cell>
          <cell r="F292">
            <v>3110.5</v>
          </cell>
          <cell r="G292"/>
          <cell r="H292">
            <v>3446.85</v>
          </cell>
          <cell r="I292">
            <v>2962.93</v>
          </cell>
          <cell r="J292">
            <v>3070.28</v>
          </cell>
          <cell r="K292"/>
          <cell r="L292">
            <v>3347.98</v>
          </cell>
          <cell r="M292">
            <v>2895.22</v>
          </cell>
          <cell r="N292">
            <v>2566.2199999999998</v>
          </cell>
          <cell r="O292">
            <v>3375</v>
          </cell>
          <cell r="P292">
            <v>2753.29</v>
          </cell>
          <cell r="Q292"/>
          <cell r="R292">
            <v>4083.86</v>
          </cell>
          <cell r="S292">
            <v>2917.81</v>
          </cell>
          <cell r="T292">
            <v>2825.25</v>
          </cell>
          <cell r="U292">
            <v>2948.08</v>
          </cell>
        </row>
        <row r="293">
          <cell r="B293">
            <v>39548</v>
          </cell>
          <cell r="C293" t="str">
            <v>AR CONDICIONADO SPLIT ON/OFF, HI-WALL (PAREDE), 18000 BTUS/H, CICLO QUENTE/FRIO, 60 HZ, CLASSIFICACAO ENERGETICA A - SELO PROCEL, GAS HFC, CONTROLE S/ FIO</v>
          </cell>
          <cell r="D293" t="str">
            <v>UN</v>
          </cell>
          <cell r="E293" t="str">
            <v>CR</v>
          </cell>
          <cell r="F293">
            <v>3468.69</v>
          </cell>
          <cell r="G293"/>
          <cell r="H293">
            <v>3843.77</v>
          </cell>
          <cell r="I293">
            <v>3304.13</v>
          </cell>
          <cell r="J293">
            <v>3423.84</v>
          </cell>
          <cell r="K293"/>
          <cell r="L293">
            <v>3733.52</v>
          </cell>
          <cell r="M293">
            <v>3228.62</v>
          </cell>
          <cell r="N293">
            <v>2861.73</v>
          </cell>
          <cell r="O293">
            <v>3763.65</v>
          </cell>
          <cell r="P293">
            <v>3070.35</v>
          </cell>
          <cell r="Q293"/>
          <cell r="R293">
            <v>4554.13</v>
          </cell>
          <cell r="S293">
            <v>3253.81</v>
          </cell>
          <cell r="T293">
            <v>3150.59</v>
          </cell>
          <cell r="U293">
            <v>3287.56</v>
          </cell>
        </row>
        <row r="294">
          <cell r="B294">
            <v>43192</v>
          </cell>
          <cell r="C294" t="str">
            <v>AR CONDICIONADO SPLIT ON/OFF, HI-WALL (PAREDE), 24000 BTUS/H, CICLO FRIO, 60 HZ, CLASSIFICACAO ENERGETICA A - SELO PROCEL, GAS HFC, CONTROLE S/ FIO</v>
          </cell>
          <cell r="D294" t="str">
            <v>UN</v>
          </cell>
          <cell r="E294" t="str">
            <v>CR</v>
          </cell>
          <cell r="F294">
            <v>4074.47</v>
          </cell>
          <cell r="G294"/>
          <cell r="H294">
            <v>4515.07</v>
          </cell>
          <cell r="I294">
            <v>3881.18</v>
          </cell>
          <cell r="J294">
            <v>4021.79</v>
          </cell>
          <cell r="K294"/>
          <cell r="L294">
            <v>4385.5600000000004</v>
          </cell>
          <cell r="M294">
            <v>3792.48</v>
          </cell>
          <cell r="N294">
            <v>3361.51</v>
          </cell>
          <cell r="O294">
            <v>4420.95</v>
          </cell>
          <cell r="P294">
            <v>3606.57</v>
          </cell>
          <cell r="Q294"/>
          <cell r="R294">
            <v>5349.49</v>
          </cell>
          <cell r="S294">
            <v>3822.07</v>
          </cell>
          <cell r="T294">
            <v>3700.82</v>
          </cell>
          <cell r="U294">
            <v>3861.72</v>
          </cell>
        </row>
        <row r="295">
          <cell r="B295">
            <v>39554</v>
          </cell>
          <cell r="C295" t="str">
            <v>AR CONDICIONADO SPLIT ON/OFF, HI-WALL (PAREDE), 24000 BTUS/H, CICLO QUENTE/FRIO, 60 HZ, CLASSIFICACAO ENERGETICA A - SELO PROCEL, GAS HFC, CONTROLE S/ FIO</v>
          </cell>
          <cell r="D295" t="str">
            <v>UN</v>
          </cell>
          <cell r="E295" t="str">
            <v>CR</v>
          </cell>
          <cell r="F295">
            <v>4586.82</v>
          </cell>
          <cell r="G295"/>
          <cell r="H295">
            <v>5082.8100000000004</v>
          </cell>
          <cell r="I295">
            <v>4369.22</v>
          </cell>
          <cell r="J295">
            <v>4527.51</v>
          </cell>
          <cell r="K295"/>
          <cell r="L295">
            <v>4937.0200000000004</v>
          </cell>
          <cell r="M295">
            <v>4269.3599999999997</v>
          </cell>
          <cell r="N295">
            <v>3784.21</v>
          </cell>
          <cell r="O295">
            <v>4976.8599999999997</v>
          </cell>
          <cell r="P295">
            <v>4060.08</v>
          </cell>
          <cell r="Q295"/>
          <cell r="R295">
            <v>6022.16</v>
          </cell>
          <cell r="S295">
            <v>4302.67</v>
          </cell>
          <cell r="T295">
            <v>4166.18</v>
          </cell>
          <cell r="U295">
            <v>4347.3100000000004</v>
          </cell>
        </row>
        <row r="296">
          <cell r="B296">
            <v>43194</v>
          </cell>
          <cell r="C296" t="str">
            <v>AR CONDICIONADO SPLIT ON/OFF, HI-WALL (PAREDE), 9000 BTUS/H, CICLO FRIO, 60 HZ, CLASSIFICACAO ENERGETICA A - SELO PROCEL, GAS HFC, CONTROLE S/ FIO</v>
          </cell>
          <cell r="D296" t="str">
            <v>UN</v>
          </cell>
          <cell r="E296" t="str">
            <v>CR</v>
          </cell>
          <cell r="F296">
            <v>1851.92</v>
          </cell>
          <cell r="G296"/>
          <cell r="H296">
            <v>2052.1799999999998</v>
          </cell>
          <cell r="I296">
            <v>1764.07</v>
          </cell>
          <cell r="J296">
            <v>1827.98</v>
          </cell>
          <cell r="K296"/>
          <cell r="L296">
            <v>1993.32</v>
          </cell>
          <cell r="M296">
            <v>1723.75</v>
          </cell>
          <cell r="N296">
            <v>1527.87</v>
          </cell>
          <cell r="O296">
            <v>2009.4</v>
          </cell>
          <cell r="P296">
            <v>1639.25</v>
          </cell>
          <cell r="Q296"/>
          <cell r="R296">
            <v>2431.44</v>
          </cell>
          <cell r="S296">
            <v>1737.2</v>
          </cell>
          <cell r="T296">
            <v>1682.09</v>
          </cell>
          <cell r="U296">
            <v>1755.22</v>
          </cell>
        </row>
        <row r="297">
          <cell r="B297">
            <v>39551</v>
          </cell>
          <cell r="C297" t="str">
            <v>AR CONDICIONADO SPLIT ON/OFF, HI-WALL (PAREDE), 9000 BTUS/H, CICLO QUENTE/FRIO, 60 HZ, CLASSIFICACAO ENERGETICA A - SELO PROCEL, GAS HFC, CONTROLE S/ FIO</v>
          </cell>
          <cell r="D297" t="str">
            <v>UN</v>
          </cell>
          <cell r="E297" t="str">
            <v>CR</v>
          </cell>
          <cell r="F297">
            <v>2039.17</v>
          </cell>
          <cell r="G297"/>
          <cell r="H297">
            <v>2259.67</v>
          </cell>
          <cell r="I297">
            <v>1942.43</v>
          </cell>
          <cell r="J297">
            <v>2012.8</v>
          </cell>
          <cell r="K297"/>
          <cell r="L297">
            <v>2194.86</v>
          </cell>
          <cell r="M297">
            <v>1898.03</v>
          </cell>
          <cell r="N297">
            <v>1682.35</v>
          </cell>
          <cell r="O297">
            <v>2212.5700000000002</v>
          </cell>
          <cell r="P297">
            <v>1804.99</v>
          </cell>
          <cell r="Q297"/>
          <cell r="R297">
            <v>2677.28</v>
          </cell>
          <cell r="S297">
            <v>1912.84</v>
          </cell>
          <cell r="T297">
            <v>1852.16</v>
          </cell>
          <cell r="U297">
            <v>1932.69</v>
          </cell>
        </row>
        <row r="298">
          <cell r="B298">
            <v>43185</v>
          </cell>
          <cell r="C298" t="str">
            <v>AR CONDICIONADO SPLIT ON/OFF, PISO TETO, 18.000 BTU/H, CICLO FRIO, 60HZ, CLASSIFICACAO ENERGETICA C - SELO PROCEL, GAS HFC, CONTROLE S/FIO</v>
          </cell>
          <cell r="D298" t="str">
            <v>UN</v>
          </cell>
          <cell r="E298" t="str">
            <v>CR</v>
          </cell>
          <cell r="F298">
            <v>5794.94</v>
          </cell>
          <cell r="G298"/>
          <cell r="H298">
            <v>6421.58</v>
          </cell>
          <cell r="I298">
            <v>5520.03</v>
          </cell>
          <cell r="J298">
            <v>5720.02</v>
          </cell>
          <cell r="K298"/>
          <cell r="L298">
            <v>6237.39</v>
          </cell>
          <cell r="M298">
            <v>5393.88</v>
          </cell>
          <cell r="N298">
            <v>4780.93</v>
          </cell>
          <cell r="O298">
            <v>6287.72</v>
          </cell>
          <cell r="P298">
            <v>5129.47</v>
          </cell>
          <cell r="Q298"/>
          <cell r="R298">
            <v>7608.34</v>
          </cell>
          <cell r="S298">
            <v>5435.96</v>
          </cell>
          <cell r="T298">
            <v>5263.52</v>
          </cell>
          <cell r="U298">
            <v>5492.35</v>
          </cell>
        </row>
        <row r="299">
          <cell r="B299">
            <v>43186</v>
          </cell>
          <cell r="C299" t="str">
            <v>AR CONDICIONADO SPLIT ON/OFF, PISO TETO, 24.000 BTU/H, CICLO FRIO, 60HZ, CLASSIFICACAO ENERGETICA C - SELO PROCEL, GAS HFC, CONTROLE S/FIO</v>
          </cell>
          <cell r="D299" t="str">
            <v>UN</v>
          </cell>
          <cell r="E299" t="str">
            <v>CR</v>
          </cell>
          <cell r="F299">
            <v>6112.5</v>
          </cell>
          <cell r="G299"/>
          <cell r="H299">
            <v>6773.47</v>
          </cell>
          <cell r="I299">
            <v>5822.52</v>
          </cell>
          <cell r="J299">
            <v>6033.47</v>
          </cell>
          <cell r="K299"/>
          <cell r="L299">
            <v>6579.18</v>
          </cell>
          <cell r="M299">
            <v>5689.45</v>
          </cell>
          <cell r="N299">
            <v>5042.92</v>
          </cell>
          <cell r="O299">
            <v>6632.27</v>
          </cell>
          <cell r="P299">
            <v>5410.55</v>
          </cell>
          <cell r="Q299"/>
          <cell r="R299">
            <v>8025.26</v>
          </cell>
          <cell r="S299">
            <v>5733.84</v>
          </cell>
          <cell r="T299">
            <v>5551.95</v>
          </cell>
          <cell r="U299">
            <v>5793.32</v>
          </cell>
        </row>
        <row r="300">
          <cell r="B300">
            <v>43187</v>
          </cell>
          <cell r="C300" t="str">
            <v>AR CONDICIONADO SPLIT ON/OFF, PISO TETO, 36.000 BTU/H, CICLO FRIO, 60HZ, CLASSIFICACAO ENERGETICA C - SELO PROCEL, GAS HFC, CONTROLE S/FIO</v>
          </cell>
          <cell r="D300" t="str">
            <v>UN</v>
          </cell>
          <cell r="E300" t="str">
            <v>CR</v>
          </cell>
          <cell r="F300">
            <v>8111.34</v>
          </cell>
          <cell r="G300"/>
          <cell r="H300">
            <v>8988.4599999999991</v>
          </cell>
          <cell r="I300">
            <v>7726.54</v>
          </cell>
          <cell r="J300">
            <v>8006.47</v>
          </cell>
          <cell r="K300"/>
          <cell r="L300">
            <v>8730.64</v>
          </cell>
          <cell r="M300">
            <v>7549.96</v>
          </cell>
          <cell r="N300">
            <v>6692</v>
          </cell>
          <cell r="O300">
            <v>8801.09</v>
          </cell>
          <cell r="P300">
            <v>7179.86</v>
          </cell>
          <cell r="Q300"/>
          <cell r="R300">
            <v>10649.6</v>
          </cell>
          <cell r="S300">
            <v>7608.86</v>
          </cell>
          <cell r="T300">
            <v>7367.49</v>
          </cell>
          <cell r="U300">
            <v>7687.79</v>
          </cell>
        </row>
        <row r="301">
          <cell r="B301">
            <v>43188</v>
          </cell>
          <cell r="C301" t="str">
            <v>AR CONDICIONADO SPLIT ON/OFF, PISO TETO, 48.000 BTU/H, CICLO FRIO, 60HZ, CLASSIFICACAO ENERGETICA C - SELO PROCEL, GAS HFC, CONTROLE S/FIO</v>
          </cell>
          <cell r="D301" t="str">
            <v>UN</v>
          </cell>
          <cell r="E301" t="str">
            <v>CR</v>
          </cell>
          <cell r="F301">
            <v>9827.9699999999993</v>
          </cell>
          <cell r="G301"/>
          <cell r="H301">
            <v>10890.72</v>
          </cell>
          <cell r="I301">
            <v>9361.73</v>
          </cell>
          <cell r="J301">
            <v>9700.9</v>
          </cell>
          <cell r="K301"/>
          <cell r="L301">
            <v>10578.33</v>
          </cell>
          <cell r="M301">
            <v>9147.77</v>
          </cell>
          <cell r="N301">
            <v>8108.25</v>
          </cell>
          <cell r="O301">
            <v>10663.69</v>
          </cell>
          <cell r="P301">
            <v>8699.35</v>
          </cell>
          <cell r="Q301"/>
          <cell r="R301">
            <v>12903.4</v>
          </cell>
          <cell r="S301">
            <v>9219.15</v>
          </cell>
          <cell r="T301">
            <v>8926.7000000000007</v>
          </cell>
          <cell r="U301">
            <v>9314.7800000000007</v>
          </cell>
        </row>
        <row r="302">
          <cell r="B302">
            <v>43189</v>
          </cell>
          <cell r="C302" t="str">
            <v>AR CONDICIONADO SPLIT ON/OFF, PISO TETO, 60.000 BTU/H, CICLO FRIO, 60HZ, CLASSIFICACAO ENERGETICA C - SELO PROCEL, GAS HFC, CONTROLE S/FIO</v>
          </cell>
          <cell r="D302" t="str">
            <v>UN</v>
          </cell>
          <cell r="E302" t="str">
            <v>CR</v>
          </cell>
          <cell r="F302">
            <v>11054.83</v>
          </cell>
          <cell r="G302"/>
          <cell r="H302">
            <v>12250.24</v>
          </cell>
          <cell r="I302">
            <v>10530.38</v>
          </cell>
          <cell r="J302">
            <v>10911.9</v>
          </cell>
          <cell r="K302"/>
          <cell r="L302">
            <v>11898.86</v>
          </cell>
          <cell r="M302">
            <v>10289.719999999999</v>
          </cell>
          <cell r="N302">
            <v>9120.43</v>
          </cell>
          <cell r="O302">
            <v>11994.87</v>
          </cell>
          <cell r="P302">
            <v>9785.32</v>
          </cell>
          <cell r="Q302"/>
          <cell r="R302">
            <v>14514.18</v>
          </cell>
          <cell r="S302">
            <v>10370</v>
          </cell>
          <cell r="T302">
            <v>10041.040000000001</v>
          </cell>
          <cell r="U302">
            <v>10477.58</v>
          </cell>
        </row>
        <row r="303">
          <cell r="B303">
            <v>39580</v>
          </cell>
          <cell r="C303" t="str">
            <v>AR-CONDICIONADO FRIO SPLITAO INVERTER 30 TR</v>
          </cell>
          <cell r="D303" t="str">
            <v>UN</v>
          </cell>
          <cell r="E303" t="str">
            <v>CR</v>
          </cell>
          <cell r="F303">
            <v>87116.55</v>
          </cell>
          <cell r="G303"/>
          <cell r="H303">
            <v>96536.92</v>
          </cell>
          <cell r="I303">
            <v>82983.710000000006</v>
          </cell>
          <cell r="J303">
            <v>85990.21</v>
          </cell>
          <cell r="K303"/>
          <cell r="L303">
            <v>93767.89</v>
          </cell>
          <cell r="M303">
            <v>81087.22</v>
          </cell>
          <cell r="N303">
            <v>71872.740000000005</v>
          </cell>
          <cell r="O303">
            <v>94524.52</v>
          </cell>
          <cell r="P303">
            <v>77112.320000000007</v>
          </cell>
          <cell r="Q303"/>
          <cell r="R303">
            <v>114377.65</v>
          </cell>
          <cell r="S303">
            <v>81719.89</v>
          </cell>
          <cell r="T303">
            <v>79127.55</v>
          </cell>
          <cell r="U303">
            <v>82567.59</v>
          </cell>
        </row>
        <row r="304">
          <cell r="B304">
            <v>39577</v>
          </cell>
          <cell r="C304" t="str">
            <v>AR-CONDICIONADO FRIO SPLITAO MODULAR 10 TR</v>
          </cell>
          <cell r="D304" t="str">
            <v>UN</v>
          </cell>
          <cell r="E304" t="str">
            <v>CR</v>
          </cell>
          <cell r="F304">
            <v>27267.3</v>
          </cell>
          <cell r="G304"/>
          <cell r="H304">
            <v>30215.85</v>
          </cell>
          <cell r="I304">
            <v>25973.72</v>
          </cell>
          <cell r="J304">
            <v>26914.75</v>
          </cell>
          <cell r="K304"/>
          <cell r="L304">
            <v>29349.15</v>
          </cell>
          <cell r="M304">
            <v>25380.13</v>
          </cell>
          <cell r="N304">
            <v>22496.01</v>
          </cell>
          <cell r="O304">
            <v>29585.97</v>
          </cell>
          <cell r="P304">
            <v>24135.99</v>
          </cell>
          <cell r="Q304"/>
          <cell r="R304">
            <v>35799.96</v>
          </cell>
          <cell r="S304">
            <v>25578.15</v>
          </cell>
          <cell r="T304">
            <v>24766.75</v>
          </cell>
          <cell r="U304">
            <v>25843.48</v>
          </cell>
        </row>
        <row r="305">
          <cell r="B305">
            <v>39578</v>
          </cell>
          <cell r="C305" t="str">
            <v>AR-CONDICIONADO FRIO SPLITAO MODULAR 15 TR</v>
          </cell>
          <cell r="D305" t="str">
            <v>UN</v>
          </cell>
          <cell r="E305" t="str">
            <v>CR</v>
          </cell>
          <cell r="F305">
            <v>35188.980000000003</v>
          </cell>
          <cell r="G305"/>
          <cell r="H305">
            <v>38994.15</v>
          </cell>
          <cell r="I305">
            <v>33519.599999999999</v>
          </cell>
          <cell r="J305">
            <v>34734.019999999997</v>
          </cell>
          <cell r="K305"/>
          <cell r="L305">
            <v>37875.660000000003</v>
          </cell>
          <cell r="M305">
            <v>32753.55</v>
          </cell>
          <cell r="N305">
            <v>29031.55</v>
          </cell>
          <cell r="O305">
            <v>38181.279999999999</v>
          </cell>
          <cell r="P305">
            <v>31147.97</v>
          </cell>
          <cell r="Q305"/>
          <cell r="R305">
            <v>46200.56</v>
          </cell>
          <cell r="S305">
            <v>33009.11</v>
          </cell>
          <cell r="T305">
            <v>31961.98</v>
          </cell>
          <cell r="U305">
            <v>33351.519999999997</v>
          </cell>
        </row>
        <row r="306">
          <cell r="B306">
            <v>39579</v>
          </cell>
          <cell r="C306" t="str">
            <v>AR-CONDICIONADO FRIO SPLITAO MODULAR 20 TR</v>
          </cell>
          <cell r="D306" t="str">
            <v>UN</v>
          </cell>
          <cell r="E306" t="str">
            <v>CR</v>
          </cell>
          <cell r="F306">
            <v>51197.22</v>
          </cell>
          <cell r="G306"/>
          <cell r="H306">
            <v>56733.440000000002</v>
          </cell>
          <cell r="I306">
            <v>48768.4</v>
          </cell>
          <cell r="J306">
            <v>50535.28</v>
          </cell>
          <cell r="K306"/>
          <cell r="L306">
            <v>55106.12</v>
          </cell>
          <cell r="M306">
            <v>47653.86</v>
          </cell>
          <cell r="N306">
            <v>42238.63</v>
          </cell>
          <cell r="O306">
            <v>55550.78</v>
          </cell>
          <cell r="P306">
            <v>45317.87</v>
          </cell>
          <cell r="Q306"/>
          <cell r="R306">
            <v>67218.2</v>
          </cell>
          <cell r="S306">
            <v>48025.67</v>
          </cell>
          <cell r="T306">
            <v>46502.19</v>
          </cell>
          <cell r="U306">
            <v>48523.85</v>
          </cell>
        </row>
        <row r="307">
          <cell r="B307">
            <v>39826</v>
          </cell>
          <cell r="C307" t="str">
            <v>AR-CONDICIONADO SPLIT INVERTER, PISO TETO, 24000 BTU/H, QUENTE/FRIO, 60HZ, CLASSIFICACAO ENERGETICA A - SELO PROCEL, GAS HFC, CONTROLE S/FIO</v>
          </cell>
          <cell r="D307" t="str">
            <v>UN</v>
          </cell>
          <cell r="E307" t="str">
            <v>CR</v>
          </cell>
          <cell r="F307">
            <v>6287.95</v>
          </cell>
          <cell r="G307"/>
          <cell r="H307">
            <v>6967.9</v>
          </cell>
          <cell r="I307">
            <v>5989.65</v>
          </cell>
          <cell r="J307">
            <v>6206.65</v>
          </cell>
          <cell r="K307"/>
          <cell r="L307">
            <v>6768.03</v>
          </cell>
          <cell r="M307">
            <v>5852.76</v>
          </cell>
          <cell r="N307">
            <v>5187.67</v>
          </cell>
          <cell r="O307">
            <v>6822.65</v>
          </cell>
          <cell r="P307">
            <v>5565.86</v>
          </cell>
          <cell r="Q307"/>
          <cell r="R307">
            <v>8255.6200000000008</v>
          </cell>
          <cell r="S307">
            <v>5898.42</v>
          </cell>
          <cell r="T307">
            <v>5711.31</v>
          </cell>
          <cell r="U307">
            <v>5959.61</v>
          </cell>
        </row>
        <row r="308">
          <cell r="B308">
            <v>10700</v>
          </cell>
          <cell r="C308" t="str">
            <v>ARADO REVERSIVEL COM 3 DISCOS DE 26" X 6MM REBOCAVEL</v>
          </cell>
          <cell r="D308" t="str">
            <v>UN</v>
          </cell>
          <cell r="E308" t="str">
            <v>CR</v>
          </cell>
          <cell r="F308"/>
          <cell r="G308"/>
          <cell r="H308"/>
          <cell r="I308"/>
          <cell r="J308">
            <v>21018.34</v>
          </cell>
          <cell r="K308"/>
          <cell r="L308"/>
          <cell r="M308"/>
          <cell r="N308"/>
          <cell r="O308"/>
          <cell r="P308"/>
          <cell r="Q308"/>
          <cell r="R308"/>
          <cell r="S308"/>
          <cell r="T308"/>
          <cell r="U308"/>
        </row>
        <row r="309">
          <cell r="B309">
            <v>346</v>
          </cell>
          <cell r="C309" t="str">
            <v>ARAME DE ACO OVALADO 15 X 17 (45,7 KG, 700 KGF), ROLO 1000 M</v>
          </cell>
          <cell r="D309" t="str">
            <v>KG</v>
          </cell>
          <cell r="E309" t="str">
            <v>CR</v>
          </cell>
          <cell r="F309">
            <v>31.86</v>
          </cell>
          <cell r="G309">
            <v>30.38</v>
          </cell>
          <cell r="H309">
            <v>35.54</v>
          </cell>
          <cell r="I309">
            <v>30.8</v>
          </cell>
          <cell r="J309">
            <v>28.43</v>
          </cell>
          <cell r="K309">
            <v>17.53</v>
          </cell>
          <cell r="L309">
            <v>23.69</v>
          </cell>
          <cell r="M309">
            <v>35.9</v>
          </cell>
          <cell r="N309">
            <v>36.25</v>
          </cell>
          <cell r="O309">
            <v>27.56</v>
          </cell>
          <cell r="P309">
            <v>24.28</v>
          </cell>
          <cell r="Q309">
            <v>23.61</v>
          </cell>
          <cell r="R309">
            <v>26.35</v>
          </cell>
          <cell r="S309">
            <v>25.26</v>
          </cell>
          <cell r="T309">
            <v>28.43</v>
          </cell>
          <cell r="U309">
            <v>19.55</v>
          </cell>
        </row>
        <row r="310">
          <cell r="B310">
            <v>3312</v>
          </cell>
          <cell r="C310" t="str">
            <v>ARAME DE AMARRACAO PARA GABIAO GALVANIZADO, DIAMETRO 2,2 MM</v>
          </cell>
          <cell r="D310" t="str">
            <v>KG</v>
          </cell>
          <cell r="E310" t="str">
            <v>CR</v>
          </cell>
          <cell r="F310">
            <v>28.22</v>
          </cell>
          <cell r="G310">
            <v>26.91</v>
          </cell>
          <cell r="H310">
            <v>31.47</v>
          </cell>
          <cell r="I310">
            <v>27.27</v>
          </cell>
          <cell r="J310">
            <v>25.18</v>
          </cell>
          <cell r="K310">
            <v>15.52</v>
          </cell>
          <cell r="L310">
            <v>20.98</v>
          </cell>
          <cell r="M310">
            <v>31.8</v>
          </cell>
          <cell r="N310">
            <v>32.1</v>
          </cell>
          <cell r="O310">
            <v>24.41</v>
          </cell>
          <cell r="P310">
            <v>21.5</v>
          </cell>
          <cell r="Q310">
            <v>20.91</v>
          </cell>
          <cell r="R310">
            <v>23.34</v>
          </cell>
          <cell r="S310">
            <v>22.37</v>
          </cell>
          <cell r="T310">
            <v>25.18</v>
          </cell>
          <cell r="U310">
            <v>17.32</v>
          </cell>
        </row>
        <row r="311">
          <cell r="B311">
            <v>339</v>
          </cell>
          <cell r="C311" t="str">
            <v>ARAME FARPADO GALVANIZADO, 14 BWG (2,11 MM), CLASSE 250</v>
          </cell>
          <cell r="D311" t="str">
            <v>M</v>
          </cell>
          <cell r="E311" t="str">
            <v>CR</v>
          </cell>
          <cell r="F311">
            <v>1.64</v>
          </cell>
          <cell r="G311">
            <v>1.56</v>
          </cell>
          <cell r="H311">
            <v>1.83</v>
          </cell>
          <cell r="I311">
            <v>1.59</v>
          </cell>
          <cell r="J311">
            <v>1.46</v>
          </cell>
          <cell r="K311">
            <v>0.9</v>
          </cell>
          <cell r="L311">
            <v>1.22</v>
          </cell>
          <cell r="M311">
            <v>1.85</v>
          </cell>
          <cell r="N311">
            <v>1.87</v>
          </cell>
          <cell r="O311">
            <v>1.42</v>
          </cell>
          <cell r="P311">
            <v>1.25</v>
          </cell>
          <cell r="Q311">
            <v>1.21</v>
          </cell>
          <cell r="R311">
            <v>1.36</v>
          </cell>
          <cell r="S311">
            <v>1.3</v>
          </cell>
          <cell r="T311">
            <v>1.46</v>
          </cell>
          <cell r="U311">
            <v>1.01</v>
          </cell>
        </row>
        <row r="312">
          <cell r="B312">
            <v>340</v>
          </cell>
          <cell r="C312" t="str">
            <v>ARAME FARPADO GALVANIZADO, 16 BWG (1,65 MM), CLASSE 250</v>
          </cell>
          <cell r="D312" t="str">
            <v>M</v>
          </cell>
          <cell r="E312" t="str">
            <v>CR</v>
          </cell>
          <cell r="F312">
            <v>1.48</v>
          </cell>
          <cell r="G312">
            <v>1.41</v>
          </cell>
          <cell r="H312">
            <v>1.65</v>
          </cell>
          <cell r="I312">
            <v>1.43</v>
          </cell>
          <cell r="J312">
            <v>1.32</v>
          </cell>
          <cell r="K312">
            <v>0.81</v>
          </cell>
          <cell r="L312">
            <v>1.1000000000000001</v>
          </cell>
          <cell r="M312">
            <v>1.67</v>
          </cell>
          <cell r="N312">
            <v>1.69</v>
          </cell>
          <cell r="O312">
            <v>1.28</v>
          </cell>
          <cell r="P312">
            <v>1.1299999999999999</v>
          </cell>
          <cell r="Q312">
            <v>1.1000000000000001</v>
          </cell>
          <cell r="R312">
            <v>1.22</v>
          </cell>
          <cell r="S312">
            <v>1.17</v>
          </cell>
          <cell r="T312">
            <v>1.32</v>
          </cell>
          <cell r="U312">
            <v>0.91</v>
          </cell>
        </row>
        <row r="313">
          <cell r="B313">
            <v>43130</v>
          </cell>
          <cell r="C313" t="str">
            <v>ARAME GALVANIZADO 12 BWG, D = 2,76 MM (0,048 KG/M) OU 14 BWG, D = 2,11 MM (0,026 KG/M)</v>
          </cell>
          <cell r="D313" t="str">
            <v>KG</v>
          </cell>
          <cell r="E313" t="str">
            <v>C</v>
          </cell>
          <cell r="F313">
            <v>26.9</v>
          </cell>
          <cell r="G313">
            <v>25.65</v>
          </cell>
          <cell r="H313">
            <v>30</v>
          </cell>
          <cell r="I313">
            <v>26</v>
          </cell>
          <cell r="J313">
            <v>24</v>
          </cell>
          <cell r="K313">
            <v>14.8</v>
          </cell>
          <cell r="L313">
            <v>20</v>
          </cell>
          <cell r="M313">
            <v>30.31</v>
          </cell>
          <cell r="N313">
            <v>30.6</v>
          </cell>
          <cell r="O313">
            <v>23.27</v>
          </cell>
          <cell r="P313">
            <v>20.5</v>
          </cell>
          <cell r="Q313">
            <v>19.93</v>
          </cell>
          <cell r="R313">
            <v>22.25</v>
          </cell>
          <cell r="S313">
            <v>21.33</v>
          </cell>
          <cell r="T313">
            <v>24</v>
          </cell>
          <cell r="U313">
            <v>16.510000000000002</v>
          </cell>
        </row>
        <row r="314">
          <cell r="B314">
            <v>344</v>
          </cell>
          <cell r="C314" t="str">
            <v>ARAME GALVANIZADO 16 BWG, D = 1,65MM (0,0166 KG/M)</v>
          </cell>
          <cell r="D314" t="str">
            <v>KG</v>
          </cell>
          <cell r="E314" t="str">
            <v>CR</v>
          </cell>
          <cell r="F314">
            <v>35.36</v>
          </cell>
          <cell r="G314">
            <v>33.72</v>
          </cell>
          <cell r="H314">
            <v>39.44</v>
          </cell>
          <cell r="I314">
            <v>34.18</v>
          </cell>
          <cell r="J314">
            <v>31.55</v>
          </cell>
          <cell r="K314">
            <v>19.45</v>
          </cell>
          <cell r="L314">
            <v>26.29</v>
          </cell>
          <cell r="M314">
            <v>39.840000000000003</v>
          </cell>
          <cell r="N314">
            <v>40.229999999999997</v>
          </cell>
          <cell r="O314">
            <v>30.59</v>
          </cell>
          <cell r="P314">
            <v>26.95</v>
          </cell>
          <cell r="Q314">
            <v>26.2</v>
          </cell>
          <cell r="R314">
            <v>29.25</v>
          </cell>
          <cell r="S314">
            <v>28.04</v>
          </cell>
          <cell r="T314">
            <v>31.55</v>
          </cell>
          <cell r="U314">
            <v>21.7</v>
          </cell>
        </row>
        <row r="315">
          <cell r="B315">
            <v>345</v>
          </cell>
          <cell r="C315" t="str">
            <v>ARAME GALVANIZADO 18 BWG, D = 1,24MM (0,009 KG/M)</v>
          </cell>
          <cell r="D315" t="str">
            <v>KG</v>
          </cell>
          <cell r="E315" t="str">
            <v>CR</v>
          </cell>
          <cell r="F315">
            <v>38.369999999999997</v>
          </cell>
          <cell r="G315">
            <v>36.58</v>
          </cell>
          <cell r="H315">
            <v>42.79</v>
          </cell>
          <cell r="I315">
            <v>37.08</v>
          </cell>
          <cell r="J315">
            <v>34.229999999999997</v>
          </cell>
          <cell r="K315">
            <v>21.11</v>
          </cell>
          <cell r="L315">
            <v>28.52</v>
          </cell>
          <cell r="M315">
            <v>43.23</v>
          </cell>
          <cell r="N315">
            <v>43.65</v>
          </cell>
          <cell r="O315">
            <v>33.19</v>
          </cell>
          <cell r="P315">
            <v>29.24</v>
          </cell>
          <cell r="Q315">
            <v>28.42</v>
          </cell>
          <cell r="R315">
            <v>31.73</v>
          </cell>
          <cell r="S315">
            <v>30.42</v>
          </cell>
          <cell r="T315">
            <v>34.229999999999997</v>
          </cell>
          <cell r="U315">
            <v>23.55</v>
          </cell>
        </row>
        <row r="316">
          <cell r="B316">
            <v>43131</v>
          </cell>
          <cell r="C316" t="str">
            <v>ARAME GALVANIZADO 6 BWG, D = 5,16 MM (0,157 KG/M), OU 8 BWG, D = 4,19 MM (0,101 KG/M), OU 10 BWG, D = 3,40 MM (0,0713 KG/M)</v>
          </cell>
          <cell r="D316" t="str">
            <v>KG</v>
          </cell>
          <cell r="E316" t="str">
            <v>CR</v>
          </cell>
          <cell r="F316">
            <v>31.25</v>
          </cell>
          <cell r="G316">
            <v>29.79</v>
          </cell>
          <cell r="H316">
            <v>34.85</v>
          </cell>
          <cell r="I316">
            <v>30.2</v>
          </cell>
          <cell r="J316">
            <v>27.88</v>
          </cell>
          <cell r="K316">
            <v>17.190000000000001</v>
          </cell>
          <cell r="L316">
            <v>23.23</v>
          </cell>
          <cell r="M316">
            <v>35.21</v>
          </cell>
          <cell r="N316">
            <v>35.54</v>
          </cell>
          <cell r="O316">
            <v>27.03</v>
          </cell>
          <cell r="P316">
            <v>23.81</v>
          </cell>
          <cell r="Q316">
            <v>23.15</v>
          </cell>
          <cell r="R316">
            <v>25.84</v>
          </cell>
          <cell r="S316">
            <v>24.78</v>
          </cell>
          <cell r="T316">
            <v>27.88</v>
          </cell>
          <cell r="U316">
            <v>19.18</v>
          </cell>
        </row>
        <row r="317">
          <cell r="B317">
            <v>3313</v>
          </cell>
          <cell r="C317" t="str">
            <v>ARAME PROTEGIDO COM POLIMERO PARA GABIAO, DIAMETRO 2,2 MM</v>
          </cell>
          <cell r="D317" t="str">
            <v>KG</v>
          </cell>
          <cell r="E317" t="str">
            <v>CR</v>
          </cell>
          <cell r="F317">
            <v>36.32</v>
          </cell>
          <cell r="G317">
            <v>34.630000000000003</v>
          </cell>
          <cell r="H317">
            <v>40.5</v>
          </cell>
          <cell r="I317">
            <v>35.1</v>
          </cell>
          <cell r="J317">
            <v>32.4</v>
          </cell>
          <cell r="K317">
            <v>19.98</v>
          </cell>
          <cell r="L317">
            <v>27</v>
          </cell>
          <cell r="M317">
            <v>40.92</v>
          </cell>
          <cell r="N317">
            <v>41.31</v>
          </cell>
          <cell r="O317">
            <v>31.41</v>
          </cell>
          <cell r="P317">
            <v>27.67</v>
          </cell>
          <cell r="Q317">
            <v>26.91</v>
          </cell>
          <cell r="R317">
            <v>30.04</v>
          </cell>
          <cell r="S317">
            <v>28.8</v>
          </cell>
          <cell r="T317">
            <v>32.4</v>
          </cell>
          <cell r="U317">
            <v>22.29</v>
          </cell>
        </row>
        <row r="318">
          <cell r="B318">
            <v>43132</v>
          </cell>
          <cell r="C318" t="str">
            <v>ARAME RECOZIDO 16 BWG, D = 1,65 MM (0,016 KG/M) OU 18 BWG, D = 1,25 MM (0,01 KG/M)</v>
          </cell>
          <cell r="D318" t="str">
            <v>KG</v>
          </cell>
          <cell r="E318" t="str">
            <v>CR</v>
          </cell>
          <cell r="F318">
            <v>26.9</v>
          </cell>
          <cell r="G318">
            <v>25.65</v>
          </cell>
          <cell r="H318">
            <v>30</v>
          </cell>
          <cell r="I318">
            <v>26</v>
          </cell>
          <cell r="J318">
            <v>24</v>
          </cell>
          <cell r="K318">
            <v>14.8</v>
          </cell>
          <cell r="L318">
            <v>20</v>
          </cell>
          <cell r="M318">
            <v>30.31</v>
          </cell>
          <cell r="N318">
            <v>30.6</v>
          </cell>
          <cell r="O318">
            <v>23.27</v>
          </cell>
          <cell r="P318">
            <v>20.5</v>
          </cell>
          <cell r="Q318">
            <v>19.93</v>
          </cell>
          <cell r="R318">
            <v>22.25</v>
          </cell>
          <cell r="S318">
            <v>21.33</v>
          </cell>
          <cell r="T318">
            <v>24</v>
          </cell>
          <cell r="U318">
            <v>16.510000000000002</v>
          </cell>
        </row>
        <row r="319">
          <cell r="B319">
            <v>45245</v>
          </cell>
          <cell r="C319" t="str">
            <v>ARCO DE SERRA REGULAVEL PARA LAMINAS DE 8" A 12"</v>
          </cell>
          <cell r="D319" t="str">
            <v>UN</v>
          </cell>
          <cell r="E319" t="str">
            <v>CR</v>
          </cell>
          <cell r="F319">
            <v>43.55</v>
          </cell>
          <cell r="G319">
            <v>33.79</v>
          </cell>
          <cell r="H319"/>
          <cell r="I319">
            <v>41.3</v>
          </cell>
          <cell r="J319">
            <v>34.07</v>
          </cell>
          <cell r="K319"/>
          <cell r="L319">
            <v>41.75</v>
          </cell>
          <cell r="M319">
            <v>37.549999999999997</v>
          </cell>
          <cell r="N319">
            <v>42.85</v>
          </cell>
          <cell r="O319">
            <v>41.28</v>
          </cell>
          <cell r="P319">
            <v>46.46</v>
          </cell>
          <cell r="Q319">
            <v>33.6</v>
          </cell>
          <cell r="R319">
            <v>46.18</v>
          </cell>
          <cell r="S319"/>
          <cell r="T319"/>
          <cell r="U319">
            <v>35.65</v>
          </cell>
        </row>
        <row r="320">
          <cell r="B320">
            <v>366</v>
          </cell>
          <cell r="C320" t="str">
            <v>AREIA FINA - POSTO JAZIDA/FORNECEDOR (RETIRADO NA JAZIDA, SEM TRANSPORTE)</v>
          </cell>
          <cell r="D320" t="str">
            <v>M3</v>
          </cell>
          <cell r="E320" t="str">
            <v>C</v>
          </cell>
          <cell r="F320">
            <v>150</v>
          </cell>
          <cell r="G320">
            <v>100</v>
          </cell>
          <cell r="H320">
            <v>110</v>
          </cell>
          <cell r="I320">
            <v>150</v>
          </cell>
          <cell r="J320">
            <v>139.88999999999999</v>
          </cell>
          <cell r="K320">
            <v>125</v>
          </cell>
          <cell r="L320">
            <v>210.23</v>
          </cell>
          <cell r="M320">
            <v>90</v>
          </cell>
          <cell r="N320">
            <v>150</v>
          </cell>
          <cell r="O320">
            <v>160</v>
          </cell>
          <cell r="P320">
            <v>165</v>
          </cell>
          <cell r="Q320">
            <v>87</v>
          </cell>
          <cell r="R320">
            <v>130</v>
          </cell>
          <cell r="S320">
            <v>120</v>
          </cell>
          <cell r="T320">
            <v>145</v>
          </cell>
          <cell r="U320">
            <v>137.5</v>
          </cell>
        </row>
        <row r="321">
          <cell r="B321">
            <v>367</v>
          </cell>
          <cell r="C321" t="str">
            <v>AREIA GROSSA - POSTO JAZIDA/FORNECEDOR (RETIRADO NA JAZIDA, SEM TRANSPORTE)</v>
          </cell>
          <cell r="D321" t="str">
            <v>M3</v>
          </cell>
          <cell r="E321" t="str">
            <v>CR</v>
          </cell>
          <cell r="F321">
            <v>151.96</v>
          </cell>
          <cell r="G321">
            <v>101.3</v>
          </cell>
          <cell r="H321">
            <v>111.43</v>
          </cell>
          <cell r="I321">
            <v>151.96</v>
          </cell>
          <cell r="J321">
            <v>141.71</v>
          </cell>
          <cell r="K321">
            <v>126.63</v>
          </cell>
          <cell r="L321">
            <v>212.97</v>
          </cell>
          <cell r="M321">
            <v>91.17</v>
          </cell>
          <cell r="N321">
            <v>151.96</v>
          </cell>
          <cell r="O321">
            <v>162.09</v>
          </cell>
          <cell r="P321">
            <v>167.15</v>
          </cell>
          <cell r="Q321">
            <v>88.13</v>
          </cell>
          <cell r="R321">
            <v>131.69</v>
          </cell>
          <cell r="S321">
            <v>121.56</v>
          </cell>
          <cell r="T321">
            <v>146.88999999999999</v>
          </cell>
          <cell r="U321">
            <v>139.29</v>
          </cell>
        </row>
        <row r="322">
          <cell r="B322">
            <v>370</v>
          </cell>
          <cell r="C322" t="str">
            <v>AREIA MEDIA - POSTO JAZIDA/FORNECEDOR (RETIRADO NA JAZIDA, SEM TRANSPORTE)</v>
          </cell>
          <cell r="D322" t="str">
            <v>M3</v>
          </cell>
          <cell r="E322" t="str">
            <v>CR</v>
          </cell>
          <cell r="F322">
            <v>150</v>
          </cell>
          <cell r="G322">
            <v>100</v>
          </cell>
          <cell r="H322">
            <v>110</v>
          </cell>
          <cell r="I322">
            <v>150</v>
          </cell>
          <cell r="J322">
            <v>139.88999999999999</v>
          </cell>
          <cell r="K322">
            <v>125</v>
          </cell>
          <cell r="L322">
            <v>210.23</v>
          </cell>
          <cell r="M322">
            <v>90</v>
          </cell>
          <cell r="N322">
            <v>150</v>
          </cell>
          <cell r="O322">
            <v>160</v>
          </cell>
          <cell r="P322">
            <v>165</v>
          </cell>
          <cell r="Q322">
            <v>87</v>
          </cell>
          <cell r="R322">
            <v>130</v>
          </cell>
          <cell r="S322">
            <v>120</v>
          </cell>
          <cell r="T322">
            <v>145</v>
          </cell>
          <cell r="U322">
            <v>137.5</v>
          </cell>
        </row>
        <row r="323">
          <cell r="B323">
            <v>368</v>
          </cell>
          <cell r="C323" t="str">
            <v>AREIA PARA ATERRO - POSTO JAZIDA/FORNECEDOR (RETIRADO NA JAZIDA, SEM TRANSPORTE)</v>
          </cell>
          <cell r="D323" t="str">
            <v>M3</v>
          </cell>
          <cell r="E323" t="str">
            <v>CR</v>
          </cell>
          <cell r="F323">
            <v>75</v>
          </cell>
          <cell r="G323">
            <v>50</v>
          </cell>
          <cell r="H323">
            <v>55</v>
          </cell>
          <cell r="I323">
            <v>75</v>
          </cell>
          <cell r="J323">
            <v>69.94</v>
          </cell>
          <cell r="K323">
            <v>62.5</v>
          </cell>
          <cell r="L323">
            <v>105.11</v>
          </cell>
          <cell r="M323">
            <v>45</v>
          </cell>
          <cell r="N323">
            <v>75</v>
          </cell>
          <cell r="O323">
            <v>80</v>
          </cell>
          <cell r="P323">
            <v>82.5</v>
          </cell>
          <cell r="Q323">
            <v>43.5</v>
          </cell>
          <cell r="R323">
            <v>65</v>
          </cell>
          <cell r="S323">
            <v>60</v>
          </cell>
          <cell r="T323">
            <v>72.5</v>
          </cell>
          <cell r="U323">
            <v>68.75</v>
          </cell>
        </row>
        <row r="324">
          <cell r="B324">
            <v>11075</v>
          </cell>
          <cell r="C324" t="str">
            <v>AREIA PARA LEITO FILTRANTE (0,42 A 1,68 MM) - POSTO JAZIDA/FORNECEDOR (RETIRADO NA JAZIDA, SEM TRANSPORTE)</v>
          </cell>
          <cell r="D324" t="str">
            <v>M3</v>
          </cell>
          <cell r="E324" t="str">
            <v>CR</v>
          </cell>
          <cell r="F324">
            <v>1721.53</v>
          </cell>
          <cell r="G324">
            <v>1147.69</v>
          </cell>
          <cell r="H324">
            <v>1262.46</v>
          </cell>
          <cell r="I324">
            <v>1721.53</v>
          </cell>
          <cell r="J324">
            <v>1605.5</v>
          </cell>
          <cell r="K324">
            <v>1434.61</v>
          </cell>
          <cell r="L324">
            <v>2412.79</v>
          </cell>
          <cell r="M324">
            <v>1032.92</v>
          </cell>
          <cell r="N324">
            <v>1721.53</v>
          </cell>
          <cell r="O324">
            <v>1836.3</v>
          </cell>
          <cell r="P324">
            <v>1893.69</v>
          </cell>
          <cell r="Q324">
            <v>998.49</v>
          </cell>
          <cell r="R324">
            <v>1491.99</v>
          </cell>
          <cell r="S324">
            <v>1377.23</v>
          </cell>
          <cell r="T324">
            <v>1664.15</v>
          </cell>
          <cell r="U324">
            <v>1578.07</v>
          </cell>
        </row>
        <row r="325">
          <cell r="B325">
            <v>1381</v>
          </cell>
          <cell r="C325" t="str">
            <v>ARGAMASSA COLANTE AC I PARA CERAMICAS</v>
          </cell>
          <cell r="D325" t="str">
            <v>KG</v>
          </cell>
          <cell r="E325" t="str">
            <v>C</v>
          </cell>
          <cell r="F325">
            <v>1.18</v>
          </cell>
          <cell r="G325">
            <v>0.93</v>
          </cell>
          <cell r="H325">
            <v>1.2</v>
          </cell>
          <cell r="I325">
            <v>1.03</v>
          </cell>
          <cell r="J325">
            <v>0.87</v>
          </cell>
          <cell r="K325">
            <v>1.17</v>
          </cell>
          <cell r="L325">
            <v>0.65</v>
          </cell>
          <cell r="M325">
            <v>0.75</v>
          </cell>
          <cell r="N325">
            <v>0.8</v>
          </cell>
          <cell r="O325">
            <v>1.03</v>
          </cell>
          <cell r="P325">
            <v>0.68</v>
          </cell>
          <cell r="Q325">
            <v>0.89</v>
          </cell>
          <cell r="R325">
            <v>1.18</v>
          </cell>
          <cell r="S325">
            <v>0.9</v>
          </cell>
          <cell r="T325">
            <v>0.86</v>
          </cell>
          <cell r="U325">
            <v>1</v>
          </cell>
        </row>
        <row r="326">
          <cell r="B326">
            <v>34353</v>
          </cell>
          <cell r="C326" t="str">
            <v>ARGAMASSA COLANTE AC II</v>
          </cell>
          <cell r="D326" t="str">
            <v>KG</v>
          </cell>
          <cell r="E326" t="str">
            <v>CR</v>
          </cell>
          <cell r="F326">
            <v>2.19</v>
          </cell>
          <cell r="G326">
            <v>1.73</v>
          </cell>
          <cell r="H326">
            <v>2.23</v>
          </cell>
          <cell r="I326">
            <v>1.91</v>
          </cell>
          <cell r="J326">
            <v>1.62</v>
          </cell>
          <cell r="K326">
            <v>2.17</v>
          </cell>
          <cell r="L326">
            <v>1.21</v>
          </cell>
          <cell r="M326">
            <v>1.39</v>
          </cell>
          <cell r="N326">
            <v>1.49</v>
          </cell>
          <cell r="O326">
            <v>1.91</v>
          </cell>
          <cell r="P326">
            <v>1.26</v>
          </cell>
          <cell r="Q326">
            <v>1.65</v>
          </cell>
          <cell r="R326">
            <v>2.19</v>
          </cell>
          <cell r="S326">
            <v>1.67</v>
          </cell>
          <cell r="T326">
            <v>1.6</v>
          </cell>
          <cell r="U326">
            <v>1.86</v>
          </cell>
        </row>
        <row r="327">
          <cell r="B327">
            <v>37595</v>
          </cell>
          <cell r="C327" t="str">
            <v>ARGAMASSA COLANTE TIPO AC III</v>
          </cell>
          <cell r="D327" t="str">
            <v>KG</v>
          </cell>
          <cell r="E327" t="str">
            <v>CR</v>
          </cell>
          <cell r="F327">
            <v>3.62</v>
          </cell>
          <cell r="G327">
            <v>2.86</v>
          </cell>
          <cell r="H327">
            <v>3.69</v>
          </cell>
          <cell r="I327">
            <v>3.16</v>
          </cell>
          <cell r="J327">
            <v>2.67</v>
          </cell>
          <cell r="K327">
            <v>3.59</v>
          </cell>
          <cell r="L327">
            <v>1.99</v>
          </cell>
          <cell r="M327">
            <v>2.2999999999999998</v>
          </cell>
          <cell r="N327">
            <v>2.46</v>
          </cell>
          <cell r="O327">
            <v>3.16</v>
          </cell>
          <cell r="P327">
            <v>2.09</v>
          </cell>
          <cell r="Q327">
            <v>2.73</v>
          </cell>
          <cell r="R327">
            <v>3.62</v>
          </cell>
          <cell r="S327">
            <v>2.76</v>
          </cell>
          <cell r="T327">
            <v>2.64</v>
          </cell>
          <cell r="U327">
            <v>3.07</v>
          </cell>
        </row>
        <row r="328">
          <cell r="B328">
            <v>37596</v>
          </cell>
          <cell r="C328" t="str">
            <v>ARGAMASSA COLANTE TIPO AC III E</v>
          </cell>
          <cell r="D328" t="str">
            <v>KG</v>
          </cell>
          <cell r="E328" t="str">
            <v>CR</v>
          </cell>
          <cell r="F328">
            <v>4.16</v>
          </cell>
          <cell r="G328">
            <v>3.28</v>
          </cell>
          <cell r="H328">
            <v>4.2300000000000004</v>
          </cell>
          <cell r="I328">
            <v>3.63</v>
          </cell>
          <cell r="J328">
            <v>3.07</v>
          </cell>
          <cell r="K328">
            <v>4.12</v>
          </cell>
          <cell r="L328">
            <v>2.29</v>
          </cell>
          <cell r="M328">
            <v>2.64</v>
          </cell>
          <cell r="N328">
            <v>2.82</v>
          </cell>
          <cell r="O328">
            <v>3.63</v>
          </cell>
          <cell r="P328">
            <v>2.39</v>
          </cell>
          <cell r="Q328">
            <v>3.14</v>
          </cell>
          <cell r="R328">
            <v>4.16</v>
          </cell>
          <cell r="S328">
            <v>3.17</v>
          </cell>
          <cell r="T328">
            <v>3.03</v>
          </cell>
          <cell r="U328">
            <v>3.52</v>
          </cell>
        </row>
        <row r="329">
          <cell r="B329">
            <v>371</v>
          </cell>
          <cell r="C329" t="str">
            <v>ARGAMASSA INDUSTRIALIZADA MULTIUSO, PARA REVESTIMENTO INTERNO E EXTERNO E ASSENTAMENTO DE BLOCOS DIVERSOS</v>
          </cell>
          <cell r="D329" t="str">
            <v>KG</v>
          </cell>
          <cell r="E329" t="str">
            <v>CR</v>
          </cell>
          <cell r="F329">
            <v>1.29</v>
          </cell>
          <cell r="G329">
            <v>1.01</v>
          </cell>
          <cell r="H329">
            <v>1.31</v>
          </cell>
          <cell r="I329">
            <v>1.1200000000000001</v>
          </cell>
          <cell r="J329">
            <v>0.95</v>
          </cell>
          <cell r="K329">
            <v>1.27</v>
          </cell>
          <cell r="L329">
            <v>0.71</v>
          </cell>
          <cell r="M329">
            <v>0.81</v>
          </cell>
          <cell r="N329">
            <v>0.87</v>
          </cell>
          <cell r="O329">
            <v>1.1200000000000001</v>
          </cell>
          <cell r="P329">
            <v>0.74</v>
          </cell>
          <cell r="Q329">
            <v>0.97</v>
          </cell>
          <cell r="R329">
            <v>1.29</v>
          </cell>
          <cell r="S329">
            <v>0.98</v>
          </cell>
          <cell r="T329">
            <v>0.94</v>
          </cell>
          <cell r="U329">
            <v>1.0900000000000001</v>
          </cell>
        </row>
        <row r="330">
          <cell r="B330">
            <v>37553</v>
          </cell>
          <cell r="C330" t="str">
            <v>ARGAMASSA INDUSTRIALIZADA PARA CHAPISCO COLANTE</v>
          </cell>
          <cell r="D330" t="str">
            <v>KG</v>
          </cell>
          <cell r="E330" t="str">
            <v>CR</v>
          </cell>
          <cell r="F330">
            <v>2.41</v>
          </cell>
          <cell r="G330">
            <v>1.9</v>
          </cell>
          <cell r="H330">
            <v>2.4500000000000002</v>
          </cell>
          <cell r="I330">
            <v>2.1</v>
          </cell>
          <cell r="J330">
            <v>1.77</v>
          </cell>
          <cell r="K330">
            <v>2.39</v>
          </cell>
          <cell r="L330">
            <v>1.32</v>
          </cell>
          <cell r="M330">
            <v>1.53</v>
          </cell>
          <cell r="N330">
            <v>1.63</v>
          </cell>
          <cell r="O330">
            <v>2.1</v>
          </cell>
          <cell r="P330">
            <v>1.39</v>
          </cell>
          <cell r="Q330">
            <v>1.81</v>
          </cell>
          <cell r="R330">
            <v>2.41</v>
          </cell>
          <cell r="S330">
            <v>1.84</v>
          </cell>
          <cell r="T330">
            <v>1.75</v>
          </cell>
          <cell r="U330">
            <v>2.04</v>
          </cell>
        </row>
        <row r="331">
          <cell r="B331">
            <v>37552</v>
          </cell>
          <cell r="C331" t="str">
            <v>ARGAMASSA INDUSTRIALIZADA PARA CHAPISCO ROLADO</v>
          </cell>
          <cell r="D331" t="str">
            <v>KG</v>
          </cell>
          <cell r="E331" t="str">
            <v>CR</v>
          </cell>
          <cell r="F331">
            <v>3.87</v>
          </cell>
          <cell r="G331">
            <v>3.05</v>
          </cell>
          <cell r="H331">
            <v>3.94</v>
          </cell>
          <cell r="I331">
            <v>3.38</v>
          </cell>
          <cell r="J331">
            <v>2.86</v>
          </cell>
          <cell r="K331">
            <v>3.84</v>
          </cell>
          <cell r="L331">
            <v>2.13</v>
          </cell>
          <cell r="M331">
            <v>2.46</v>
          </cell>
          <cell r="N331">
            <v>2.63</v>
          </cell>
          <cell r="O331">
            <v>3.38</v>
          </cell>
          <cell r="P331">
            <v>2.23</v>
          </cell>
          <cell r="Q331">
            <v>2.92</v>
          </cell>
          <cell r="R331">
            <v>3.87</v>
          </cell>
          <cell r="S331">
            <v>2.95</v>
          </cell>
          <cell r="T331">
            <v>2.82</v>
          </cell>
          <cell r="U331">
            <v>3.28</v>
          </cell>
        </row>
        <row r="332">
          <cell r="B332">
            <v>36880</v>
          </cell>
          <cell r="C332" t="str">
            <v>ARGAMASSA PARA REVESTIMENTO DECORATIVO MONOCAMADA</v>
          </cell>
          <cell r="D332" t="str">
            <v>KG</v>
          </cell>
          <cell r="E332" t="str">
            <v>CR</v>
          </cell>
          <cell r="F332">
            <v>3.94</v>
          </cell>
          <cell r="G332">
            <v>3.1</v>
          </cell>
          <cell r="H332">
            <v>4</v>
          </cell>
          <cell r="I332">
            <v>3.43</v>
          </cell>
          <cell r="J332">
            <v>2.9</v>
          </cell>
          <cell r="K332">
            <v>3.9</v>
          </cell>
          <cell r="L332">
            <v>2.17</v>
          </cell>
          <cell r="M332">
            <v>2.5</v>
          </cell>
          <cell r="N332">
            <v>2.67</v>
          </cell>
          <cell r="O332">
            <v>3.43</v>
          </cell>
          <cell r="P332">
            <v>2.27</v>
          </cell>
          <cell r="Q332">
            <v>2.97</v>
          </cell>
          <cell r="R332">
            <v>3.94</v>
          </cell>
          <cell r="S332">
            <v>3</v>
          </cell>
          <cell r="T332">
            <v>2.87</v>
          </cell>
          <cell r="U332">
            <v>3.33</v>
          </cell>
        </row>
        <row r="333">
          <cell r="B333">
            <v>34355</v>
          </cell>
          <cell r="C333" t="str">
            <v>ARGAMASSA PISO SOBRE PISO</v>
          </cell>
          <cell r="D333" t="str">
            <v>KG</v>
          </cell>
          <cell r="E333" t="str">
            <v>CR</v>
          </cell>
          <cell r="F333">
            <v>3.39</v>
          </cell>
          <cell r="G333">
            <v>2.67</v>
          </cell>
          <cell r="H333">
            <v>3.45</v>
          </cell>
          <cell r="I333">
            <v>2.96</v>
          </cell>
          <cell r="J333">
            <v>2.5</v>
          </cell>
          <cell r="K333">
            <v>3.36</v>
          </cell>
          <cell r="L333">
            <v>1.86</v>
          </cell>
          <cell r="M333">
            <v>2.15</v>
          </cell>
          <cell r="N333">
            <v>2.2999999999999998</v>
          </cell>
          <cell r="O333">
            <v>2.96</v>
          </cell>
          <cell r="P333">
            <v>1.95</v>
          </cell>
          <cell r="Q333">
            <v>2.5499999999999998</v>
          </cell>
          <cell r="R333">
            <v>3.39</v>
          </cell>
          <cell r="S333">
            <v>2.58</v>
          </cell>
          <cell r="T333">
            <v>2.4700000000000002</v>
          </cell>
          <cell r="U333">
            <v>2.87</v>
          </cell>
        </row>
        <row r="334">
          <cell r="B334">
            <v>130</v>
          </cell>
          <cell r="C334" t="str">
            <v>ARGAMASSA POLIMERICA DE REPARO ESTRUTURAL, BICOMPONENTE</v>
          </cell>
          <cell r="D334" t="str">
            <v>KG</v>
          </cell>
          <cell r="E334" t="str">
            <v>CR</v>
          </cell>
          <cell r="F334">
            <v>5.26</v>
          </cell>
          <cell r="G334">
            <v>5.72</v>
          </cell>
          <cell r="H334"/>
          <cell r="I334">
            <v>5.52</v>
          </cell>
          <cell r="J334">
            <v>3.98</v>
          </cell>
          <cell r="K334">
            <v>4.78</v>
          </cell>
          <cell r="L334">
            <v>5.0999999999999996</v>
          </cell>
          <cell r="M334">
            <v>3.5</v>
          </cell>
          <cell r="N334">
            <v>4.1500000000000004</v>
          </cell>
          <cell r="O334">
            <v>5.0999999999999996</v>
          </cell>
          <cell r="P334">
            <v>3.67</v>
          </cell>
          <cell r="Q334">
            <v>4.1399999999999997</v>
          </cell>
          <cell r="R334">
            <v>4.3</v>
          </cell>
          <cell r="S334">
            <v>4.66</v>
          </cell>
          <cell r="T334">
            <v>5.12</v>
          </cell>
          <cell r="U334">
            <v>4.42</v>
          </cell>
        </row>
        <row r="335">
          <cell r="B335">
            <v>135</v>
          </cell>
          <cell r="C335" t="str">
            <v>ARGAMASSA POLIMERICA IMPERMEABILIZANTE SEMIFLEXIVEL, BICOMPONENTE, A BASE DE CIMENTO E ADITIVOS</v>
          </cell>
          <cell r="D335" t="str">
            <v>KG</v>
          </cell>
          <cell r="E335" t="str">
            <v>CR</v>
          </cell>
          <cell r="F335">
            <v>4.2300000000000004</v>
          </cell>
          <cell r="G335">
            <v>4.5999999999999996</v>
          </cell>
          <cell r="H335"/>
          <cell r="I335">
            <v>4.4400000000000004</v>
          </cell>
          <cell r="J335">
            <v>3.2</v>
          </cell>
          <cell r="K335">
            <v>3.85</v>
          </cell>
          <cell r="L335">
            <v>4.0999999999999996</v>
          </cell>
          <cell r="M335">
            <v>2.82</v>
          </cell>
          <cell r="N335">
            <v>3.34</v>
          </cell>
          <cell r="O335">
            <v>4.0999999999999996</v>
          </cell>
          <cell r="P335">
            <v>2.95</v>
          </cell>
          <cell r="Q335">
            <v>3.33</v>
          </cell>
          <cell r="R335">
            <v>3.46</v>
          </cell>
          <cell r="S335">
            <v>3.75</v>
          </cell>
          <cell r="T335">
            <v>4.12</v>
          </cell>
          <cell r="U335">
            <v>3.56</v>
          </cell>
        </row>
        <row r="336">
          <cell r="B336">
            <v>36886</v>
          </cell>
          <cell r="C336" t="str">
            <v>ARGAMASSA PRONTA PARA CONTRAPISO</v>
          </cell>
          <cell r="D336" t="str">
            <v>KG</v>
          </cell>
          <cell r="E336" t="str">
            <v>CR</v>
          </cell>
          <cell r="F336">
            <v>1.22</v>
          </cell>
          <cell r="G336">
            <v>0.96</v>
          </cell>
          <cell r="H336">
            <v>1.24</v>
          </cell>
          <cell r="I336">
            <v>1.06</v>
          </cell>
          <cell r="J336">
            <v>0.9</v>
          </cell>
          <cell r="K336">
            <v>1.21</v>
          </cell>
          <cell r="L336">
            <v>0.67</v>
          </cell>
          <cell r="M336">
            <v>0.77</v>
          </cell>
          <cell r="N336">
            <v>0.83</v>
          </cell>
          <cell r="O336">
            <v>1.06</v>
          </cell>
          <cell r="P336">
            <v>0.7</v>
          </cell>
          <cell r="Q336">
            <v>0.92</v>
          </cell>
          <cell r="R336">
            <v>1.22</v>
          </cell>
          <cell r="S336">
            <v>0.93</v>
          </cell>
          <cell r="T336">
            <v>0.89</v>
          </cell>
          <cell r="U336">
            <v>1.03</v>
          </cell>
        </row>
        <row r="337">
          <cell r="B337">
            <v>38546</v>
          </cell>
          <cell r="C337" t="str">
            <v>ARGAMASSA USINADA AUTOADENSAVEL E AUTONIVELANTE PARA CONTRAPISO, COM BOMBEAMENTO (DISPONIBILIZACAO DE BOMBA), SEM O LANCAMENTO</v>
          </cell>
          <cell r="D337" t="str">
            <v>M3</v>
          </cell>
          <cell r="E337" t="str">
            <v>CR</v>
          </cell>
          <cell r="F337">
            <v>1683.16</v>
          </cell>
          <cell r="G337">
            <v>545.57000000000005</v>
          </cell>
          <cell r="H337">
            <v>927.47</v>
          </cell>
          <cell r="I337">
            <v>894.74</v>
          </cell>
          <cell r="J337">
            <v>627.41</v>
          </cell>
          <cell r="K337">
            <v>507.38</v>
          </cell>
          <cell r="L337">
            <v>536.29999999999995</v>
          </cell>
          <cell r="M337">
            <v>635.59</v>
          </cell>
          <cell r="N337">
            <v>636.14</v>
          </cell>
          <cell r="O337">
            <v>638.32000000000005</v>
          </cell>
          <cell r="P337">
            <v>567.39</v>
          </cell>
          <cell r="Q337">
            <v>611.04</v>
          </cell>
          <cell r="R337">
            <v>755.62</v>
          </cell>
          <cell r="S337">
            <v>720.15</v>
          </cell>
          <cell r="T337">
            <v>567.39</v>
          </cell>
          <cell r="U337">
            <v>501.92</v>
          </cell>
        </row>
        <row r="338">
          <cell r="B338">
            <v>34549</v>
          </cell>
          <cell r="C338" t="str">
            <v>ARGILA EXPANDIDA, GRANULOMETRIA 2215</v>
          </cell>
          <cell r="D338" t="str">
            <v>M3</v>
          </cell>
          <cell r="E338" t="str">
            <v>CR</v>
          </cell>
          <cell r="F338"/>
          <cell r="G338"/>
          <cell r="H338"/>
          <cell r="I338"/>
          <cell r="J338"/>
          <cell r="K338"/>
          <cell r="L338"/>
          <cell r="M338"/>
          <cell r="N338"/>
          <cell r="O338"/>
          <cell r="P338"/>
          <cell r="Q338"/>
          <cell r="R338"/>
          <cell r="S338"/>
          <cell r="T338"/>
          <cell r="U338"/>
        </row>
        <row r="339">
          <cell r="B339">
            <v>6081</v>
          </cell>
          <cell r="C339" t="str">
            <v>ARGILA OU BARRO PARA ATERRO/REATERRO (COM TRANSPORTE ATE 10 KM)</v>
          </cell>
          <cell r="D339" t="str">
            <v>M3</v>
          </cell>
          <cell r="E339" t="str">
            <v>CR</v>
          </cell>
          <cell r="F339"/>
          <cell r="G339"/>
          <cell r="H339"/>
          <cell r="I339"/>
          <cell r="J339"/>
          <cell r="K339"/>
          <cell r="L339"/>
          <cell r="M339"/>
          <cell r="N339"/>
          <cell r="O339"/>
          <cell r="P339"/>
          <cell r="Q339"/>
          <cell r="R339"/>
          <cell r="S339"/>
          <cell r="T339"/>
          <cell r="U339"/>
        </row>
        <row r="340">
          <cell r="B340">
            <v>6077</v>
          </cell>
          <cell r="C340" t="str">
            <v>ARGILA OU BARRO PARA ATERRO/REATERRO (RETIRADO NA JAZIDA, SEM TRANSPORTE)</v>
          </cell>
          <cell r="D340" t="str">
            <v>M3</v>
          </cell>
          <cell r="E340" t="str">
            <v>CR</v>
          </cell>
          <cell r="F340"/>
          <cell r="G340"/>
          <cell r="H340"/>
          <cell r="I340"/>
          <cell r="J340"/>
          <cell r="K340"/>
          <cell r="L340"/>
          <cell r="M340"/>
          <cell r="N340"/>
          <cell r="O340"/>
          <cell r="P340"/>
          <cell r="Q340"/>
          <cell r="R340"/>
          <cell r="S340"/>
          <cell r="T340"/>
          <cell r="U340"/>
        </row>
        <row r="341">
          <cell r="B341">
            <v>6079</v>
          </cell>
          <cell r="C341" t="str">
            <v>ARGILA, ARGILA VERMELHA OU ARGILA ARENOSA (RETIRADA NA JAZIDA, SEM TRANSPORTE)</v>
          </cell>
          <cell r="D341" t="str">
            <v>M3</v>
          </cell>
          <cell r="E341" t="str">
            <v>CR</v>
          </cell>
          <cell r="F341"/>
          <cell r="G341"/>
          <cell r="H341"/>
          <cell r="I341"/>
          <cell r="J341"/>
          <cell r="K341"/>
          <cell r="L341"/>
          <cell r="M341"/>
          <cell r="N341"/>
          <cell r="O341"/>
          <cell r="P341"/>
          <cell r="Q341"/>
          <cell r="R341"/>
          <cell r="S341"/>
          <cell r="T341"/>
          <cell r="U341"/>
        </row>
        <row r="342">
          <cell r="B342">
            <v>1091</v>
          </cell>
          <cell r="C342" t="str">
            <v>ARMACAO VERTICAL COM HASTE E CONTRA-PINO, EM CHAPA DE ACO GALVANIZADO 3/16", COM 1 ESTRIBO E 1 ISOLADOR</v>
          </cell>
          <cell r="D342" t="str">
            <v>UN</v>
          </cell>
          <cell r="E342" t="str">
            <v>CR</v>
          </cell>
          <cell r="F342">
            <v>25.6</v>
          </cell>
          <cell r="G342">
            <v>48.2</v>
          </cell>
          <cell r="H342">
            <v>31.17</v>
          </cell>
          <cell r="I342"/>
          <cell r="J342">
            <v>51.52</v>
          </cell>
          <cell r="K342"/>
          <cell r="L342">
            <v>52.83</v>
          </cell>
          <cell r="M342">
            <v>37.380000000000003</v>
          </cell>
          <cell r="N342">
            <v>41.84</v>
          </cell>
          <cell r="O342">
            <v>45.8</v>
          </cell>
          <cell r="P342"/>
          <cell r="Q342">
            <v>51.36</v>
          </cell>
          <cell r="R342">
            <v>44.04</v>
          </cell>
          <cell r="S342">
            <v>45.29</v>
          </cell>
          <cell r="T342">
            <v>35.18</v>
          </cell>
          <cell r="U342"/>
        </row>
        <row r="343">
          <cell r="B343">
            <v>1094</v>
          </cell>
          <cell r="C343" t="str">
            <v>ARMACAO VERTICAL COM HASTE E CONTRA-PINO, EM CHAPA DE ACO GALVANIZADO 3/16", COM 1 ESTRIBO, SEM ISOLADOR</v>
          </cell>
          <cell r="D343" t="str">
            <v>UN</v>
          </cell>
          <cell r="E343" t="str">
            <v>CR</v>
          </cell>
          <cell r="F343">
            <v>17.91</v>
          </cell>
          <cell r="G343">
            <v>33.71</v>
          </cell>
          <cell r="H343">
            <v>21.8</v>
          </cell>
          <cell r="I343"/>
          <cell r="J343">
            <v>36.04</v>
          </cell>
          <cell r="K343"/>
          <cell r="L343">
            <v>36.950000000000003</v>
          </cell>
          <cell r="M343">
            <v>26.15</v>
          </cell>
          <cell r="N343">
            <v>29.26</v>
          </cell>
          <cell r="O343">
            <v>32.03</v>
          </cell>
          <cell r="P343"/>
          <cell r="Q343">
            <v>35.92</v>
          </cell>
          <cell r="R343">
            <v>30.81</v>
          </cell>
          <cell r="S343">
            <v>31.68</v>
          </cell>
          <cell r="T343">
            <v>24.6</v>
          </cell>
          <cell r="U343"/>
        </row>
        <row r="344">
          <cell r="B344">
            <v>1095</v>
          </cell>
          <cell r="C344" t="str">
            <v>ARMACAO VERTICAL COM HASTE E CONTRA-PINO, EM CHAPA DE ACO GALVANIZADO 3/16", COM 2 ESTRIBOS, E 2 ISOLADORES</v>
          </cell>
          <cell r="D344" t="str">
            <v>UN</v>
          </cell>
          <cell r="E344" t="str">
            <v>CR</v>
          </cell>
          <cell r="F344">
            <v>38.06</v>
          </cell>
          <cell r="G344">
            <v>71.650000000000006</v>
          </cell>
          <cell r="H344">
            <v>46.33</v>
          </cell>
          <cell r="I344"/>
          <cell r="J344">
            <v>76.59</v>
          </cell>
          <cell r="K344"/>
          <cell r="L344">
            <v>78.52</v>
          </cell>
          <cell r="M344">
            <v>55.57</v>
          </cell>
          <cell r="N344">
            <v>62.19</v>
          </cell>
          <cell r="O344">
            <v>68.08</v>
          </cell>
          <cell r="P344"/>
          <cell r="Q344">
            <v>76.34</v>
          </cell>
          <cell r="R344">
            <v>65.47</v>
          </cell>
          <cell r="S344">
            <v>67.319999999999993</v>
          </cell>
          <cell r="T344">
            <v>52.29</v>
          </cell>
          <cell r="U344"/>
        </row>
        <row r="345">
          <cell r="B345">
            <v>1092</v>
          </cell>
          <cell r="C345" t="str">
            <v>ARMACAO VERTICAL COM HASTE E CONTRA-PINO, EM CHAPA DE ACO GALVANIZADO 3/16", COM 2 ESTRIBOS, SEM ISOLADOR</v>
          </cell>
          <cell r="D345" t="str">
            <v>UN</v>
          </cell>
          <cell r="E345" t="str">
            <v>C</v>
          </cell>
          <cell r="F345">
            <v>29.45</v>
          </cell>
          <cell r="G345">
            <v>55.44</v>
          </cell>
          <cell r="H345">
            <v>35.85</v>
          </cell>
          <cell r="I345"/>
          <cell r="J345">
            <v>59.26</v>
          </cell>
          <cell r="K345"/>
          <cell r="L345">
            <v>60.76</v>
          </cell>
          <cell r="M345">
            <v>43</v>
          </cell>
          <cell r="N345">
            <v>48.12</v>
          </cell>
          <cell r="O345">
            <v>52.68</v>
          </cell>
          <cell r="P345"/>
          <cell r="Q345">
            <v>59.07</v>
          </cell>
          <cell r="R345">
            <v>50.66</v>
          </cell>
          <cell r="S345">
            <v>52.09</v>
          </cell>
          <cell r="T345">
            <v>40.46</v>
          </cell>
          <cell r="U345"/>
        </row>
        <row r="346">
          <cell r="B346">
            <v>1093</v>
          </cell>
          <cell r="C346" t="str">
            <v>ARMACAO VERTICAL COM HASTE E CONTRA-PINO, EM CHAPA DE ACO GALVANIZADO 3/16", COM 3 ESTRIBOS E 3 ISOLADORES</v>
          </cell>
          <cell r="D346" t="str">
            <v>UN</v>
          </cell>
          <cell r="E346" t="str">
            <v>CR</v>
          </cell>
          <cell r="F346">
            <v>68.77</v>
          </cell>
          <cell r="G346">
            <v>129.47</v>
          </cell>
          <cell r="H346">
            <v>83.72</v>
          </cell>
          <cell r="I346"/>
          <cell r="J346">
            <v>138.38999999999999</v>
          </cell>
          <cell r="K346"/>
          <cell r="L346">
            <v>141.88999999999999</v>
          </cell>
          <cell r="M346">
            <v>100.42</v>
          </cell>
          <cell r="N346">
            <v>112.37</v>
          </cell>
          <cell r="O346">
            <v>123.02</v>
          </cell>
          <cell r="P346"/>
          <cell r="Q346">
            <v>137.94999999999999</v>
          </cell>
          <cell r="R346">
            <v>118.31</v>
          </cell>
          <cell r="S346">
            <v>121.65</v>
          </cell>
          <cell r="T346">
            <v>94.49</v>
          </cell>
          <cell r="U346"/>
        </row>
        <row r="347">
          <cell r="B347">
            <v>1090</v>
          </cell>
          <cell r="C347" t="str">
            <v>ARMACAO VERTICAL COM HASTE E CONTRA-PINO, EM CHAPA DE ACO GALVANIZADO 3/16", COM 3 ESTRIBOS, SEM ISOLADOR</v>
          </cell>
          <cell r="D347" t="str">
            <v>UN</v>
          </cell>
          <cell r="E347" t="str">
            <v>CR</v>
          </cell>
          <cell r="F347">
            <v>49.24</v>
          </cell>
          <cell r="G347">
            <v>92.7</v>
          </cell>
          <cell r="H347">
            <v>59.94</v>
          </cell>
          <cell r="I347"/>
          <cell r="J347">
            <v>99.09</v>
          </cell>
          <cell r="K347"/>
          <cell r="L347">
            <v>101.59</v>
          </cell>
          <cell r="M347">
            <v>71.900000000000006</v>
          </cell>
          <cell r="N347">
            <v>80.459999999999994</v>
          </cell>
          <cell r="O347">
            <v>88.08</v>
          </cell>
          <cell r="P347"/>
          <cell r="Q347">
            <v>98.77</v>
          </cell>
          <cell r="R347">
            <v>84.71</v>
          </cell>
          <cell r="S347">
            <v>87.1</v>
          </cell>
          <cell r="T347">
            <v>67.650000000000006</v>
          </cell>
          <cell r="U347"/>
        </row>
        <row r="348">
          <cell r="B348">
            <v>1096</v>
          </cell>
          <cell r="C348" t="str">
            <v>ARMACAO VERTICAL COM HASTE E CONTRA-PINO, EM CHAPA DE ACO GALVANIZADO 3/16", COM 4 ESTRIBOS E 4 ISOLADORES</v>
          </cell>
          <cell r="D348" t="str">
            <v>UN</v>
          </cell>
          <cell r="E348" t="str">
            <v>CR</v>
          </cell>
          <cell r="F348">
            <v>88.62</v>
          </cell>
          <cell r="G348">
            <v>166.82</v>
          </cell>
          <cell r="H348">
            <v>107.87</v>
          </cell>
          <cell r="I348"/>
          <cell r="J348">
            <v>178.32</v>
          </cell>
          <cell r="K348"/>
          <cell r="L348">
            <v>182.83</v>
          </cell>
          <cell r="M348">
            <v>129.38999999999999</v>
          </cell>
          <cell r="N348">
            <v>144.80000000000001</v>
          </cell>
          <cell r="O348">
            <v>158.52000000000001</v>
          </cell>
          <cell r="P348"/>
          <cell r="Q348">
            <v>177.75</v>
          </cell>
          <cell r="R348">
            <v>152.44</v>
          </cell>
          <cell r="S348">
            <v>156.74</v>
          </cell>
          <cell r="T348">
            <v>121.75</v>
          </cell>
          <cell r="U348"/>
        </row>
        <row r="349">
          <cell r="B349">
            <v>1097</v>
          </cell>
          <cell r="C349" t="str">
            <v>ARMACAO VERTICAL COM HASTE E CONTRA-PINO, EM CHAPA DE ACO GALVANIZADO 3/16", COM 4 ESTRIBOS, SEM ISOLADOR</v>
          </cell>
          <cell r="D349" t="str">
            <v>UN</v>
          </cell>
          <cell r="E349" t="str">
            <v>CR</v>
          </cell>
          <cell r="F349">
            <v>75.22</v>
          </cell>
          <cell r="G349">
            <v>141.61000000000001</v>
          </cell>
          <cell r="H349">
            <v>91.57</v>
          </cell>
          <cell r="I349"/>
          <cell r="J349">
            <v>151.37</v>
          </cell>
          <cell r="K349"/>
          <cell r="L349">
            <v>155.19999999999999</v>
          </cell>
          <cell r="M349">
            <v>109.84</v>
          </cell>
          <cell r="N349">
            <v>122.91</v>
          </cell>
          <cell r="O349">
            <v>134.56</v>
          </cell>
          <cell r="P349"/>
          <cell r="Q349">
            <v>150.88</v>
          </cell>
          <cell r="R349">
            <v>129.4</v>
          </cell>
          <cell r="S349">
            <v>133.06</v>
          </cell>
          <cell r="T349">
            <v>103.35</v>
          </cell>
          <cell r="U349"/>
        </row>
        <row r="350">
          <cell r="B350">
            <v>378</v>
          </cell>
          <cell r="C350" t="str">
            <v>ARMADOR (HORISTA)</v>
          </cell>
          <cell r="D350" t="str">
            <v>H</v>
          </cell>
          <cell r="E350" t="str">
            <v>CR</v>
          </cell>
          <cell r="F350">
            <v>23.56</v>
          </cell>
          <cell r="G350">
            <v>20.11</v>
          </cell>
          <cell r="H350">
            <v>21.61</v>
          </cell>
          <cell r="I350">
            <v>21.21</v>
          </cell>
          <cell r="J350">
            <v>24.05</v>
          </cell>
          <cell r="K350">
            <v>21.87</v>
          </cell>
          <cell r="L350">
            <v>23.15</v>
          </cell>
          <cell r="M350">
            <v>22.94</v>
          </cell>
          <cell r="N350">
            <v>24.13</v>
          </cell>
          <cell r="O350">
            <v>21.14</v>
          </cell>
          <cell r="P350">
            <v>24.12</v>
          </cell>
          <cell r="Q350">
            <v>20.46</v>
          </cell>
          <cell r="R350">
            <v>19.760000000000002</v>
          </cell>
          <cell r="S350">
            <v>20.46</v>
          </cell>
          <cell r="T350">
            <v>19.48</v>
          </cell>
          <cell r="U350">
            <v>22.45</v>
          </cell>
        </row>
        <row r="351">
          <cell r="B351">
            <v>40911</v>
          </cell>
          <cell r="C351" t="str">
            <v>ARMADOR (MENSALISTA)</v>
          </cell>
          <cell r="D351" t="str">
            <v>MES</v>
          </cell>
          <cell r="E351" t="str">
            <v>CR</v>
          </cell>
          <cell r="F351">
            <v>4116.66</v>
          </cell>
          <cell r="G351">
            <v>3510.59</v>
          </cell>
          <cell r="H351">
            <v>3790.66</v>
          </cell>
          <cell r="I351">
            <v>3684.53</v>
          </cell>
          <cell r="J351">
            <v>4205.51</v>
          </cell>
          <cell r="K351">
            <v>3848.39</v>
          </cell>
          <cell r="L351">
            <v>4126.08</v>
          </cell>
          <cell r="M351">
            <v>4025.58</v>
          </cell>
          <cell r="N351">
            <v>4252.4799999999996</v>
          </cell>
          <cell r="O351">
            <v>3721.71</v>
          </cell>
          <cell r="P351">
            <v>4258.84</v>
          </cell>
          <cell r="Q351">
            <v>3574.84</v>
          </cell>
          <cell r="R351">
            <v>3485.91</v>
          </cell>
          <cell r="S351">
            <v>3544.43</v>
          </cell>
          <cell r="T351">
            <v>3407.87</v>
          </cell>
          <cell r="U351">
            <v>3929.54</v>
          </cell>
        </row>
        <row r="352">
          <cell r="B352">
            <v>33939</v>
          </cell>
          <cell r="C352" t="str">
            <v>ARQUITETO JUNIOR (HORISTA)</v>
          </cell>
          <cell r="D352" t="str">
            <v>H</v>
          </cell>
          <cell r="E352" t="str">
            <v>CR</v>
          </cell>
          <cell r="F352">
            <v>123.32</v>
          </cell>
          <cell r="G352">
            <v>130.57</v>
          </cell>
          <cell r="H352">
            <v>122.91</v>
          </cell>
          <cell r="I352">
            <v>123.22</v>
          </cell>
          <cell r="J352">
            <v>124.08</v>
          </cell>
          <cell r="K352">
            <v>123.81</v>
          </cell>
          <cell r="L352">
            <v>122.66</v>
          </cell>
          <cell r="M352">
            <v>114.19</v>
          </cell>
          <cell r="N352">
            <v>120.17</v>
          </cell>
          <cell r="O352">
            <v>122.44</v>
          </cell>
          <cell r="P352">
            <v>123.15</v>
          </cell>
          <cell r="Q352">
            <v>119.44</v>
          </cell>
          <cell r="R352">
            <v>118.9</v>
          </cell>
          <cell r="S352">
            <v>125.61</v>
          </cell>
          <cell r="T352">
            <v>124.37</v>
          </cell>
          <cell r="U352">
            <v>123.08</v>
          </cell>
        </row>
        <row r="353">
          <cell r="B353">
            <v>40815</v>
          </cell>
          <cell r="C353" t="str">
            <v>ARQUITETO JUNIOR (MENSALISTA)</v>
          </cell>
          <cell r="D353" t="str">
            <v>MES</v>
          </cell>
          <cell r="E353" t="str">
            <v>CR</v>
          </cell>
          <cell r="F353">
            <v>21543.61</v>
          </cell>
          <cell r="G353">
            <v>22793.86</v>
          </cell>
          <cell r="H353">
            <v>21562.61</v>
          </cell>
          <cell r="I353">
            <v>21403.03</v>
          </cell>
          <cell r="J353">
            <v>21693.05</v>
          </cell>
          <cell r="K353">
            <v>21762.71</v>
          </cell>
          <cell r="L353">
            <v>21861.96</v>
          </cell>
          <cell r="M353">
            <v>20034.18</v>
          </cell>
          <cell r="N353">
            <v>21176.34</v>
          </cell>
          <cell r="O353">
            <v>21553.74</v>
          </cell>
          <cell r="P353">
            <v>21741.77</v>
          </cell>
          <cell r="Q353">
            <v>20871.12</v>
          </cell>
          <cell r="R353">
            <v>20968.64</v>
          </cell>
          <cell r="S353">
            <v>21752.57</v>
          </cell>
          <cell r="T353">
            <v>21760.09</v>
          </cell>
          <cell r="U353">
            <v>21543.61</v>
          </cell>
        </row>
        <row r="354">
          <cell r="B354">
            <v>33952</v>
          </cell>
          <cell r="C354" t="str">
            <v>ARQUITETO PLENO (HORISTA)</v>
          </cell>
          <cell r="D354" t="str">
            <v>H</v>
          </cell>
          <cell r="E354" t="str">
            <v>CR</v>
          </cell>
          <cell r="F354">
            <v>130.63999999999999</v>
          </cell>
          <cell r="G354">
            <v>138.33000000000001</v>
          </cell>
          <cell r="H354">
            <v>130.22</v>
          </cell>
          <cell r="I354">
            <v>130.54</v>
          </cell>
          <cell r="J354">
            <v>131.44999999999999</v>
          </cell>
          <cell r="K354">
            <v>131.16</v>
          </cell>
          <cell r="L354">
            <v>128.12</v>
          </cell>
          <cell r="M354">
            <v>130</v>
          </cell>
          <cell r="N354">
            <v>127.31</v>
          </cell>
          <cell r="O354">
            <v>129.72</v>
          </cell>
          <cell r="P354">
            <v>129.94</v>
          </cell>
          <cell r="Q354">
            <v>126.54</v>
          </cell>
          <cell r="R354">
            <v>125.97</v>
          </cell>
          <cell r="S354">
            <v>133.07</v>
          </cell>
          <cell r="T354">
            <v>131.76</v>
          </cell>
          <cell r="U354">
            <v>130.38999999999999</v>
          </cell>
        </row>
        <row r="355">
          <cell r="B355">
            <v>40816</v>
          </cell>
          <cell r="C355" t="str">
            <v>ARQUITETO PLENO (MENSALISTA)</v>
          </cell>
          <cell r="D355" t="str">
            <v>MES</v>
          </cell>
          <cell r="E355" t="str">
            <v>CR</v>
          </cell>
          <cell r="F355">
            <v>22823.38</v>
          </cell>
          <cell r="G355">
            <v>24147.9</v>
          </cell>
          <cell r="H355">
            <v>22843.51</v>
          </cell>
          <cell r="I355">
            <v>22674.45</v>
          </cell>
          <cell r="J355">
            <v>22981.7</v>
          </cell>
          <cell r="K355">
            <v>23055.49</v>
          </cell>
          <cell r="L355">
            <v>22834.11</v>
          </cell>
          <cell r="M355">
            <v>22809.06</v>
          </cell>
          <cell r="N355">
            <v>22434.29</v>
          </cell>
          <cell r="O355">
            <v>22834.11</v>
          </cell>
          <cell r="P355">
            <v>22938.3</v>
          </cell>
          <cell r="Q355">
            <v>22110.95</v>
          </cell>
          <cell r="R355">
            <v>22214.26</v>
          </cell>
          <cell r="S355">
            <v>23044.76</v>
          </cell>
          <cell r="T355">
            <v>23052.720000000001</v>
          </cell>
          <cell r="U355">
            <v>22823.38</v>
          </cell>
        </row>
        <row r="356">
          <cell r="B356">
            <v>33953</v>
          </cell>
          <cell r="C356" t="str">
            <v>ARQUITETO SENIOR (HORISTA)</v>
          </cell>
          <cell r="D356" t="str">
            <v>H</v>
          </cell>
          <cell r="E356" t="str">
            <v>CR</v>
          </cell>
          <cell r="F356">
            <v>136.91999999999999</v>
          </cell>
          <cell r="G356">
            <v>144.97999999999999</v>
          </cell>
          <cell r="H356">
            <v>136.47</v>
          </cell>
          <cell r="I356">
            <v>136.81</v>
          </cell>
          <cell r="J356">
            <v>137.77000000000001</v>
          </cell>
          <cell r="K356">
            <v>137.47</v>
          </cell>
          <cell r="L356">
            <v>134.28</v>
          </cell>
          <cell r="M356">
            <v>134.12</v>
          </cell>
          <cell r="N356">
            <v>133.43</v>
          </cell>
          <cell r="O356">
            <v>135.94999999999999</v>
          </cell>
          <cell r="P356">
            <v>134.06</v>
          </cell>
          <cell r="Q356">
            <v>132.62</v>
          </cell>
          <cell r="R356">
            <v>132.02000000000001</v>
          </cell>
          <cell r="S356">
            <v>139.47</v>
          </cell>
          <cell r="T356">
            <v>138.09</v>
          </cell>
          <cell r="U356">
            <v>136.66</v>
          </cell>
        </row>
        <row r="357">
          <cell r="B357">
            <v>40817</v>
          </cell>
          <cell r="C357" t="str">
            <v>ARQUITETO SENIOR (MENSALISTA)</v>
          </cell>
          <cell r="D357" t="str">
            <v>MES</v>
          </cell>
          <cell r="E357" t="str">
            <v>CR</v>
          </cell>
          <cell r="F357">
            <v>23919.64</v>
          </cell>
          <cell r="G357">
            <v>25307.78</v>
          </cell>
          <cell r="H357">
            <v>23940.73</v>
          </cell>
          <cell r="I357">
            <v>23763.56</v>
          </cell>
          <cell r="J357">
            <v>24085.56</v>
          </cell>
          <cell r="K357">
            <v>24162.9</v>
          </cell>
          <cell r="L357">
            <v>23930.89</v>
          </cell>
          <cell r="M357">
            <v>23529.69</v>
          </cell>
          <cell r="N357">
            <v>23511.86</v>
          </cell>
          <cell r="O357">
            <v>23930.89</v>
          </cell>
          <cell r="P357">
            <v>23663.01</v>
          </cell>
          <cell r="Q357">
            <v>23172.98</v>
          </cell>
          <cell r="R357">
            <v>23281.26</v>
          </cell>
          <cell r="S357">
            <v>24151.65</v>
          </cell>
          <cell r="T357">
            <v>24159.99</v>
          </cell>
          <cell r="U357">
            <v>23919.64</v>
          </cell>
        </row>
        <row r="358">
          <cell r="B358">
            <v>13348</v>
          </cell>
          <cell r="C358" t="str">
            <v>ARRUELA EM ACO GALVANIZADO, DIAMETRO EXTERNO = 35MM, ESPESSURA = 3MM, DIAMETRO DO FURO= 18MM</v>
          </cell>
          <cell r="D358" t="str">
            <v>UN</v>
          </cell>
          <cell r="E358" t="str">
            <v>CR</v>
          </cell>
          <cell r="F358"/>
          <cell r="G358"/>
          <cell r="H358"/>
          <cell r="I358"/>
          <cell r="J358">
            <v>1.58</v>
          </cell>
          <cell r="K358"/>
          <cell r="L358"/>
          <cell r="M358"/>
          <cell r="N358"/>
          <cell r="O358"/>
          <cell r="P358"/>
          <cell r="Q358"/>
          <cell r="R358"/>
          <cell r="S358">
            <v>1.62</v>
          </cell>
          <cell r="T358"/>
          <cell r="U358"/>
        </row>
        <row r="359">
          <cell r="B359">
            <v>39212</v>
          </cell>
          <cell r="C359" t="str">
            <v>ARRUELA EM ALUMINIO, COM ROSCA, DE 1 1/2", PARA ELETRODUTO</v>
          </cell>
          <cell r="D359" t="str">
            <v>UN</v>
          </cell>
          <cell r="E359" t="str">
            <v>CR</v>
          </cell>
          <cell r="F359"/>
          <cell r="G359">
            <v>1.9</v>
          </cell>
          <cell r="H359">
            <v>2.3199999999999998</v>
          </cell>
          <cell r="I359">
            <v>2.0699999999999998</v>
          </cell>
          <cell r="J359">
            <v>2.31</v>
          </cell>
          <cell r="K359"/>
          <cell r="L359">
            <v>1.74</v>
          </cell>
          <cell r="M359">
            <v>2.2799999999999998</v>
          </cell>
          <cell r="N359">
            <v>1.68</v>
          </cell>
          <cell r="O359">
            <v>2.61</v>
          </cell>
          <cell r="P359">
            <v>2.61</v>
          </cell>
          <cell r="Q359">
            <v>2.0299999999999998</v>
          </cell>
          <cell r="R359">
            <v>2.0499999999999998</v>
          </cell>
          <cell r="S359">
            <v>2.14</v>
          </cell>
          <cell r="T359">
            <v>1.7</v>
          </cell>
          <cell r="U359">
            <v>2.0699999999999998</v>
          </cell>
        </row>
        <row r="360">
          <cell r="B360">
            <v>39211</v>
          </cell>
          <cell r="C360" t="str">
            <v>ARRUELA EM ALUMINIO, COM ROSCA, DE 1 1/4", PARA ELETRODUTO</v>
          </cell>
          <cell r="D360" t="str">
            <v>UN</v>
          </cell>
          <cell r="E360" t="str">
            <v>CR</v>
          </cell>
          <cell r="F360"/>
          <cell r="G360">
            <v>1.71</v>
          </cell>
          <cell r="H360">
            <v>2.08</v>
          </cell>
          <cell r="I360">
            <v>1.86</v>
          </cell>
          <cell r="J360">
            <v>2.0699999999999998</v>
          </cell>
          <cell r="K360"/>
          <cell r="L360">
            <v>1.56</v>
          </cell>
          <cell r="M360">
            <v>2.0499999999999998</v>
          </cell>
          <cell r="N360">
            <v>1.5</v>
          </cell>
          <cell r="O360">
            <v>2.34</v>
          </cell>
          <cell r="P360">
            <v>2.34</v>
          </cell>
          <cell r="Q360">
            <v>1.82</v>
          </cell>
          <cell r="R360">
            <v>1.84</v>
          </cell>
          <cell r="S360">
            <v>1.92</v>
          </cell>
          <cell r="T360">
            <v>1.52</v>
          </cell>
          <cell r="U360">
            <v>1.86</v>
          </cell>
        </row>
        <row r="361">
          <cell r="B361">
            <v>39210</v>
          </cell>
          <cell r="C361" t="str">
            <v>ARRUELA EM ALUMINIO, COM ROSCA, DE 1", PARA ELETRODUTO</v>
          </cell>
          <cell r="D361" t="str">
            <v>UN</v>
          </cell>
          <cell r="E361" t="str">
            <v>CR</v>
          </cell>
          <cell r="F361"/>
          <cell r="G361">
            <v>0.95</v>
          </cell>
          <cell r="H361">
            <v>1.1599999999999999</v>
          </cell>
          <cell r="I361">
            <v>1.04</v>
          </cell>
          <cell r="J361">
            <v>1.1599999999999999</v>
          </cell>
          <cell r="K361"/>
          <cell r="L361">
            <v>0.87</v>
          </cell>
          <cell r="M361">
            <v>1.1399999999999999</v>
          </cell>
          <cell r="N361">
            <v>0.84</v>
          </cell>
          <cell r="O361">
            <v>1.31</v>
          </cell>
          <cell r="P361">
            <v>1.31</v>
          </cell>
          <cell r="Q361">
            <v>1.02</v>
          </cell>
          <cell r="R361">
            <v>1.03</v>
          </cell>
          <cell r="S361">
            <v>1.08</v>
          </cell>
          <cell r="T361">
            <v>0.85</v>
          </cell>
          <cell r="U361">
            <v>1.04</v>
          </cell>
        </row>
        <row r="362">
          <cell r="B362">
            <v>39208</v>
          </cell>
          <cell r="C362" t="str">
            <v>ARRUELA EM ALUMINIO, COM ROSCA, DE 1/2", PARA ELETRODUTO</v>
          </cell>
          <cell r="D362" t="str">
            <v>UN</v>
          </cell>
          <cell r="E362" t="str">
            <v>CR</v>
          </cell>
          <cell r="F362"/>
          <cell r="G362">
            <v>0.52</v>
          </cell>
          <cell r="H362">
            <v>0.63</v>
          </cell>
          <cell r="I362">
            <v>0.56000000000000005</v>
          </cell>
          <cell r="J362">
            <v>0.63</v>
          </cell>
          <cell r="K362"/>
          <cell r="L362">
            <v>0.47</v>
          </cell>
          <cell r="M362">
            <v>0.62</v>
          </cell>
          <cell r="N362">
            <v>0.46</v>
          </cell>
          <cell r="O362">
            <v>0.71</v>
          </cell>
          <cell r="P362">
            <v>0.71</v>
          </cell>
          <cell r="Q362">
            <v>0.55000000000000004</v>
          </cell>
          <cell r="R362">
            <v>0.56000000000000005</v>
          </cell>
          <cell r="S362">
            <v>0.57999999999999996</v>
          </cell>
          <cell r="T362">
            <v>0.46</v>
          </cell>
          <cell r="U362">
            <v>0.56000000000000005</v>
          </cell>
        </row>
        <row r="363">
          <cell r="B363">
            <v>39214</v>
          </cell>
          <cell r="C363" t="str">
            <v>ARRUELA EM ALUMINIO, COM ROSCA, DE 2 1/2", PARA ELETRODUTO</v>
          </cell>
          <cell r="D363" t="str">
            <v>UN</v>
          </cell>
          <cell r="E363" t="str">
            <v>CR</v>
          </cell>
          <cell r="F363"/>
          <cell r="G363">
            <v>3.53</v>
          </cell>
          <cell r="H363">
            <v>4.29</v>
          </cell>
          <cell r="I363">
            <v>3.83</v>
          </cell>
          <cell r="J363">
            <v>4.28</v>
          </cell>
          <cell r="K363"/>
          <cell r="L363">
            <v>3.22</v>
          </cell>
          <cell r="M363">
            <v>4.2300000000000004</v>
          </cell>
          <cell r="N363">
            <v>3.11</v>
          </cell>
          <cell r="O363">
            <v>4.83</v>
          </cell>
          <cell r="P363">
            <v>4.83</v>
          </cell>
          <cell r="Q363">
            <v>3.76</v>
          </cell>
          <cell r="R363">
            <v>3.8</v>
          </cell>
          <cell r="S363">
            <v>3.97</v>
          </cell>
          <cell r="T363">
            <v>3.15</v>
          </cell>
          <cell r="U363">
            <v>3.83</v>
          </cell>
        </row>
        <row r="364">
          <cell r="B364">
            <v>39213</v>
          </cell>
          <cell r="C364" t="str">
            <v>ARRUELA EM ALUMINIO, COM ROSCA, DE 2", PARA ELETRODUTO</v>
          </cell>
          <cell r="D364" t="str">
            <v>UN</v>
          </cell>
          <cell r="E364" t="str">
            <v>CR</v>
          </cell>
          <cell r="F364"/>
          <cell r="G364">
            <v>2.4900000000000002</v>
          </cell>
          <cell r="H364">
            <v>3.03</v>
          </cell>
          <cell r="I364">
            <v>2.71</v>
          </cell>
          <cell r="J364">
            <v>3.03</v>
          </cell>
          <cell r="K364"/>
          <cell r="L364">
            <v>2.2799999999999998</v>
          </cell>
          <cell r="M364">
            <v>2.99</v>
          </cell>
          <cell r="N364">
            <v>2.19</v>
          </cell>
          <cell r="O364">
            <v>3.41</v>
          </cell>
          <cell r="P364">
            <v>3.41</v>
          </cell>
          <cell r="Q364">
            <v>2.66</v>
          </cell>
          <cell r="R364">
            <v>2.68</v>
          </cell>
          <cell r="S364">
            <v>2.81</v>
          </cell>
          <cell r="T364">
            <v>2.2200000000000002</v>
          </cell>
          <cell r="U364">
            <v>2.71</v>
          </cell>
        </row>
        <row r="365">
          <cell r="B365">
            <v>39215</v>
          </cell>
          <cell r="C365" t="str">
            <v>ARRUELA EM ALUMINIO, COM ROSCA, DE 3", PARA ELETRODUTO</v>
          </cell>
          <cell r="D365" t="str">
            <v>UN</v>
          </cell>
          <cell r="E365" t="str">
            <v>CR</v>
          </cell>
          <cell r="F365"/>
          <cell r="G365">
            <v>6.43</v>
          </cell>
          <cell r="H365">
            <v>7.82</v>
          </cell>
          <cell r="I365">
            <v>6.99</v>
          </cell>
          <cell r="J365">
            <v>7.81</v>
          </cell>
          <cell r="K365"/>
          <cell r="L365">
            <v>5.88</v>
          </cell>
          <cell r="M365">
            <v>7.7</v>
          </cell>
          <cell r="N365">
            <v>5.66</v>
          </cell>
          <cell r="O365">
            <v>8.8000000000000007</v>
          </cell>
          <cell r="P365">
            <v>8.8000000000000007</v>
          </cell>
          <cell r="Q365">
            <v>6.86</v>
          </cell>
          <cell r="R365">
            <v>6.92</v>
          </cell>
          <cell r="S365">
            <v>7.24</v>
          </cell>
          <cell r="T365">
            <v>5.73</v>
          </cell>
          <cell r="U365">
            <v>6.99</v>
          </cell>
        </row>
        <row r="366">
          <cell r="B366">
            <v>39209</v>
          </cell>
          <cell r="C366" t="str">
            <v>ARRUELA EM ALUMINIO, COM ROSCA, DE 3/4", PARA ELETRODUTO</v>
          </cell>
          <cell r="D366" t="str">
            <v>UN</v>
          </cell>
          <cell r="E366" t="str">
            <v>CR</v>
          </cell>
          <cell r="F366"/>
          <cell r="G366">
            <v>0.62</v>
          </cell>
          <cell r="H366">
            <v>0.75</v>
          </cell>
          <cell r="I366">
            <v>0.67</v>
          </cell>
          <cell r="J366">
            <v>0.75</v>
          </cell>
          <cell r="K366"/>
          <cell r="L366">
            <v>0.56000000000000005</v>
          </cell>
          <cell r="M366">
            <v>0.74</v>
          </cell>
          <cell r="N366">
            <v>0.54</v>
          </cell>
          <cell r="O366">
            <v>0.85</v>
          </cell>
          <cell r="P366">
            <v>0.85</v>
          </cell>
          <cell r="Q366">
            <v>0.66</v>
          </cell>
          <cell r="R366">
            <v>0.66</v>
          </cell>
          <cell r="S366">
            <v>0.69</v>
          </cell>
          <cell r="T366">
            <v>0.55000000000000004</v>
          </cell>
          <cell r="U366">
            <v>0.67</v>
          </cell>
        </row>
        <row r="367">
          <cell r="B367">
            <v>39207</v>
          </cell>
          <cell r="C367" t="str">
            <v>ARRUELA EM ALUMINIO, COM ROSCA, DE 3/8", PARA ELETRODUTO</v>
          </cell>
          <cell r="D367" t="str">
            <v>UN</v>
          </cell>
          <cell r="E367" t="str">
            <v>CR</v>
          </cell>
          <cell r="F367"/>
          <cell r="G367">
            <v>0.95</v>
          </cell>
          <cell r="H367">
            <v>1.1599999999999999</v>
          </cell>
          <cell r="I367">
            <v>1.04</v>
          </cell>
          <cell r="J367">
            <v>1.1599999999999999</v>
          </cell>
          <cell r="K367"/>
          <cell r="L367">
            <v>0.87</v>
          </cell>
          <cell r="M367">
            <v>1.1399999999999999</v>
          </cell>
          <cell r="N367">
            <v>0.84</v>
          </cell>
          <cell r="O367">
            <v>1.31</v>
          </cell>
          <cell r="P367">
            <v>1.31</v>
          </cell>
          <cell r="Q367">
            <v>1.02</v>
          </cell>
          <cell r="R367">
            <v>1.03</v>
          </cell>
          <cell r="S367">
            <v>1.08</v>
          </cell>
          <cell r="T367">
            <v>0.85</v>
          </cell>
          <cell r="U367">
            <v>1.04</v>
          </cell>
        </row>
        <row r="368">
          <cell r="B368">
            <v>39216</v>
          </cell>
          <cell r="C368" t="str">
            <v>ARRUELA EM ALUMINIO, COM ROSCA, DE 4", PARA ELETRODUTO</v>
          </cell>
          <cell r="D368" t="str">
            <v>UN</v>
          </cell>
          <cell r="E368" t="str">
            <v>CR</v>
          </cell>
          <cell r="F368"/>
          <cell r="G368">
            <v>8.9700000000000006</v>
          </cell>
          <cell r="H368">
            <v>10.92</v>
          </cell>
          <cell r="I368">
            <v>9.75</v>
          </cell>
          <cell r="J368">
            <v>10.89</v>
          </cell>
          <cell r="K368"/>
          <cell r="L368">
            <v>8.1999999999999993</v>
          </cell>
          <cell r="M368">
            <v>10.75</v>
          </cell>
          <cell r="N368">
            <v>7.9</v>
          </cell>
          <cell r="O368">
            <v>12.28</v>
          </cell>
          <cell r="P368">
            <v>12.28</v>
          </cell>
          <cell r="Q368">
            <v>9.56</v>
          </cell>
          <cell r="R368">
            <v>9.65</v>
          </cell>
          <cell r="S368">
            <v>10.1</v>
          </cell>
          <cell r="T368">
            <v>8</v>
          </cell>
          <cell r="U368">
            <v>9.75</v>
          </cell>
        </row>
        <row r="369">
          <cell r="B369">
            <v>11267</v>
          </cell>
          <cell r="C369" t="str">
            <v>ARRUELA LISA, REDONDA, DE LATAO POLIDO, DIAMETRO NOMINAL 5/8", DIAMETRO EXTERNO = 34 MM, DIAMETRO DO FURO = 17 MM, ESPESSURA = *2,5* MM</v>
          </cell>
          <cell r="D369" t="str">
            <v>UN</v>
          </cell>
          <cell r="E369" t="str">
            <v>CR</v>
          </cell>
          <cell r="F369"/>
          <cell r="G369"/>
          <cell r="H369"/>
          <cell r="I369"/>
          <cell r="J369">
            <v>1.38</v>
          </cell>
          <cell r="K369"/>
          <cell r="L369"/>
          <cell r="M369"/>
          <cell r="N369"/>
          <cell r="O369"/>
          <cell r="P369"/>
          <cell r="Q369"/>
          <cell r="R369"/>
          <cell r="S369">
            <v>1.42</v>
          </cell>
          <cell r="T369"/>
          <cell r="U369"/>
        </row>
        <row r="370">
          <cell r="B370">
            <v>379</v>
          </cell>
          <cell r="C370" t="str">
            <v>ARRUELA QUADRADA EM ACO GALVANIZADO, DIMENSAO = 38 MM, ESPESSURA = 3MM, DIAMETRO DO FURO= 18 MM</v>
          </cell>
          <cell r="D370" t="str">
            <v>UN</v>
          </cell>
          <cell r="E370" t="str">
            <v>CR</v>
          </cell>
          <cell r="F370"/>
          <cell r="G370"/>
          <cell r="H370"/>
          <cell r="I370"/>
          <cell r="J370">
            <v>1.39</v>
          </cell>
          <cell r="K370"/>
          <cell r="L370"/>
          <cell r="M370"/>
          <cell r="N370"/>
          <cell r="O370"/>
          <cell r="P370"/>
          <cell r="Q370"/>
          <cell r="R370"/>
          <cell r="S370">
            <v>1.43</v>
          </cell>
          <cell r="T370"/>
          <cell r="U370"/>
        </row>
        <row r="371">
          <cell r="B371">
            <v>510</v>
          </cell>
          <cell r="C371" t="str">
            <v>ASFALTO MODIFICADO TIPO I - NBR 9910 (ASFALTO OXIDADO PARA IMPERMEABILIZACAO, COEFICIENTE DE PENETRACAO 25-40)</v>
          </cell>
          <cell r="D371" t="str">
            <v>KG</v>
          </cell>
          <cell r="E371" t="str">
            <v>CR</v>
          </cell>
          <cell r="F371">
            <v>17.71</v>
          </cell>
          <cell r="G371"/>
          <cell r="H371"/>
          <cell r="I371">
            <v>20.37</v>
          </cell>
          <cell r="J371">
            <v>16.55</v>
          </cell>
          <cell r="K371"/>
          <cell r="L371">
            <v>10.83</v>
          </cell>
          <cell r="M371"/>
          <cell r="N371">
            <v>13.92</v>
          </cell>
          <cell r="O371"/>
          <cell r="P371">
            <v>12.64</v>
          </cell>
          <cell r="Q371"/>
          <cell r="R371">
            <v>23.4</v>
          </cell>
          <cell r="S371">
            <v>15.02</v>
          </cell>
          <cell r="T371">
            <v>14.34</v>
          </cell>
          <cell r="U371">
            <v>16.440000000000001</v>
          </cell>
        </row>
        <row r="372">
          <cell r="B372">
            <v>516</v>
          </cell>
          <cell r="C372" t="str">
            <v>ASFALTO MODIFICADO TIPO II - NBR 9910 (ASFALTO OXIDADO PARA IMPERMEABILIZACAO, COEFICIENTE DE PENETRACAO 20-35)</v>
          </cell>
          <cell r="D372" t="str">
            <v>KG</v>
          </cell>
          <cell r="E372" t="str">
            <v>CR</v>
          </cell>
          <cell r="F372">
            <v>20.99</v>
          </cell>
          <cell r="G372"/>
          <cell r="H372"/>
          <cell r="I372">
            <v>24.14</v>
          </cell>
          <cell r="J372">
            <v>19.600000000000001</v>
          </cell>
          <cell r="K372"/>
          <cell r="L372">
            <v>12.83</v>
          </cell>
          <cell r="M372"/>
          <cell r="N372">
            <v>16.489999999999998</v>
          </cell>
          <cell r="O372"/>
          <cell r="P372">
            <v>14.97</v>
          </cell>
          <cell r="Q372"/>
          <cell r="R372">
            <v>27.72</v>
          </cell>
          <cell r="S372">
            <v>17.8</v>
          </cell>
          <cell r="T372">
            <v>17</v>
          </cell>
          <cell r="U372">
            <v>19.48</v>
          </cell>
        </row>
        <row r="373">
          <cell r="B373">
            <v>509</v>
          </cell>
          <cell r="C373" t="str">
            <v>ASFALTO MODIFICADO TIPO III - NBR 9910 (ASFALTO OXIDADO PARA IMPERMEABILIZACAO, COEFICIENTE DE PENETRACAO 15-25)</v>
          </cell>
          <cell r="D373" t="str">
            <v>KG</v>
          </cell>
          <cell r="E373" t="str">
            <v>CR</v>
          </cell>
          <cell r="F373">
            <v>23.55</v>
          </cell>
          <cell r="G373"/>
          <cell r="H373"/>
          <cell r="I373">
            <v>27.08</v>
          </cell>
          <cell r="J373">
            <v>22</v>
          </cell>
          <cell r="K373"/>
          <cell r="L373">
            <v>14.39</v>
          </cell>
          <cell r="M373"/>
          <cell r="N373">
            <v>18.510000000000002</v>
          </cell>
          <cell r="O373"/>
          <cell r="P373">
            <v>16.8</v>
          </cell>
          <cell r="Q373"/>
          <cell r="R373">
            <v>31.11</v>
          </cell>
          <cell r="S373">
            <v>19.97</v>
          </cell>
          <cell r="T373">
            <v>19.07</v>
          </cell>
          <cell r="U373">
            <v>21.86</v>
          </cell>
        </row>
        <row r="374">
          <cell r="B374">
            <v>40331</v>
          </cell>
          <cell r="C374" t="str">
            <v>ASSENTADOR DE MANILHAS (HORISTA)</v>
          </cell>
          <cell r="D374" t="str">
            <v>H</v>
          </cell>
          <cell r="E374" t="str">
            <v>CR</v>
          </cell>
          <cell r="F374">
            <v>15.68</v>
          </cell>
          <cell r="G374">
            <v>11.47</v>
          </cell>
          <cell r="H374">
            <v>17.829999999999998</v>
          </cell>
          <cell r="I374">
            <v>12.41</v>
          </cell>
          <cell r="J374">
            <v>20.39</v>
          </cell>
          <cell r="K374">
            <v>16.43</v>
          </cell>
          <cell r="L374">
            <v>18.399999999999999</v>
          </cell>
          <cell r="M374">
            <v>19.8</v>
          </cell>
          <cell r="N374">
            <v>12.19</v>
          </cell>
          <cell r="O374">
            <v>12.06</v>
          </cell>
          <cell r="P374">
            <v>18.64</v>
          </cell>
          <cell r="Q374">
            <v>13.34</v>
          </cell>
          <cell r="R374">
            <v>9.9700000000000006</v>
          </cell>
          <cell r="S374">
            <v>11.45</v>
          </cell>
          <cell r="T374">
            <v>11.94</v>
          </cell>
          <cell r="U374">
            <v>12.8</v>
          </cell>
        </row>
        <row r="375">
          <cell r="B375">
            <v>40930</v>
          </cell>
          <cell r="C375" t="str">
            <v>ASSENTADOR DE MANILHAS (MENSALISTA)</v>
          </cell>
          <cell r="D375" t="str">
            <v>MES</v>
          </cell>
          <cell r="E375" t="str">
            <v>CR</v>
          </cell>
          <cell r="F375">
            <v>2741.37</v>
          </cell>
          <cell r="G375">
            <v>2004.23</v>
          </cell>
          <cell r="H375">
            <v>3130.07</v>
          </cell>
          <cell r="I375">
            <v>2159.61</v>
          </cell>
          <cell r="J375">
            <v>3564.9</v>
          </cell>
          <cell r="K375">
            <v>2890.43</v>
          </cell>
          <cell r="L375">
            <v>3283.4</v>
          </cell>
          <cell r="M375">
            <v>3474.4</v>
          </cell>
          <cell r="N375">
            <v>2149.75</v>
          </cell>
          <cell r="O375">
            <v>2124.77</v>
          </cell>
          <cell r="P375">
            <v>3292.54</v>
          </cell>
          <cell r="Q375">
            <v>2333.1999999999998</v>
          </cell>
          <cell r="R375">
            <v>1762.22</v>
          </cell>
          <cell r="S375">
            <v>1984.75</v>
          </cell>
          <cell r="T375">
            <v>2090.66</v>
          </cell>
          <cell r="U375">
            <v>2243.42</v>
          </cell>
        </row>
        <row r="376">
          <cell r="B376">
            <v>377</v>
          </cell>
          <cell r="C376" t="str">
            <v>ASSENTO SANITARIO DE PLASTICO, TIPO CONVENCIONAL</v>
          </cell>
          <cell r="D376" t="str">
            <v>UN</v>
          </cell>
          <cell r="E376" t="str">
            <v>C</v>
          </cell>
          <cell r="F376">
            <v>38.700000000000003</v>
          </cell>
          <cell r="G376">
            <v>36.450000000000003</v>
          </cell>
          <cell r="H376">
            <v>40.96</v>
          </cell>
          <cell r="I376">
            <v>38</v>
          </cell>
          <cell r="J376">
            <v>36.9</v>
          </cell>
          <cell r="K376">
            <v>39.9</v>
          </cell>
          <cell r="L376">
            <v>44.89</v>
          </cell>
          <cell r="M376">
            <v>39.94</v>
          </cell>
          <cell r="N376">
            <v>36.81</v>
          </cell>
          <cell r="O376">
            <v>33.75</v>
          </cell>
          <cell r="P376">
            <v>37.950000000000003</v>
          </cell>
          <cell r="Q376">
            <v>40.049999999999997</v>
          </cell>
          <cell r="R376">
            <v>35.47</v>
          </cell>
          <cell r="S376">
            <v>38</v>
          </cell>
          <cell r="T376">
            <v>42</v>
          </cell>
          <cell r="U376">
            <v>27.95</v>
          </cell>
        </row>
        <row r="377">
          <cell r="B377">
            <v>11761</v>
          </cell>
          <cell r="C377" t="str">
            <v>ASSENTO VASO SANITARIO INFANTIL EM PLASTICO BRANCO</v>
          </cell>
          <cell r="D377" t="str">
            <v>UN</v>
          </cell>
          <cell r="E377" t="str">
            <v>CR</v>
          </cell>
          <cell r="F377">
            <v>82.35</v>
          </cell>
          <cell r="G377">
            <v>77.569999999999993</v>
          </cell>
          <cell r="H377">
            <v>87.16</v>
          </cell>
          <cell r="I377">
            <v>80.86</v>
          </cell>
          <cell r="J377">
            <v>78.52</v>
          </cell>
          <cell r="K377">
            <v>84.91</v>
          </cell>
          <cell r="L377">
            <v>95.53</v>
          </cell>
          <cell r="M377">
            <v>84.99</v>
          </cell>
          <cell r="N377">
            <v>78.33</v>
          </cell>
          <cell r="O377">
            <v>71.819999999999993</v>
          </cell>
          <cell r="P377">
            <v>80.760000000000005</v>
          </cell>
          <cell r="Q377">
            <v>85.23</v>
          </cell>
          <cell r="R377">
            <v>75.48</v>
          </cell>
          <cell r="S377">
            <v>80.86</v>
          </cell>
          <cell r="T377">
            <v>89.38</v>
          </cell>
          <cell r="U377">
            <v>59.48</v>
          </cell>
        </row>
        <row r="378">
          <cell r="B378">
            <v>7588</v>
          </cell>
          <cell r="C378" t="str">
            <v>AUTOMATICO DE BOIA SUPERIOR / INFERIOR, *15* A / 250 V</v>
          </cell>
          <cell r="D378" t="str">
            <v>UN</v>
          </cell>
          <cell r="E378" t="str">
            <v>C</v>
          </cell>
          <cell r="F378">
            <v>54.6</v>
          </cell>
          <cell r="G378">
            <v>52.9</v>
          </cell>
          <cell r="H378">
            <v>44.1</v>
          </cell>
          <cell r="I378">
            <v>53.62</v>
          </cell>
          <cell r="J378">
            <v>47.8</v>
          </cell>
          <cell r="K378">
            <v>42.37</v>
          </cell>
          <cell r="L378">
            <v>58</v>
          </cell>
          <cell r="M378">
            <v>47.75</v>
          </cell>
          <cell r="N378">
            <v>44.67</v>
          </cell>
          <cell r="O378">
            <v>55.7</v>
          </cell>
          <cell r="P378">
            <v>52.5</v>
          </cell>
          <cell r="Q378">
            <v>60.55</v>
          </cell>
          <cell r="R378">
            <v>51.85</v>
          </cell>
          <cell r="S378">
            <v>51.8</v>
          </cell>
          <cell r="T378">
            <v>39</v>
          </cell>
          <cell r="U378">
            <v>56.9</v>
          </cell>
        </row>
        <row r="379">
          <cell r="B379">
            <v>34551</v>
          </cell>
          <cell r="C379" t="str">
            <v>AUXILIAR DE AZULEJISTA (HORISTA)</v>
          </cell>
          <cell r="D379" t="str">
            <v>H</v>
          </cell>
          <cell r="E379" t="str">
            <v>CR</v>
          </cell>
          <cell r="F379">
            <v>14.63</v>
          </cell>
          <cell r="G379">
            <v>14.34</v>
          </cell>
          <cell r="H379">
            <v>15.95</v>
          </cell>
          <cell r="I379">
            <v>14.77</v>
          </cell>
          <cell r="J379">
            <v>14.96</v>
          </cell>
          <cell r="K379">
            <v>14.36</v>
          </cell>
          <cell r="L379">
            <v>15.06</v>
          </cell>
          <cell r="M379">
            <v>14.29</v>
          </cell>
          <cell r="N379">
            <v>15.42</v>
          </cell>
          <cell r="O379">
            <v>14.89</v>
          </cell>
          <cell r="P379">
            <v>16.23</v>
          </cell>
          <cell r="Q379">
            <v>15.25</v>
          </cell>
          <cell r="R379">
            <v>14.7</v>
          </cell>
          <cell r="S379">
            <v>14.79</v>
          </cell>
          <cell r="T379">
            <v>14.46</v>
          </cell>
          <cell r="U379">
            <v>16.87</v>
          </cell>
        </row>
        <row r="380">
          <cell r="B380">
            <v>41078</v>
          </cell>
          <cell r="C380" t="str">
            <v>AUXILIAR DE AZULEJISTA (MENSALISTA)</v>
          </cell>
          <cell r="D380" t="str">
            <v>MES</v>
          </cell>
          <cell r="E380" t="str">
            <v>CR</v>
          </cell>
          <cell r="F380">
            <v>2558.7399999999998</v>
          </cell>
          <cell r="G380">
            <v>2505.1999999999998</v>
          </cell>
          <cell r="H380">
            <v>2801.52</v>
          </cell>
          <cell r="I380">
            <v>2568.34</v>
          </cell>
          <cell r="J380">
            <v>2617.92</v>
          </cell>
          <cell r="K380">
            <v>2527.9499999999998</v>
          </cell>
          <cell r="L380">
            <v>2686.5</v>
          </cell>
          <cell r="M380">
            <v>2510.9</v>
          </cell>
          <cell r="N380">
            <v>2719.73</v>
          </cell>
          <cell r="O380">
            <v>2621.36</v>
          </cell>
          <cell r="P380">
            <v>2868.64</v>
          </cell>
          <cell r="Q380">
            <v>2665.96</v>
          </cell>
          <cell r="R380">
            <v>2593.6799999999998</v>
          </cell>
          <cell r="S380">
            <v>2565.3200000000002</v>
          </cell>
          <cell r="T380">
            <v>2530.37</v>
          </cell>
          <cell r="U380">
            <v>2954.02</v>
          </cell>
        </row>
        <row r="381">
          <cell r="B381">
            <v>246</v>
          </cell>
          <cell r="C381" t="str">
            <v>AUXILIAR DE ENCANADOR OU BOMBEIRO HIDRAULICO (HORISTA)</v>
          </cell>
          <cell r="D381" t="str">
            <v>H</v>
          </cell>
          <cell r="E381" t="str">
            <v>CR</v>
          </cell>
          <cell r="F381">
            <v>17.97</v>
          </cell>
          <cell r="G381">
            <v>16.14</v>
          </cell>
          <cell r="H381">
            <v>17.420000000000002</v>
          </cell>
          <cell r="I381">
            <v>17.14</v>
          </cell>
          <cell r="J381">
            <v>15.97</v>
          </cell>
          <cell r="K381">
            <v>16.28</v>
          </cell>
          <cell r="L381">
            <v>16.57</v>
          </cell>
          <cell r="M381">
            <v>18.82</v>
          </cell>
          <cell r="N381">
            <v>15.03</v>
          </cell>
          <cell r="O381">
            <v>16.010000000000002</v>
          </cell>
          <cell r="P381">
            <v>18.23</v>
          </cell>
          <cell r="Q381">
            <v>15.85</v>
          </cell>
          <cell r="R381">
            <v>15.92</v>
          </cell>
          <cell r="S381">
            <v>15.6</v>
          </cell>
          <cell r="T381">
            <v>15.57</v>
          </cell>
          <cell r="U381">
            <v>17.91</v>
          </cell>
        </row>
        <row r="382">
          <cell r="B382">
            <v>40927</v>
          </cell>
          <cell r="C382" t="str">
            <v>AUXILIAR DE ENCANADOR OU BOMBEIRO HIDRAULICO (MENSALISTA)</v>
          </cell>
          <cell r="D382" t="str">
            <v>MES</v>
          </cell>
          <cell r="E382" t="str">
            <v>CR</v>
          </cell>
          <cell r="F382">
            <v>3140.53</v>
          </cell>
          <cell r="G382">
            <v>2819.97</v>
          </cell>
          <cell r="H382">
            <v>3059.82</v>
          </cell>
          <cell r="I382">
            <v>2981.29</v>
          </cell>
          <cell r="J382">
            <v>2795.12</v>
          </cell>
          <cell r="K382">
            <v>2861.87</v>
          </cell>
          <cell r="L382">
            <v>2955.38</v>
          </cell>
          <cell r="M382">
            <v>3306.02</v>
          </cell>
          <cell r="N382">
            <v>2650.07</v>
          </cell>
          <cell r="O382">
            <v>2823.04</v>
          </cell>
          <cell r="P382">
            <v>3218.73</v>
          </cell>
          <cell r="Q382">
            <v>2771.16</v>
          </cell>
          <cell r="R382">
            <v>2809.82</v>
          </cell>
          <cell r="S382">
            <v>2703.77</v>
          </cell>
          <cell r="T382">
            <v>2725.53</v>
          </cell>
          <cell r="U382">
            <v>3137.72</v>
          </cell>
        </row>
        <row r="383">
          <cell r="B383">
            <v>2350</v>
          </cell>
          <cell r="C383" t="str">
            <v>AUXILIAR DE ESCRITORIO (HORISTA)</v>
          </cell>
          <cell r="D383" t="str">
            <v>H</v>
          </cell>
          <cell r="E383" t="str">
            <v>CR</v>
          </cell>
          <cell r="F383">
            <v>17.43</v>
          </cell>
          <cell r="G383">
            <v>21.86</v>
          </cell>
          <cell r="H383">
            <v>31.43</v>
          </cell>
          <cell r="I383">
            <v>15</v>
          </cell>
          <cell r="J383">
            <v>20.5</v>
          </cell>
          <cell r="K383">
            <v>17.14</v>
          </cell>
          <cell r="L383">
            <v>28.78</v>
          </cell>
          <cell r="M383">
            <v>16.89</v>
          </cell>
          <cell r="N383">
            <v>20.059999999999999</v>
          </cell>
          <cell r="O383">
            <v>24.93</v>
          </cell>
          <cell r="P383">
            <v>19.87</v>
          </cell>
          <cell r="Q383">
            <v>18.78</v>
          </cell>
          <cell r="R383">
            <v>15.36</v>
          </cell>
          <cell r="S383">
            <v>19.66</v>
          </cell>
          <cell r="T383">
            <v>15.16</v>
          </cell>
          <cell r="U383">
            <v>17.850000000000001</v>
          </cell>
        </row>
        <row r="384">
          <cell r="B384">
            <v>40812</v>
          </cell>
          <cell r="C384" t="str">
            <v>AUXILIAR DE ESCRITORIO (MENSALISTA)</v>
          </cell>
          <cell r="D384" t="str">
            <v>MES</v>
          </cell>
          <cell r="E384" t="str">
            <v>CR</v>
          </cell>
          <cell r="F384">
            <v>3048.47</v>
          </cell>
          <cell r="G384">
            <v>3818.93</v>
          </cell>
          <cell r="H384">
            <v>5514.15</v>
          </cell>
          <cell r="I384">
            <v>2609.27</v>
          </cell>
          <cell r="J384">
            <v>3584.91</v>
          </cell>
          <cell r="K384">
            <v>3013.47</v>
          </cell>
          <cell r="L384">
            <v>5132.1400000000003</v>
          </cell>
          <cell r="M384">
            <v>2965.17</v>
          </cell>
          <cell r="N384">
            <v>3536.99</v>
          </cell>
          <cell r="O384">
            <v>4390.1000000000004</v>
          </cell>
          <cell r="P384">
            <v>3510.56</v>
          </cell>
          <cell r="Q384">
            <v>3284.54</v>
          </cell>
          <cell r="R384">
            <v>2712.05</v>
          </cell>
          <cell r="S384">
            <v>3408.07</v>
          </cell>
          <cell r="T384">
            <v>2656.23</v>
          </cell>
          <cell r="U384">
            <v>3125.89</v>
          </cell>
        </row>
        <row r="385">
          <cell r="B385">
            <v>245</v>
          </cell>
          <cell r="C385" t="str">
            <v>AUXILIAR DE LABORATORISTA DE SOLOS E DE CONCRETO (HORISTA)</v>
          </cell>
          <cell r="D385" t="str">
            <v>H</v>
          </cell>
          <cell r="E385" t="str">
            <v>CR</v>
          </cell>
          <cell r="F385">
            <v>23.07</v>
          </cell>
          <cell r="G385">
            <v>36.020000000000003</v>
          </cell>
          <cell r="H385">
            <v>52.96</v>
          </cell>
          <cell r="I385">
            <v>26.88</v>
          </cell>
          <cell r="J385">
            <v>29.83</v>
          </cell>
          <cell r="K385">
            <v>30</v>
          </cell>
          <cell r="L385">
            <v>36.51</v>
          </cell>
          <cell r="M385">
            <v>28.17</v>
          </cell>
          <cell r="N385">
            <v>27.45</v>
          </cell>
          <cell r="O385">
            <v>38.24</v>
          </cell>
          <cell r="P385">
            <v>30.93</v>
          </cell>
          <cell r="Q385">
            <v>27.51</v>
          </cell>
          <cell r="R385">
            <v>24.7</v>
          </cell>
          <cell r="S385">
            <v>28.74</v>
          </cell>
          <cell r="T385">
            <v>22.47</v>
          </cell>
          <cell r="U385">
            <v>20.25</v>
          </cell>
        </row>
        <row r="386">
          <cell r="B386">
            <v>41090</v>
          </cell>
          <cell r="C386" t="str">
            <v>AUXILIAR DE LABORATORISTA DE SOLOS E DE CONCRETO (MENSALISTA)</v>
          </cell>
          <cell r="D386" t="str">
            <v>MES</v>
          </cell>
          <cell r="E386" t="str">
            <v>CR</v>
          </cell>
          <cell r="F386">
            <v>4033.34</v>
          </cell>
          <cell r="G386">
            <v>6289.55</v>
          </cell>
          <cell r="H386">
            <v>9289.91</v>
          </cell>
          <cell r="I386">
            <v>4671.71</v>
          </cell>
          <cell r="J386">
            <v>5216.51</v>
          </cell>
          <cell r="K386">
            <v>5276.17</v>
          </cell>
          <cell r="L386">
            <v>6510.24</v>
          </cell>
          <cell r="M386">
            <v>4945.43</v>
          </cell>
          <cell r="N386">
            <v>4839.17</v>
          </cell>
          <cell r="O386">
            <v>6732.71</v>
          </cell>
          <cell r="P386">
            <v>5462.56</v>
          </cell>
          <cell r="Q386">
            <v>4808.45</v>
          </cell>
          <cell r="R386">
            <v>4357.38</v>
          </cell>
          <cell r="S386">
            <v>4977.9799999999996</v>
          </cell>
          <cell r="T386">
            <v>3931.67</v>
          </cell>
          <cell r="U386">
            <v>3547.25</v>
          </cell>
        </row>
        <row r="387">
          <cell r="B387">
            <v>251</v>
          </cell>
          <cell r="C387" t="str">
            <v>AUXILIAR DE MECANICO (HORISTA)</v>
          </cell>
          <cell r="D387" t="str">
            <v>H</v>
          </cell>
          <cell r="E387" t="str">
            <v>CR</v>
          </cell>
          <cell r="F387">
            <v>17.97</v>
          </cell>
          <cell r="G387">
            <v>16.14</v>
          </cell>
          <cell r="H387">
            <v>17.420000000000002</v>
          </cell>
          <cell r="I387">
            <v>17.14</v>
          </cell>
          <cell r="J387">
            <v>15.97</v>
          </cell>
          <cell r="K387">
            <v>16.28</v>
          </cell>
          <cell r="L387">
            <v>16.57</v>
          </cell>
          <cell r="M387">
            <v>18.82</v>
          </cell>
          <cell r="N387">
            <v>15.03</v>
          </cell>
          <cell r="O387">
            <v>16.010000000000002</v>
          </cell>
          <cell r="P387">
            <v>18.23</v>
          </cell>
          <cell r="Q387">
            <v>15.85</v>
          </cell>
          <cell r="R387">
            <v>15.92</v>
          </cell>
          <cell r="S387">
            <v>15.6</v>
          </cell>
          <cell r="T387">
            <v>15.57</v>
          </cell>
          <cell r="U387">
            <v>17.91</v>
          </cell>
        </row>
        <row r="388">
          <cell r="B388">
            <v>40975</v>
          </cell>
          <cell r="C388" t="str">
            <v>AUXILIAR DE MECANICO (MENSALISTA)</v>
          </cell>
          <cell r="D388" t="str">
            <v>MES</v>
          </cell>
          <cell r="E388" t="str">
            <v>CR</v>
          </cell>
          <cell r="F388">
            <v>3140.53</v>
          </cell>
          <cell r="G388">
            <v>2819.97</v>
          </cell>
          <cell r="H388">
            <v>3059.82</v>
          </cell>
          <cell r="I388">
            <v>2981.29</v>
          </cell>
          <cell r="J388">
            <v>2795.12</v>
          </cell>
          <cell r="K388">
            <v>2861.87</v>
          </cell>
          <cell r="L388">
            <v>2955.38</v>
          </cell>
          <cell r="M388">
            <v>3306.02</v>
          </cell>
          <cell r="N388">
            <v>2650.07</v>
          </cell>
          <cell r="O388">
            <v>2823.04</v>
          </cell>
          <cell r="P388">
            <v>3218.73</v>
          </cell>
          <cell r="Q388">
            <v>2771.16</v>
          </cell>
          <cell r="R388">
            <v>2809.82</v>
          </cell>
          <cell r="S388">
            <v>2703.77</v>
          </cell>
          <cell r="T388">
            <v>2725.53</v>
          </cell>
          <cell r="U388">
            <v>3137.72</v>
          </cell>
        </row>
        <row r="389">
          <cell r="B389">
            <v>6127</v>
          </cell>
          <cell r="C389" t="str">
            <v>AUXILIAR DE PEDREIRO (HORISTA)</v>
          </cell>
          <cell r="D389" t="str">
            <v>H</v>
          </cell>
          <cell r="E389" t="str">
            <v>CR</v>
          </cell>
          <cell r="F389">
            <v>17.97</v>
          </cell>
          <cell r="G389">
            <v>16.14</v>
          </cell>
          <cell r="H389">
            <v>17.420000000000002</v>
          </cell>
          <cell r="I389">
            <v>17.14</v>
          </cell>
          <cell r="J389">
            <v>15.97</v>
          </cell>
          <cell r="K389">
            <v>16.28</v>
          </cell>
          <cell r="L389">
            <v>16.57</v>
          </cell>
          <cell r="M389">
            <v>18.82</v>
          </cell>
          <cell r="N389">
            <v>15.03</v>
          </cell>
          <cell r="O389">
            <v>16.010000000000002</v>
          </cell>
          <cell r="P389">
            <v>18.23</v>
          </cell>
          <cell r="Q389">
            <v>15.85</v>
          </cell>
          <cell r="R389">
            <v>15.92</v>
          </cell>
          <cell r="S389">
            <v>15.6</v>
          </cell>
          <cell r="T389">
            <v>15.57</v>
          </cell>
          <cell r="U389">
            <v>17.91</v>
          </cell>
        </row>
        <row r="390">
          <cell r="B390">
            <v>41072</v>
          </cell>
          <cell r="C390" t="str">
            <v>AUXILIAR DE PEDREIRO (MENSALISTA)</v>
          </cell>
          <cell r="D390" t="str">
            <v>MES</v>
          </cell>
          <cell r="E390" t="str">
            <v>CR</v>
          </cell>
          <cell r="F390">
            <v>3140.53</v>
          </cell>
          <cell r="G390">
            <v>2819.97</v>
          </cell>
          <cell r="H390">
            <v>3059.82</v>
          </cell>
          <cell r="I390">
            <v>2981.29</v>
          </cell>
          <cell r="J390">
            <v>2795.12</v>
          </cell>
          <cell r="K390">
            <v>2861.87</v>
          </cell>
          <cell r="L390">
            <v>2955.38</v>
          </cell>
          <cell r="M390">
            <v>3306.02</v>
          </cell>
          <cell r="N390">
            <v>2650.07</v>
          </cell>
          <cell r="O390">
            <v>2823.04</v>
          </cell>
          <cell r="P390">
            <v>3218.73</v>
          </cell>
          <cell r="Q390">
            <v>2771.16</v>
          </cell>
          <cell r="R390">
            <v>2809.82</v>
          </cell>
          <cell r="S390">
            <v>2703.77</v>
          </cell>
          <cell r="T390">
            <v>2725.53</v>
          </cell>
          <cell r="U390">
            <v>3137.72</v>
          </cell>
        </row>
        <row r="391">
          <cell r="B391">
            <v>6121</v>
          </cell>
          <cell r="C391" t="str">
            <v>AUXILIAR DE SERVICOS GERAIS (HORISTA)</v>
          </cell>
          <cell r="D391" t="str">
            <v>H</v>
          </cell>
          <cell r="E391" t="str">
            <v>CR</v>
          </cell>
          <cell r="F391">
            <v>16.41</v>
          </cell>
          <cell r="G391">
            <v>15.07</v>
          </cell>
          <cell r="H391">
            <v>15.97</v>
          </cell>
          <cell r="I391">
            <v>15.07</v>
          </cell>
          <cell r="J391">
            <v>15.41</v>
          </cell>
          <cell r="K391">
            <v>15.03</v>
          </cell>
          <cell r="L391">
            <v>15.65</v>
          </cell>
          <cell r="M391">
            <v>16.59</v>
          </cell>
          <cell r="N391">
            <v>14.69</v>
          </cell>
          <cell r="O391">
            <v>15.18</v>
          </cell>
          <cell r="P391">
            <v>16.190000000000001</v>
          </cell>
          <cell r="Q391">
            <v>15.27</v>
          </cell>
          <cell r="R391">
            <v>14.72</v>
          </cell>
          <cell r="S391">
            <v>15.05</v>
          </cell>
          <cell r="T391">
            <v>14.73</v>
          </cell>
          <cell r="U391">
            <v>16.89</v>
          </cell>
        </row>
        <row r="392">
          <cell r="B392">
            <v>41071</v>
          </cell>
          <cell r="C392" t="str">
            <v>AUXILIAR DE SERVICOS GERAIS (MENSALISTA)</v>
          </cell>
          <cell r="D392" t="str">
            <v>MES</v>
          </cell>
          <cell r="E392" t="str">
            <v>CR</v>
          </cell>
          <cell r="F392">
            <v>2866.69</v>
          </cell>
          <cell r="G392">
            <v>2631.07</v>
          </cell>
          <cell r="H392">
            <v>2801.79</v>
          </cell>
          <cell r="I392">
            <v>2617.4699999999998</v>
          </cell>
          <cell r="J392">
            <v>2696.32</v>
          </cell>
          <cell r="K392">
            <v>2642.55</v>
          </cell>
          <cell r="L392">
            <v>2789.41</v>
          </cell>
          <cell r="M392">
            <v>2910.74</v>
          </cell>
          <cell r="N392">
            <v>2589.7399999999998</v>
          </cell>
          <cell r="O392">
            <v>2673.34</v>
          </cell>
          <cell r="P392">
            <v>2860.27</v>
          </cell>
          <cell r="Q392">
            <v>2668.44</v>
          </cell>
          <cell r="R392">
            <v>2597.13</v>
          </cell>
          <cell r="S392">
            <v>2607.31</v>
          </cell>
          <cell r="T392">
            <v>2578.3200000000002</v>
          </cell>
          <cell r="U392">
            <v>2956.51</v>
          </cell>
        </row>
        <row r="393">
          <cell r="B393">
            <v>244</v>
          </cell>
          <cell r="C393" t="str">
            <v>AUXILIAR DE TOPOGRAFO (HORISTA)</v>
          </cell>
          <cell r="D393" t="str">
            <v>H</v>
          </cell>
          <cell r="E393" t="str">
            <v>CR</v>
          </cell>
          <cell r="F393">
            <v>12.94</v>
          </cell>
          <cell r="G393">
            <v>17.64</v>
          </cell>
          <cell r="H393">
            <v>20.39</v>
          </cell>
          <cell r="I393">
            <v>11.06</v>
          </cell>
          <cell r="J393">
            <v>17.07</v>
          </cell>
          <cell r="K393">
            <v>23.25</v>
          </cell>
          <cell r="L393">
            <v>10.4</v>
          </cell>
          <cell r="M393">
            <v>9.0399999999999991</v>
          </cell>
          <cell r="N393">
            <v>10.85</v>
          </cell>
          <cell r="O393">
            <v>10.14</v>
          </cell>
          <cell r="P393">
            <v>20.22</v>
          </cell>
          <cell r="Q393">
            <v>11.76</v>
          </cell>
          <cell r="R393">
            <v>8.8800000000000008</v>
          </cell>
          <cell r="S393">
            <v>12.08</v>
          </cell>
          <cell r="T393">
            <v>11.74</v>
          </cell>
          <cell r="U393">
            <v>13.34</v>
          </cell>
        </row>
        <row r="394">
          <cell r="B394">
            <v>41093</v>
          </cell>
          <cell r="C394" t="str">
            <v>AUXILIAR DE TOPOGRAFO (MENSALISTA)</v>
          </cell>
          <cell r="D394" t="str">
            <v>MES</v>
          </cell>
          <cell r="E394" t="str">
            <v>CR</v>
          </cell>
          <cell r="F394">
            <v>2261.86</v>
          </cell>
          <cell r="G394">
            <v>3082.26</v>
          </cell>
          <cell r="H394">
            <v>3578.71</v>
          </cell>
          <cell r="I394">
            <v>1922.51</v>
          </cell>
          <cell r="J394">
            <v>2988.13</v>
          </cell>
          <cell r="K394">
            <v>4088.29</v>
          </cell>
          <cell r="L394">
            <v>1856.85</v>
          </cell>
          <cell r="M394">
            <v>1589.03</v>
          </cell>
          <cell r="N394">
            <v>1913.73</v>
          </cell>
          <cell r="O394">
            <v>1789.46</v>
          </cell>
          <cell r="P394">
            <v>3573.18</v>
          </cell>
          <cell r="Q394">
            <v>2055.84</v>
          </cell>
          <cell r="R394">
            <v>1568.75</v>
          </cell>
          <cell r="S394">
            <v>2095.0500000000002</v>
          </cell>
          <cell r="T394">
            <v>2058.31</v>
          </cell>
          <cell r="U394">
            <v>2337.66</v>
          </cell>
        </row>
        <row r="395">
          <cell r="B395">
            <v>532</v>
          </cell>
          <cell r="C395" t="str">
            <v>AUXILIAR TECNICO / ASSISTENTE DE ENGENHARIA (HORISTA)</v>
          </cell>
          <cell r="D395" t="str">
            <v>H</v>
          </cell>
          <cell r="E395" t="str">
            <v>CR</v>
          </cell>
          <cell r="F395">
            <v>19.45</v>
          </cell>
          <cell r="G395">
            <v>32.35</v>
          </cell>
          <cell r="H395">
            <v>30.15</v>
          </cell>
          <cell r="I395">
            <v>26.84</v>
          </cell>
          <cell r="J395">
            <v>44.49</v>
          </cell>
          <cell r="K395">
            <v>29.74</v>
          </cell>
          <cell r="L395">
            <v>33.99</v>
          </cell>
          <cell r="M395">
            <v>46.15</v>
          </cell>
          <cell r="N395">
            <v>29.75</v>
          </cell>
          <cell r="O395">
            <v>30.33</v>
          </cell>
          <cell r="P395">
            <v>37.520000000000003</v>
          </cell>
          <cell r="Q395">
            <v>24.86</v>
          </cell>
          <cell r="R395">
            <v>26.71</v>
          </cell>
          <cell r="S395">
            <v>27.97</v>
          </cell>
          <cell r="T395">
            <v>26.87</v>
          </cell>
          <cell r="U395">
            <v>28.86</v>
          </cell>
        </row>
        <row r="396">
          <cell r="B396">
            <v>40931</v>
          </cell>
          <cell r="C396" t="str">
            <v>AUXILIAR TECNICO / ASSISTENTE DE ENGENHARIA (MENSALISTA)</v>
          </cell>
          <cell r="D396" t="str">
            <v>MES</v>
          </cell>
          <cell r="E396" t="str">
            <v>CR</v>
          </cell>
          <cell r="F396">
            <v>3398.27</v>
          </cell>
          <cell r="G396">
            <v>5651.19</v>
          </cell>
          <cell r="H396">
            <v>5291.98</v>
          </cell>
          <cell r="I396">
            <v>4663.92</v>
          </cell>
          <cell r="J396">
            <v>7779.73</v>
          </cell>
          <cell r="K396">
            <v>5229.0200000000004</v>
          </cell>
          <cell r="L396">
            <v>6059.05</v>
          </cell>
          <cell r="M396">
            <v>8098.52</v>
          </cell>
          <cell r="N396">
            <v>5245.14</v>
          </cell>
          <cell r="O396">
            <v>5340.57</v>
          </cell>
          <cell r="P396">
            <v>6625.77</v>
          </cell>
          <cell r="Q396">
            <v>4343.63</v>
          </cell>
          <cell r="R396">
            <v>4711.1899999999996</v>
          </cell>
          <cell r="S396">
            <v>4846.91</v>
          </cell>
          <cell r="T396">
            <v>4700.78</v>
          </cell>
          <cell r="U396">
            <v>5052.7700000000004</v>
          </cell>
        </row>
        <row r="397">
          <cell r="B397">
            <v>36150</v>
          </cell>
          <cell r="C397" t="str">
            <v>AVENTAL DE SEGURANCA DE RASPA DE COURO 1,00 X 0,60 M</v>
          </cell>
          <cell r="D397" t="str">
            <v>UN</v>
          </cell>
          <cell r="E397" t="str">
            <v>CR</v>
          </cell>
          <cell r="F397">
            <v>42.11</v>
          </cell>
          <cell r="G397">
            <v>43.56</v>
          </cell>
          <cell r="H397">
            <v>44.29</v>
          </cell>
          <cell r="I397">
            <v>52.27</v>
          </cell>
          <cell r="J397">
            <v>42.4</v>
          </cell>
          <cell r="K397">
            <v>45.39</v>
          </cell>
          <cell r="L397">
            <v>40.54</v>
          </cell>
          <cell r="M397">
            <v>38.33</v>
          </cell>
          <cell r="N397">
            <v>35.57</v>
          </cell>
          <cell r="O397">
            <v>39.520000000000003</v>
          </cell>
          <cell r="P397">
            <v>40.19</v>
          </cell>
          <cell r="Q397">
            <v>45.42</v>
          </cell>
          <cell r="R397">
            <v>56.14</v>
          </cell>
          <cell r="S397">
            <v>51.11</v>
          </cell>
          <cell r="T397">
            <v>50.41</v>
          </cell>
          <cell r="U397">
            <v>46.84</v>
          </cell>
        </row>
        <row r="398">
          <cell r="B398">
            <v>45262</v>
          </cell>
          <cell r="C398" t="str">
            <v>AVENTAL EM PVC, FORRADO, *0,3* MM DE ESPESSURA, *1,15 X 0,70* M (COMPRIMENTO X LARGURA), 100% IMPERMEAVEL</v>
          </cell>
          <cell r="D398" t="str">
            <v>UN</v>
          </cell>
          <cell r="E398" t="str">
            <v>CR</v>
          </cell>
          <cell r="F398">
            <v>12.54</v>
          </cell>
          <cell r="G398">
            <v>12.97</v>
          </cell>
          <cell r="H398">
            <v>13.18</v>
          </cell>
          <cell r="I398">
            <v>15.56</v>
          </cell>
          <cell r="J398">
            <v>12.62</v>
          </cell>
          <cell r="K398">
            <v>13.51</v>
          </cell>
          <cell r="L398">
            <v>12.07</v>
          </cell>
          <cell r="M398">
            <v>11.41</v>
          </cell>
          <cell r="N398">
            <v>10.59</v>
          </cell>
          <cell r="O398">
            <v>11.77</v>
          </cell>
          <cell r="P398">
            <v>11.96</v>
          </cell>
          <cell r="Q398">
            <v>13.52</v>
          </cell>
          <cell r="R398">
            <v>16.71</v>
          </cell>
          <cell r="S398">
            <v>15.22</v>
          </cell>
          <cell r="T398">
            <v>15.01</v>
          </cell>
          <cell r="U398">
            <v>13.95</v>
          </cell>
        </row>
        <row r="399">
          <cell r="B399">
            <v>4760</v>
          </cell>
          <cell r="C399" t="str">
            <v>AZULEJISTA OU LADRILHEIRO (HORISTA)</v>
          </cell>
          <cell r="D399" t="str">
            <v>H</v>
          </cell>
          <cell r="E399" t="str">
            <v>CR</v>
          </cell>
          <cell r="F399">
            <v>23.56</v>
          </cell>
          <cell r="G399">
            <v>20.11</v>
          </cell>
          <cell r="H399">
            <v>26.35</v>
          </cell>
          <cell r="I399">
            <v>25.19</v>
          </cell>
          <cell r="J399">
            <v>24.05</v>
          </cell>
          <cell r="K399">
            <v>21.81</v>
          </cell>
          <cell r="L399">
            <v>23.15</v>
          </cell>
          <cell r="M399">
            <v>22.94</v>
          </cell>
          <cell r="N399">
            <v>24.8</v>
          </cell>
          <cell r="O399">
            <v>21.14</v>
          </cell>
          <cell r="P399">
            <v>26.14</v>
          </cell>
          <cell r="Q399">
            <v>20.46</v>
          </cell>
          <cell r="R399">
            <v>19.760000000000002</v>
          </cell>
          <cell r="S399">
            <v>20.46</v>
          </cell>
          <cell r="T399">
            <v>19.48</v>
          </cell>
          <cell r="U399">
            <v>22.45</v>
          </cell>
        </row>
        <row r="400">
          <cell r="B400">
            <v>41069</v>
          </cell>
          <cell r="C400" t="str">
            <v>AZULEJISTA OU LADRILHEIRO (MENSALISTA)</v>
          </cell>
          <cell r="D400" t="str">
            <v>MES</v>
          </cell>
          <cell r="E400" t="str">
            <v>CR</v>
          </cell>
          <cell r="F400">
            <v>4116.66</v>
          </cell>
          <cell r="G400">
            <v>3510.59</v>
          </cell>
          <cell r="H400">
            <v>4624.17</v>
          </cell>
          <cell r="I400">
            <v>4377.3500000000004</v>
          </cell>
          <cell r="J400">
            <v>4205.51</v>
          </cell>
          <cell r="K400">
            <v>3833.4</v>
          </cell>
          <cell r="L400">
            <v>4126.08</v>
          </cell>
          <cell r="M400">
            <v>4026.17</v>
          </cell>
          <cell r="N400">
            <v>4373.47</v>
          </cell>
          <cell r="O400">
            <v>3721.71</v>
          </cell>
          <cell r="P400">
            <v>4618.1000000000004</v>
          </cell>
          <cell r="Q400">
            <v>3574.84</v>
          </cell>
          <cell r="R400">
            <v>3485.91</v>
          </cell>
          <cell r="S400">
            <v>3544.43</v>
          </cell>
          <cell r="T400">
            <v>3407.87</v>
          </cell>
          <cell r="U400">
            <v>3929.54</v>
          </cell>
        </row>
        <row r="401">
          <cell r="B401">
            <v>10422</v>
          </cell>
          <cell r="C401" t="str">
            <v>BACIA SANITARIA (VASO) COM CAIXA ACOPLADA, SIFAO APARENTE, DE LOUCA BRANCA (SEM ASSENTO)</v>
          </cell>
          <cell r="D401" t="str">
            <v>UN</v>
          </cell>
          <cell r="E401" t="str">
            <v>CR</v>
          </cell>
          <cell r="F401">
            <v>398.92</v>
          </cell>
          <cell r="G401">
            <v>400.01</v>
          </cell>
          <cell r="H401">
            <v>411.37</v>
          </cell>
          <cell r="I401">
            <v>336.45</v>
          </cell>
          <cell r="J401">
            <v>422.44</v>
          </cell>
          <cell r="K401">
            <v>429.92</v>
          </cell>
          <cell r="L401">
            <v>383</v>
          </cell>
          <cell r="M401">
            <v>457.95</v>
          </cell>
          <cell r="N401">
            <v>423.39</v>
          </cell>
          <cell r="O401">
            <v>392.53</v>
          </cell>
          <cell r="P401">
            <v>443</v>
          </cell>
          <cell r="Q401">
            <v>411.22</v>
          </cell>
          <cell r="R401">
            <v>392.53</v>
          </cell>
          <cell r="S401">
            <v>485.62</v>
          </cell>
          <cell r="T401">
            <v>414.96</v>
          </cell>
          <cell r="U401">
            <v>382.25</v>
          </cell>
        </row>
        <row r="402">
          <cell r="B402">
            <v>44019</v>
          </cell>
          <cell r="C402" t="str">
            <v>BACIA SANITARIA (VASO) COM CAIXA ACOPLADA, SIFAO OCULTO / CARENADO, DE LOUCA BRANCA (SEM ASSENTO) - PADRAO ALTO</v>
          </cell>
          <cell r="D402" t="str">
            <v>UN</v>
          </cell>
          <cell r="E402" t="str">
            <v>CR</v>
          </cell>
          <cell r="F402">
            <v>552.21</v>
          </cell>
          <cell r="G402">
            <v>553.71</v>
          </cell>
          <cell r="H402">
            <v>569.44000000000005</v>
          </cell>
          <cell r="I402">
            <v>465.74</v>
          </cell>
          <cell r="J402">
            <v>584.76</v>
          </cell>
          <cell r="K402">
            <v>595.11</v>
          </cell>
          <cell r="L402">
            <v>530.16</v>
          </cell>
          <cell r="M402">
            <v>633.91999999999996</v>
          </cell>
          <cell r="N402">
            <v>586.08000000000004</v>
          </cell>
          <cell r="O402">
            <v>543.36</v>
          </cell>
          <cell r="P402">
            <v>613.22</v>
          </cell>
          <cell r="Q402">
            <v>569.23</v>
          </cell>
          <cell r="R402">
            <v>543.36</v>
          </cell>
          <cell r="S402">
            <v>672.21</v>
          </cell>
          <cell r="T402">
            <v>574.41</v>
          </cell>
          <cell r="U402">
            <v>529.13</v>
          </cell>
        </row>
        <row r="403">
          <cell r="B403">
            <v>36520</v>
          </cell>
          <cell r="C403" t="str">
            <v>BACIA SANITARIA (VASO) CONVENCIONAL PARA PCD, SEM FURO FRONTAL, DE LOUCA BRANCA (SEM ASSENTO)</v>
          </cell>
          <cell r="D403" t="str">
            <v>UN</v>
          </cell>
          <cell r="E403" t="str">
            <v>CR</v>
          </cell>
          <cell r="F403">
            <v>671.42</v>
          </cell>
          <cell r="G403">
            <v>673.25</v>
          </cell>
          <cell r="H403">
            <v>692.38</v>
          </cell>
          <cell r="I403">
            <v>566.28</v>
          </cell>
          <cell r="J403">
            <v>711</v>
          </cell>
          <cell r="K403">
            <v>723.59</v>
          </cell>
          <cell r="L403">
            <v>644.62</v>
          </cell>
          <cell r="M403">
            <v>770.78</v>
          </cell>
          <cell r="N403">
            <v>712.61</v>
          </cell>
          <cell r="O403">
            <v>660.66</v>
          </cell>
          <cell r="P403">
            <v>745.61</v>
          </cell>
          <cell r="Q403">
            <v>692.12</v>
          </cell>
          <cell r="R403">
            <v>660.66</v>
          </cell>
          <cell r="S403">
            <v>817.34</v>
          </cell>
          <cell r="T403">
            <v>698.42</v>
          </cell>
          <cell r="U403">
            <v>643.36</v>
          </cell>
        </row>
        <row r="404">
          <cell r="B404">
            <v>42319</v>
          </cell>
          <cell r="C404" t="str">
            <v>BACIA SANITARIA (VASO) CONVENCIONAL PARA USO ESPECIFICO (HOSPITAIS, CLINICAS), COM FURO FRONTAL, DE LOUCA BRANCA, SEM ASSENTO</v>
          </cell>
          <cell r="D404" t="str">
            <v>UN</v>
          </cell>
          <cell r="E404" t="str">
            <v>CR</v>
          </cell>
          <cell r="F404">
            <v>601.63</v>
          </cell>
          <cell r="G404">
            <v>603.27</v>
          </cell>
          <cell r="H404">
            <v>620.41</v>
          </cell>
          <cell r="I404">
            <v>507.42</v>
          </cell>
          <cell r="J404">
            <v>637.1</v>
          </cell>
          <cell r="K404">
            <v>648.37</v>
          </cell>
          <cell r="L404">
            <v>577.61</v>
          </cell>
          <cell r="M404">
            <v>690.66</v>
          </cell>
          <cell r="N404">
            <v>638.53</v>
          </cell>
          <cell r="O404">
            <v>591.99</v>
          </cell>
          <cell r="P404">
            <v>668.1</v>
          </cell>
          <cell r="Q404">
            <v>620.17999999999995</v>
          </cell>
          <cell r="R404">
            <v>591.99</v>
          </cell>
          <cell r="S404">
            <v>732.38</v>
          </cell>
          <cell r="T404">
            <v>625.82000000000005</v>
          </cell>
          <cell r="U404">
            <v>576.49</v>
          </cell>
        </row>
        <row r="405">
          <cell r="B405">
            <v>10420</v>
          </cell>
          <cell r="C405" t="str">
            <v>BACIA SANITARIA (VASO) CONVENCIONAL, DE LOUCA BRANCA, SIFAO APARENTE, SAIDA VERTICAL (SEM ASSENTO)</v>
          </cell>
          <cell r="D405" t="str">
            <v>UN</v>
          </cell>
          <cell r="E405" t="str">
            <v>C</v>
          </cell>
          <cell r="F405">
            <v>213.42</v>
          </cell>
          <cell r="G405">
            <v>214</v>
          </cell>
          <cell r="H405">
            <v>220.08</v>
          </cell>
          <cell r="I405">
            <v>180</v>
          </cell>
          <cell r="J405">
            <v>226</v>
          </cell>
          <cell r="K405">
            <v>230</v>
          </cell>
          <cell r="L405">
            <v>204.9</v>
          </cell>
          <cell r="M405">
            <v>245</v>
          </cell>
          <cell r="N405">
            <v>226.51</v>
          </cell>
          <cell r="O405">
            <v>210</v>
          </cell>
          <cell r="P405">
            <v>237</v>
          </cell>
          <cell r="Q405">
            <v>220</v>
          </cell>
          <cell r="R405">
            <v>210</v>
          </cell>
          <cell r="S405">
            <v>259.8</v>
          </cell>
          <cell r="T405">
            <v>222</v>
          </cell>
          <cell r="U405">
            <v>204.5</v>
          </cell>
        </row>
        <row r="406">
          <cell r="B406">
            <v>10421</v>
          </cell>
          <cell r="C406" t="str">
            <v>BACIA SANITARIA (VASO) CONVENCIONAL, DE LOUCA COLORIDA, SIFAO APARENTE, SAIDA VERTICAL (SEM ASSENTO)</v>
          </cell>
          <cell r="D406" t="str">
            <v>UN</v>
          </cell>
          <cell r="E406" t="str">
            <v>CR</v>
          </cell>
          <cell r="F406">
            <v>234.52</v>
          </cell>
          <cell r="G406">
            <v>235.16</v>
          </cell>
          <cell r="H406">
            <v>241.84</v>
          </cell>
          <cell r="I406">
            <v>197.8</v>
          </cell>
          <cell r="J406">
            <v>248.35</v>
          </cell>
          <cell r="K406">
            <v>252.74</v>
          </cell>
          <cell r="L406">
            <v>225.16</v>
          </cell>
          <cell r="M406">
            <v>269.22000000000003</v>
          </cell>
          <cell r="N406">
            <v>248.91</v>
          </cell>
          <cell r="O406">
            <v>230.76</v>
          </cell>
          <cell r="P406">
            <v>260.43</v>
          </cell>
          <cell r="Q406">
            <v>241.75</v>
          </cell>
          <cell r="R406">
            <v>230.76</v>
          </cell>
          <cell r="S406">
            <v>285.49</v>
          </cell>
          <cell r="T406">
            <v>243.95</v>
          </cell>
          <cell r="U406">
            <v>224.72</v>
          </cell>
        </row>
        <row r="407">
          <cell r="B407">
            <v>11786</v>
          </cell>
          <cell r="C407" t="str">
            <v>BACIA SANITARIA (VASO) INFANTIL, SIFONADO, DE LOUCA BRANCA, (SEM ASSENTO)</v>
          </cell>
          <cell r="D407" t="str">
            <v>UN</v>
          </cell>
          <cell r="E407" t="str">
            <v>CR</v>
          </cell>
          <cell r="F407">
            <v>472.88</v>
          </cell>
          <cell r="G407">
            <v>474.17</v>
          </cell>
          <cell r="H407">
            <v>487.64</v>
          </cell>
          <cell r="I407">
            <v>398.83</v>
          </cell>
          <cell r="J407">
            <v>500.76</v>
          </cell>
          <cell r="K407">
            <v>509.62</v>
          </cell>
          <cell r="L407">
            <v>454.01</v>
          </cell>
          <cell r="M407">
            <v>542.86</v>
          </cell>
          <cell r="N407">
            <v>501.89</v>
          </cell>
          <cell r="O407">
            <v>465.31</v>
          </cell>
          <cell r="P407">
            <v>525.13</v>
          </cell>
          <cell r="Q407">
            <v>487.46</v>
          </cell>
          <cell r="R407">
            <v>465.31</v>
          </cell>
          <cell r="S407">
            <v>575.65</v>
          </cell>
          <cell r="T407">
            <v>491.9</v>
          </cell>
          <cell r="U407">
            <v>453.12</v>
          </cell>
        </row>
        <row r="408">
          <cell r="B408">
            <v>45195</v>
          </cell>
          <cell r="C408" t="str">
            <v>BALANCIM INDIVIDUAL, TIPO CADEIRA SUSPENSA SOBE E DESCE</v>
          </cell>
          <cell r="D408" t="str">
            <v>UN</v>
          </cell>
          <cell r="E408" t="str">
            <v>CR</v>
          </cell>
          <cell r="F408">
            <v>5167.28</v>
          </cell>
          <cell r="G408">
            <v>4009.09</v>
          </cell>
          <cell r="H408"/>
          <cell r="I408">
            <v>4900</v>
          </cell>
          <cell r="J408">
            <v>4042.5</v>
          </cell>
          <cell r="K408"/>
          <cell r="L408">
            <v>4953.46</v>
          </cell>
          <cell r="M408">
            <v>4454.55</v>
          </cell>
          <cell r="N408">
            <v>5083.75</v>
          </cell>
          <cell r="O408">
            <v>4897.7700000000004</v>
          </cell>
          <cell r="P408">
            <v>5512.5</v>
          </cell>
          <cell r="Q408">
            <v>3986.82</v>
          </cell>
          <cell r="R408">
            <v>5479.09</v>
          </cell>
          <cell r="S408"/>
          <cell r="T408"/>
          <cell r="U408">
            <v>4229.59</v>
          </cell>
        </row>
        <row r="409">
          <cell r="B409">
            <v>45226</v>
          </cell>
          <cell r="C409" t="str">
            <v>BALDE DE PLASTICO CAPACIDADE 12 L</v>
          </cell>
          <cell r="D409" t="str">
            <v>UN</v>
          </cell>
          <cell r="E409" t="str">
            <v>CR</v>
          </cell>
          <cell r="F409">
            <v>12.84</v>
          </cell>
          <cell r="G409">
            <v>14.05</v>
          </cell>
          <cell r="H409"/>
          <cell r="I409">
            <v>12.14</v>
          </cell>
          <cell r="J409">
            <v>13.66</v>
          </cell>
          <cell r="K409"/>
          <cell r="L409">
            <v>20.94</v>
          </cell>
          <cell r="M409">
            <v>21.25</v>
          </cell>
          <cell r="N409">
            <v>18.21</v>
          </cell>
          <cell r="O409">
            <v>17</v>
          </cell>
          <cell r="P409">
            <v>17.57</v>
          </cell>
          <cell r="Q409"/>
          <cell r="R409">
            <v>16.21</v>
          </cell>
          <cell r="S409">
            <v>12.14</v>
          </cell>
          <cell r="T409"/>
          <cell r="U409">
            <v>13.35</v>
          </cell>
        </row>
        <row r="410">
          <cell r="B410">
            <v>4815</v>
          </cell>
          <cell r="C410" t="str">
            <v>BALDE VERMELHO PARA SINALIZACAO DE VIAS</v>
          </cell>
          <cell r="D410" t="str">
            <v>UN</v>
          </cell>
          <cell r="E410" t="str">
            <v>CR</v>
          </cell>
          <cell r="F410">
            <v>10.31</v>
          </cell>
          <cell r="G410">
            <v>10.67</v>
          </cell>
          <cell r="H410">
            <v>10.85</v>
          </cell>
          <cell r="I410">
            <v>12.8</v>
          </cell>
          <cell r="J410">
            <v>10.38</v>
          </cell>
          <cell r="K410">
            <v>11.12</v>
          </cell>
          <cell r="L410">
            <v>9.93</v>
          </cell>
          <cell r="M410">
            <v>9.39</v>
          </cell>
          <cell r="N410">
            <v>8.7100000000000009</v>
          </cell>
          <cell r="O410">
            <v>9.68</v>
          </cell>
          <cell r="P410">
            <v>9.84</v>
          </cell>
          <cell r="Q410">
            <v>11.12</v>
          </cell>
          <cell r="R410">
            <v>13.75</v>
          </cell>
          <cell r="S410">
            <v>12.52</v>
          </cell>
          <cell r="T410">
            <v>12.35</v>
          </cell>
          <cell r="U410">
            <v>11.47</v>
          </cell>
        </row>
        <row r="411">
          <cell r="B411">
            <v>541</v>
          </cell>
          <cell r="C411" t="str">
            <v>BANCADA DE MARMORE SINTETICO COM UMA CUBA, 120 X *60* CM</v>
          </cell>
          <cell r="D411" t="str">
            <v>UN</v>
          </cell>
          <cell r="E411" t="str">
            <v>C</v>
          </cell>
          <cell r="F411">
            <v>278</v>
          </cell>
          <cell r="G411">
            <v>157.94999999999999</v>
          </cell>
          <cell r="H411">
            <v>245.09</v>
          </cell>
          <cell r="I411">
            <v>241.98</v>
          </cell>
          <cell r="J411">
            <v>193.78</v>
          </cell>
          <cell r="K411">
            <v>122.5</v>
          </cell>
          <cell r="L411">
            <v>213.9</v>
          </cell>
          <cell r="M411">
            <v>160</v>
          </cell>
          <cell r="N411">
            <v>218.66</v>
          </cell>
          <cell r="O411">
            <v>162.84</v>
          </cell>
          <cell r="P411">
            <v>225</v>
          </cell>
          <cell r="Q411">
            <v>275.45</v>
          </cell>
          <cell r="R411">
            <v>208.49</v>
          </cell>
          <cell r="S411">
            <v>212.2</v>
          </cell>
          <cell r="T411">
            <v>125</v>
          </cell>
          <cell r="U411">
            <v>226</v>
          </cell>
        </row>
        <row r="412">
          <cell r="B412">
            <v>542</v>
          </cell>
          <cell r="C412" t="str">
            <v>BANCADA DE MARMORE SINTETICO COM UMA CUBA, 150 X *60* CM</v>
          </cell>
          <cell r="D412" t="str">
            <v>UN</v>
          </cell>
          <cell r="E412" t="str">
            <v>CR</v>
          </cell>
          <cell r="F412">
            <v>348.47</v>
          </cell>
          <cell r="G412">
            <v>197.99</v>
          </cell>
          <cell r="H412">
            <v>307.22000000000003</v>
          </cell>
          <cell r="I412">
            <v>303.32</v>
          </cell>
          <cell r="J412">
            <v>242.9</v>
          </cell>
          <cell r="K412">
            <v>153.55000000000001</v>
          </cell>
          <cell r="L412">
            <v>268.12</v>
          </cell>
          <cell r="M412">
            <v>200.56</v>
          </cell>
          <cell r="N412">
            <v>274.08999999999997</v>
          </cell>
          <cell r="O412">
            <v>204.12</v>
          </cell>
          <cell r="P412">
            <v>282.04000000000002</v>
          </cell>
          <cell r="Q412">
            <v>345.28</v>
          </cell>
          <cell r="R412">
            <v>261.33999999999997</v>
          </cell>
          <cell r="S412">
            <v>265.99</v>
          </cell>
          <cell r="T412">
            <v>156.69</v>
          </cell>
          <cell r="U412">
            <v>283.29000000000002</v>
          </cell>
        </row>
        <row r="413">
          <cell r="B413">
            <v>540</v>
          </cell>
          <cell r="C413" t="str">
            <v>BANCADA DE MARMORE SINTETICO COM UMA CUBA, 200 X *60* CM</v>
          </cell>
          <cell r="D413" t="str">
            <v>UN</v>
          </cell>
          <cell r="E413" t="str">
            <v>CR</v>
          </cell>
          <cell r="F413">
            <v>785.29</v>
          </cell>
          <cell r="G413">
            <v>446.17</v>
          </cell>
          <cell r="H413">
            <v>692.32</v>
          </cell>
          <cell r="I413">
            <v>683.54</v>
          </cell>
          <cell r="J413">
            <v>547.38</v>
          </cell>
          <cell r="K413">
            <v>346.03</v>
          </cell>
          <cell r="L413">
            <v>604.22</v>
          </cell>
          <cell r="M413">
            <v>451.96</v>
          </cell>
          <cell r="N413">
            <v>617.66</v>
          </cell>
          <cell r="O413">
            <v>459.98</v>
          </cell>
          <cell r="P413">
            <v>635.57000000000005</v>
          </cell>
          <cell r="Q413">
            <v>778.08</v>
          </cell>
          <cell r="R413">
            <v>588.94000000000005</v>
          </cell>
          <cell r="S413">
            <v>599.41999999999996</v>
          </cell>
          <cell r="T413">
            <v>353.09</v>
          </cell>
          <cell r="U413">
            <v>638.4</v>
          </cell>
        </row>
        <row r="414">
          <cell r="B414">
            <v>38364</v>
          </cell>
          <cell r="C414" t="str">
            <v>BANCADA/ BANCA EM GRANITO, POLIDO, TIPO ANDORINHA/ QUARTZ/ CASTELO/ CORUMBA OU OUTROS EQUIVALENTES DA REGIAO, COM CUBA INOX, FORMATO *120 X 60* CM, E= *2* CM</v>
          </cell>
          <cell r="D414" t="str">
            <v>UN</v>
          </cell>
          <cell r="E414" t="str">
            <v>CR</v>
          </cell>
          <cell r="F414">
            <v>1740.04</v>
          </cell>
          <cell r="G414">
            <v>858.49</v>
          </cell>
          <cell r="H414">
            <v>1090.1400000000001</v>
          </cell>
          <cell r="I414">
            <v>1215.93</v>
          </cell>
          <cell r="J414">
            <v>657.23</v>
          </cell>
          <cell r="K414">
            <v>718.02</v>
          </cell>
          <cell r="L414">
            <v>737</v>
          </cell>
          <cell r="M414">
            <v>497.9</v>
          </cell>
          <cell r="N414">
            <v>817.61</v>
          </cell>
          <cell r="O414"/>
          <cell r="P414">
            <v>653.39</v>
          </cell>
          <cell r="Q414">
            <v>932.91</v>
          </cell>
          <cell r="R414">
            <v>876.31</v>
          </cell>
          <cell r="S414">
            <v>1153.03</v>
          </cell>
          <cell r="T414">
            <v>733.75</v>
          </cell>
          <cell r="U414">
            <v>1174</v>
          </cell>
        </row>
        <row r="415">
          <cell r="B415">
            <v>11692</v>
          </cell>
          <cell r="C415" t="str">
            <v>BANCADA/ BANCA/ BALCAO/ TAMPO EM MARMORE BRANCO COMUM, POLIDO, LISO, ACABAMENTO RETO, E= *3* CM (SEM FUROS)</v>
          </cell>
          <cell r="D415" t="str">
            <v>M2</v>
          </cell>
          <cell r="E415" t="str">
            <v>CR</v>
          </cell>
          <cell r="F415">
            <v>1022.41</v>
          </cell>
          <cell r="G415">
            <v>590.72</v>
          </cell>
          <cell r="H415">
            <v>703.66</v>
          </cell>
          <cell r="I415">
            <v>649.53</v>
          </cell>
          <cell r="J415">
            <v>384.9</v>
          </cell>
          <cell r="K415">
            <v>457.5</v>
          </cell>
          <cell r="L415">
            <v>471.86</v>
          </cell>
          <cell r="M415">
            <v>186.44</v>
          </cell>
          <cell r="N415">
            <v>673.02</v>
          </cell>
          <cell r="O415">
            <v>801.89</v>
          </cell>
          <cell r="P415">
            <v>390.89</v>
          </cell>
          <cell r="Q415">
            <v>721.7</v>
          </cell>
          <cell r="R415">
            <v>481.13</v>
          </cell>
          <cell r="S415">
            <v>601.41999999999996</v>
          </cell>
          <cell r="T415">
            <v>541.27</v>
          </cell>
          <cell r="U415">
            <v>631.49</v>
          </cell>
        </row>
        <row r="416">
          <cell r="B416">
            <v>1746</v>
          </cell>
          <cell r="C416" t="str">
            <v>BANCADA/BANCA/PIA DE ACO INOXIDAVEL (AISI 430) COM 1 CUBA CENTRAL, COM VALVULA, ESCORREDOR DUPLO, DE *0,55 X 1,20* M</v>
          </cell>
          <cell r="D416" t="str">
            <v>UN</v>
          </cell>
          <cell r="E416" t="str">
            <v>C</v>
          </cell>
          <cell r="F416">
            <v>301.5</v>
          </cell>
          <cell r="G416">
            <v>254.7</v>
          </cell>
          <cell r="H416">
            <v>250</v>
          </cell>
          <cell r="I416">
            <v>289</v>
          </cell>
          <cell r="J416">
            <v>221.29</v>
          </cell>
          <cell r="K416">
            <v>213.9</v>
          </cell>
          <cell r="L416">
            <v>249.9</v>
          </cell>
          <cell r="M416">
            <v>296</v>
          </cell>
          <cell r="N416">
            <v>222.06</v>
          </cell>
          <cell r="O416">
            <v>296.89999999999998</v>
          </cell>
          <cell r="P416">
            <v>277.45</v>
          </cell>
          <cell r="Q416">
            <v>264.95</v>
          </cell>
          <cell r="R416">
            <v>296</v>
          </cell>
          <cell r="S416">
            <v>297.89999999999998</v>
          </cell>
          <cell r="T416">
            <v>280</v>
          </cell>
          <cell r="U416">
            <v>301.89999999999998</v>
          </cell>
        </row>
        <row r="417">
          <cell r="B417">
            <v>1748</v>
          </cell>
          <cell r="C417" t="str">
            <v>BANCADA/BANCA/PIA DE ACO INOXIDAVEL (AISI 430) COM 1 CUBA CENTRAL, COM VALVULA, ESCORREDOR DUPLO, DE *0,55 X 1,40* M</v>
          </cell>
          <cell r="D417" t="str">
            <v>UN</v>
          </cell>
          <cell r="E417" t="str">
            <v>CR</v>
          </cell>
          <cell r="F417">
            <v>400.92</v>
          </cell>
          <cell r="G417">
            <v>338.69</v>
          </cell>
          <cell r="H417">
            <v>332.44</v>
          </cell>
          <cell r="I417">
            <v>384.3</v>
          </cell>
          <cell r="J417">
            <v>294.26</v>
          </cell>
          <cell r="K417">
            <v>284.43</v>
          </cell>
          <cell r="L417">
            <v>332.3</v>
          </cell>
          <cell r="M417">
            <v>393.61</v>
          </cell>
          <cell r="N417">
            <v>295.27999999999997</v>
          </cell>
          <cell r="O417">
            <v>394.8</v>
          </cell>
          <cell r="P417">
            <v>368.94</v>
          </cell>
          <cell r="Q417">
            <v>352.32</v>
          </cell>
          <cell r="R417">
            <v>393.61</v>
          </cell>
          <cell r="S417">
            <v>396.13</v>
          </cell>
          <cell r="T417">
            <v>372.33</v>
          </cell>
          <cell r="U417">
            <v>401.45</v>
          </cell>
        </row>
        <row r="418">
          <cell r="B418">
            <v>1749</v>
          </cell>
          <cell r="C418" t="str">
            <v>BANCADA/BANCA/PIA DE ACO INOXIDAVEL (AISI 430) COM 1 CUBA CENTRAL, COM VALVULA, ESCORREDOR DUPLO, DE *0,55 X 1,80* M</v>
          </cell>
          <cell r="D418" t="str">
            <v>UN</v>
          </cell>
          <cell r="E418" t="str">
            <v>CR</v>
          </cell>
          <cell r="F418">
            <v>580.86</v>
          </cell>
          <cell r="G418">
            <v>490.7</v>
          </cell>
          <cell r="H418">
            <v>481.64</v>
          </cell>
          <cell r="I418">
            <v>556.78</v>
          </cell>
          <cell r="J418">
            <v>426.33</v>
          </cell>
          <cell r="K418">
            <v>412.09</v>
          </cell>
          <cell r="L418">
            <v>481.45</v>
          </cell>
          <cell r="M418">
            <v>570.27</v>
          </cell>
          <cell r="N418">
            <v>427.81</v>
          </cell>
          <cell r="O418">
            <v>572</v>
          </cell>
          <cell r="P418">
            <v>534.53</v>
          </cell>
          <cell r="Q418">
            <v>510.45</v>
          </cell>
          <cell r="R418">
            <v>570.27</v>
          </cell>
          <cell r="S418">
            <v>573.92999999999995</v>
          </cell>
          <cell r="T418">
            <v>539.44000000000005</v>
          </cell>
          <cell r="U418">
            <v>581.63</v>
          </cell>
        </row>
        <row r="419">
          <cell r="B419">
            <v>37412</v>
          </cell>
          <cell r="C419" t="str">
            <v>BANCADA/BANCA/PIA DE ACO INOXIDAVEL (AISI 430) COM 1 CUBA CENTRAL, COM VALVULA, LISA (SEM ESCORREDOR), DE *0,55 X 1,20* M</v>
          </cell>
          <cell r="D419" t="str">
            <v>UN</v>
          </cell>
          <cell r="E419" t="str">
            <v>CR</v>
          </cell>
          <cell r="F419">
            <v>294.70999999999998</v>
          </cell>
          <cell r="G419">
            <v>248.97</v>
          </cell>
          <cell r="H419">
            <v>244.37</v>
          </cell>
          <cell r="I419">
            <v>282.5</v>
          </cell>
          <cell r="J419">
            <v>216.31</v>
          </cell>
          <cell r="K419">
            <v>209.08</v>
          </cell>
          <cell r="L419">
            <v>244.28</v>
          </cell>
          <cell r="M419">
            <v>289.33999999999997</v>
          </cell>
          <cell r="N419">
            <v>217.06</v>
          </cell>
          <cell r="O419">
            <v>290.22000000000003</v>
          </cell>
          <cell r="P419">
            <v>271.20999999999998</v>
          </cell>
          <cell r="Q419">
            <v>258.99</v>
          </cell>
          <cell r="R419">
            <v>289.33999999999997</v>
          </cell>
          <cell r="S419">
            <v>291.2</v>
          </cell>
          <cell r="T419">
            <v>273.7</v>
          </cell>
          <cell r="U419">
            <v>295.11</v>
          </cell>
        </row>
        <row r="420">
          <cell r="B420">
            <v>1745</v>
          </cell>
          <cell r="C420" t="str">
            <v>BANCADA/BANCA/PIA DE ACO INOXIDAVEL (AISI 430) COM 1 CUBA CENTRAL, SEM VALVULA, ESCORREDOR DUPLO, DE *0,55 X 1,60* M</v>
          </cell>
          <cell r="D420" t="str">
            <v>UN</v>
          </cell>
          <cell r="E420" t="str">
            <v>CR</v>
          </cell>
          <cell r="F420">
            <v>350.45</v>
          </cell>
          <cell r="G420">
            <v>296.05</v>
          </cell>
          <cell r="H420">
            <v>290.58999999999997</v>
          </cell>
          <cell r="I420">
            <v>335.92</v>
          </cell>
          <cell r="J420">
            <v>257.22000000000003</v>
          </cell>
          <cell r="K420">
            <v>248.63</v>
          </cell>
          <cell r="L420">
            <v>290.47000000000003</v>
          </cell>
          <cell r="M420">
            <v>344.06</v>
          </cell>
          <cell r="N420">
            <v>258.11</v>
          </cell>
          <cell r="O420">
            <v>345.11</v>
          </cell>
          <cell r="P420">
            <v>322.5</v>
          </cell>
          <cell r="Q420">
            <v>307.97000000000003</v>
          </cell>
          <cell r="R420">
            <v>344.06</v>
          </cell>
          <cell r="S420">
            <v>346.27</v>
          </cell>
          <cell r="T420">
            <v>325.45999999999998</v>
          </cell>
          <cell r="U420">
            <v>350.92</v>
          </cell>
        </row>
        <row r="421">
          <cell r="B421">
            <v>1750</v>
          </cell>
          <cell r="C421" t="str">
            <v>BANCADA/BANCA/PIA DE ACO INOXIDAVEL (AISI 430) COM 2 CUBAS, COM VALVULAS, ESCORREDOR DUPLO, DE *0,55 X 2,00* M</v>
          </cell>
          <cell r="D421" t="str">
            <v>UN</v>
          </cell>
          <cell r="E421" t="str">
            <v>CR</v>
          </cell>
          <cell r="F421">
            <v>818.96</v>
          </cell>
          <cell r="G421">
            <v>691.84</v>
          </cell>
          <cell r="H421">
            <v>679.07</v>
          </cell>
          <cell r="I421">
            <v>785.01</v>
          </cell>
          <cell r="J421">
            <v>601.09</v>
          </cell>
          <cell r="K421">
            <v>581.01</v>
          </cell>
          <cell r="L421">
            <v>678.8</v>
          </cell>
          <cell r="M421">
            <v>804.02</v>
          </cell>
          <cell r="N421">
            <v>603.17999999999995</v>
          </cell>
          <cell r="O421">
            <v>806.47</v>
          </cell>
          <cell r="P421">
            <v>753.64</v>
          </cell>
          <cell r="Q421">
            <v>719.68</v>
          </cell>
          <cell r="R421">
            <v>804.02</v>
          </cell>
          <cell r="S421">
            <v>809.18</v>
          </cell>
          <cell r="T421">
            <v>760.56</v>
          </cell>
          <cell r="U421">
            <v>820.05</v>
          </cell>
        </row>
        <row r="422">
          <cell r="B422">
            <v>11687</v>
          </cell>
          <cell r="C422" t="str">
            <v>BANCADA/TAMPO ACO INOX (AISI 304), LARGURA 60 CM, COM RODABANCA (NAO INCLUI PES DE APOIO)</v>
          </cell>
          <cell r="D422" t="str">
            <v>M</v>
          </cell>
          <cell r="E422" t="str">
            <v>CR</v>
          </cell>
          <cell r="F422">
            <v>1304.8599999999999</v>
          </cell>
          <cell r="G422">
            <v>1102.31</v>
          </cell>
          <cell r="H422">
            <v>1081.97</v>
          </cell>
          <cell r="I422">
            <v>1250.76</v>
          </cell>
          <cell r="J422">
            <v>957.72</v>
          </cell>
          <cell r="K422">
            <v>925.73</v>
          </cell>
          <cell r="L422">
            <v>1081.54</v>
          </cell>
          <cell r="M422">
            <v>1281.05</v>
          </cell>
          <cell r="N422">
            <v>961.05</v>
          </cell>
          <cell r="O422">
            <v>1284.95</v>
          </cell>
          <cell r="P422">
            <v>1200.77</v>
          </cell>
          <cell r="Q422">
            <v>1146.67</v>
          </cell>
          <cell r="R422">
            <v>1281.05</v>
          </cell>
          <cell r="S422">
            <v>1289.28</v>
          </cell>
          <cell r="T422">
            <v>1211.81</v>
          </cell>
          <cell r="U422">
            <v>1306.5899999999999</v>
          </cell>
        </row>
        <row r="423">
          <cell r="B423">
            <v>11689</v>
          </cell>
          <cell r="C423" t="str">
            <v>BANCADA/TAMPO ACO INOX (AISI 304), LARGURA 70 CM, COM RODABANCA (NAO INCLUI PES DE APOIO)</v>
          </cell>
          <cell r="D423" t="str">
            <v>M</v>
          </cell>
          <cell r="E423" t="str">
            <v>CR</v>
          </cell>
          <cell r="F423">
            <v>1634.91</v>
          </cell>
          <cell r="G423">
            <v>1381.13</v>
          </cell>
          <cell r="H423">
            <v>1355.65</v>
          </cell>
          <cell r="I423">
            <v>1567.13</v>
          </cell>
          <cell r="J423">
            <v>1199.96</v>
          </cell>
          <cell r="K423">
            <v>1159.8900000000001</v>
          </cell>
          <cell r="L423">
            <v>1355.1</v>
          </cell>
          <cell r="M423">
            <v>1605.09</v>
          </cell>
          <cell r="N423">
            <v>1204.1400000000001</v>
          </cell>
          <cell r="O423">
            <v>1609.97</v>
          </cell>
          <cell r="P423">
            <v>1504.5</v>
          </cell>
          <cell r="Q423">
            <v>1436.71</v>
          </cell>
          <cell r="R423">
            <v>1605.09</v>
          </cell>
          <cell r="S423">
            <v>1615.39</v>
          </cell>
          <cell r="T423">
            <v>1518.32</v>
          </cell>
          <cell r="U423">
            <v>1637.08</v>
          </cell>
        </row>
        <row r="424">
          <cell r="B424">
            <v>11693</v>
          </cell>
          <cell r="C424" t="str">
            <v>BANCADA/TAMPO LISO (SEM CUBA) EM MARMORE SINTETICO</v>
          </cell>
          <cell r="D424" t="str">
            <v>M2</v>
          </cell>
          <cell r="E424" t="str">
            <v>CR</v>
          </cell>
          <cell r="F424">
            <v>308.24</v>
          </cell>
          <cell r="G424">
            <v>175.13</v>
          </cell>
          <cell r="H424">
            <v>271.75</v>
          </cell>
          <cell r="I424">
            <v>268.3</v>
          </cell>
          <cell r="J424">
            <v>214.86</v>
          </cell>
          <cell r="K424">
            <v>135.82</v>
          </cell>
          <cell r="L424">
            <v>237.17</v>
          </cell>
          <cell r="M424">
            <v>177.4</v>
          </cell>
          <cell r="N424">
            <v>242.45</v>
          </cell>
          <cell r="O424">
            <v>180.55</v>
          </cell>
          <cell r="P424">
            <v>249.48</v>
          </cell>
          <cell r="Q424">
            <v>305.41000000000003</v>
          </cell>
          <cell r="R424">
            <v>231.17</v>
          </cell>
          <cell r="S424">
            <v>235.28</v>
          </cell>
          <cell r="T424">
            <v>138.6</v>
          </cell>
          <cell r="U424">
            <v>250.58</v>
          </cell>
        </row>
        <row r="425">
          <cell r="B425">
            <v>36215</v>
          </cell>
          <cell r="C425" t="str">
            <v>BANCO ARTICULADO PARA BANHO, EM ACO INOX POLIDO, 70* CM X 45* CM</v>
          </cell>
          <cell r="D425" t="str">
            <v>UN</v>
          </cell>
          <cell r="E425" t="str">
            <v>CR</v>
          </cell>
          <cell r="F425">
            <v>716.47</v>
          </cell>
          <cell r="G425"/>
          <cell r="H425">
            <v>767.09</v>
          </cell>
          <cell r="I425">
            <v>1175.02</v>
          </cell>
          <cell r="J425">
            <v>719.93</v>
          </cell>
          <cell r="K425">
            <v>1463.69</v>
          </cell>
          <cell r="L425">
            <v>850.5</v>
          </cell>
          <cell r="M425"/>
          <cell r="N425"/>
          <cell r="O425">
            <v>1069.75</v>
          </cell>
          <cell r="P425"/>
          <cell r="Q425"/>
          <cell r="R425"/>
          <cell r="S425"/>
          <cell r="T425"/>
          <cell r="U425">
            <v>734.01</v>
          </cell>
        </row>
        <row r="426">
          <cell r="B426">
            <v>42439</v>
          </cell>
          <cell r="C426" t="str">
            <v>BANCO COM ENCOSTO, 1,60M* DE COMPRIMENTO, EM TUBO DE ACO CARBONO E PINTURA NO PROCESSO ELETROSTATICO - PARA ACADEMIA AO AR LIVRE / ACADEMIA DA TERCEIRA IDADE - ATI</v>
          </cell>
          <cell r="D426" t="str">
            <v>UN</v>
          </cell>
          <cell r="E426" t="str">
            <v>CR</v>
          </cell>
          <cell r="F426"/>
          <cell r="G426"/>
          <cell r="H426"/>
          <cell r="I426"/>
          <cell r="J426"/>
          <cell r="K426"/>
          <cell r="L426"/>
          <cell r="M426"/>
          <cell r="N426"/>
          <cell r="O426"/>
          <cell r="P426"/>
          <cell r="Q426"/>
          <cell r="R426"/>
          <cell r="S426"/>
          <cell r="T426"/>
          <cell r="U426"/>
        </row>
        <row r="427">
          <cell r="B427">
            <v>38381</v>
          </cell>
          <cell r="C427" t="str">
            <v>BANDEJA DE PINTURA PARA ROLO 23 CM</v>
          </cell>
          <cell r="D427" t="str">
            <v>UN</v>
          </cell>
          <cell r="E427" t="str">
            <v>CR</v>
          </cell>
          <cell r="F427">
            <v>10.27</v>
          </cell>
          <cell r="G427">
            <v>11.24</v>
          </cell>
          <cell r="H427"/>
          <cell r="I427">
            <v>9.7100000000000009</v>
          </cell>
          <cell r="J427">
            <v>10.93</v>
          </cell>
          <cell r="K427"/>
          <cell r="L427">
            <v>16.75</v>
          </cell>
          <cell r="M427">
            <v>17</v>
          </cell>
          <cell r="N427">
            <v>14.57</v>
          </cell>
          <cell r="O427">
            <v>13.6</v>
          </cell>
          <cell r="P427">
            <v>14.06</v>
          </cell>
          <cell r="Q427"/>
          <cell r="R427">
            <v>12.97</v>
          </cell>
          <cell r="S427">
            <v>9.7100000000000009</v>
          </cell>
          <cell r="T427"/>
          <cell r="U427">
            <v>10.68</v>
          </cell>
        </row>
        <row r="428">
          <cell r="B428">
            <v>39621</v>
          </cell>
          <cell r="C428" t="str">
            <v>BARRA ANTIPANICO DUPLA, CEGA EM LADO OPOSTO, COR CINZA</v>
          </cell>
          <cell r="D428" t="str">
            <v>PAR</v>
          </cell>
          <cell r="E428" t="str">
            <v>CR</v>
          </cell>
          <cell r="F428">
            <v>936.32</v>
          </cell>
          <cell r="G428">
            <v>1222.6099999999999</v>
          </cell>
          <cell r="H428">
            <v>1228.3399999999999</v>
          </cell>
          <cell r="I428">
            <v>1389.72</v>
          </cell>
          <cell r="J428">
            <v>1358.45</v>
          </cell>
          <cell r="K428">
            <v>1111.78</v>
          </cell>
          <cell r="L428">
            <v>1358.63</v>
          </cell>
          <cell r="M428">
            <v>968.46</v>
          </cell>
          <cell r="N428">
            <v>1484.92</v>
          </cell>
          <cell r="O428">
            <v>1356.02</v>
          </cell>
          <cell r="P428">
            <v>1216.01</v>
          </cell>
          <cell r="Q428">
            <v>1184.74</v>
          </cell>
          <cell r="R428">
            <v>1332.22</v>
          </cell>
          <cell r="S428">
            <v>1216.01</v>
          </cell>
          <cell r="T428">
            <v>1098.4000000000001</v>
          </cell>
          <cell r="U428">
            <v>1467.03</v>
          </cell>
        </row>
        <row r="429">
          <cell r="B429">
            <v>39624</v>
          </cell>
          <cell r="C429" t="str">
            <v>BARRA ANTIPANICO DUPLA, PARA PORTA DE VIDRO, COR CINZA</v>
          </cell>
          <cell r="D429" t="str">
            <v>PAR</v>
          </cell>
          <cell r="E429" t="str">
            <v>CR</v>
          </cell>
          <cell r="F429">
            <v>1032.8699999999999</v>
          </cell>
          <cell r="G429">
            <v>1348.67</v>
          </cell>
          <cell r="H429">
            <v>1354.99</v>
          </cell>
          <cell r="I429">
            <v>1533.02</v>
          </cell>
          <cell r="J429">
            <v>1498.52</v>
          </cell>
          <cell r="K429">
            <v>1226.4100000000001</v>
          </cell>
          <cell r="L429">
            <v>1498.72</v>
          </cell>
          <cell r="M429">
            <v>1068.32</v>
          </cell>
          <cell r="N429">
            <v>1638.03</v>
          </cell>
          <cell r="O429">
            <v>1495.84</v>
          </cell>
          <cell r="P429">
            <v>1341.39</v>
          </cell>
          <cell r="Q429">
            <v>1306.9000000000001</v>
          </cell>
          <cell r="R429">
            <v>1469.59</v>
          </cell>
          <cell r="S429">
            <v>1341.39</v>
          </cell>
          <cell r="T429">
            <v>1211.6600000000001</v>
          </cell>
          <cell r="U429">
            <v>1618.29</v>
          </cell>
        </row>
        <row r="430">
          <cell r="B430">
            <v>39615</v>
          </cell>
          <cell r="C430" t="str">
            <v>BARRA ANTIPANICO SIMPLES, CEGA EM LADO OPOSTO, COR CINZA</v>
          </cell>
          <cell r="D430" t="str">
            <v>UN</v>
          </cell>
          <cell r="E430" t="str">
            <v>CR</v>
          </cell>
          <cell r="F430">
            <v>417.37</v>
          </cell>
          <cell r="G430">
            <v>544.99</v>
          </cell>
          <cell r="H430">
            <v>547.54</v>
          </cell>
          <cell r="I430">
            <v>619.48</v>
          </cell>
          <cell r="J430">
            <v>605.54</v>
          </cell>
          <cell r="K430">
            <v>495.58</v>
          </cell>
          <cell r="L430">
            <v>605.62</v>
          </cell>
          <cell r="M430">
            <v>431.7</v>
          </cell>
          <cell r="N430">
            <v>661.91</v>
          </cell>
          <cell r="O430">
            <v>604.46</v>
          </cell>
          <cell r="P430">
            <v>542.04</v>
          </cell>
          <cell r="Q430">
            <v>528.11</v>
          </cell>
          <cell r="R430">
            <v>593.85</v>
          </cell>
          <cell r="S430">
            <v>542.04</v>
          </cell>
          <cell r="T430">
            <v>489.62</v>
          </cell>
          <cell r="U430">
            <v>653.94000000000005</v>
          </cell>
        </row>
        <row r="431">
          <cell r="B431">
            <v>39620</v>
          </cell>
          <cell r="C431" t="str">
            <v>BARRA ANTIPANICO SIMPLES, COM FECHADURA LADO OPOSTO, COR CINZA</v>
          </cell>
          <cell r="D431" t="str">
            <v>UN</v>
          </cell>
          <cell r="E431" t="str">
            <v>CR</v>
          </cell>
          <cell r="F431">
            <v>637.44000000000005</v>
          </cell>
          <cell r="G431">
            <v>832.34</v>
          </cell>
          <cell r="H431">
            <v>836.25</v>
          </cell>
          <cell r="I431">
            <v>946.11</v>
          </cell>
          <cell r="J431">
            <v>924.83</v>
          </cell>
          <cell r="K431">
            <v>756.89</v>
          </cell>
          <cell r="L431">
            <v>924.94</v>
          </cell>
          <cell r="M431">
            <v>659.32</v>
          </cell>
          <cell r="N431">
            <v>1010.92</v>
          </cell>
          <cell r="O431">
            <v>923.17</v>
          </cell>
          <cell r="P431">
            <v>827.85</v>
          </cell>
          <cell r="Q431">
            <v>806.56</v>
          </cell>
          <cell r="R431">
            <v>906.97</v>
          </cell>
          <cell r="S431">
            <v>827.85</v>
          </cell>
          <cell r="T431">
            <v>747.78</v>
          </cell>
          <cell r="U431">
            <v>998.74</v>
          </cell>
        </row>
        <row r="432">
          <cell r="B432">
            <v>39623</v>
          </cell>
          <cell r="C432" t="str">
            <v>BARRA ANTIPANICO SIMPLES, PARA PORTA DE VIDRO, COR CINZA</v>
          </cell>
          <cell r="D432" t="str">
            <v>UN</v>
          </cell>
          <cell r="E432" t="str">
            <v>CR</v>
          </cell>
          <cell r="F432">
            <v>682.76</v>
          </cell>
          <cell r="G432">
            <v>891.51</v>
          </cell>
          <cell r="H432">
            <v>895.69</v>
          </cell>
          <cell r="I432">
            <v>1013.37</v>
          </cell>
          <cell r="J432">
            <v>990.57</v>
          </cell>
          <cell r="K432">
            <v>810.69</v>
          </cell>
          <cell r="L432">
            <v>990.7</v>
          </cell>
          <cell r="M432">
            <v>706.19</v>
          </cell>
          <cell r="N432">
            <v>1082.79</v>
          </cell>
          <cell r="O432">
            <v>988.8</v>
          </cell>
          <cell r="P432">
            <v>886.7</v>
          </cell>
          <cell r="Q432">
            <v>863.9</v>
          </cell>
          <cell r="R432">
            <v>971.44</v>
          </cell>
          <cell r="S432">
            <v>886.7</v>
          </cell>
          <cell r="T432">
            <v>800.94</v>
          </cell>
          <cell r="U432">
            <v>1069.74</v>
          </cell>
        </row>
        <row r="433">
          <cell r="B433">
            <v>546</v>
          </cell>
          <cell r="C433" t="str">
            <v>BARRA DE ACO CHATA, RETANGULAR (QUALQUER BITOLA)</v>
          </cell>
          <cell r="D433" t="str">
            <v>KG</v>
          </cell>
          <cell r="E433" t="str">
            <v>C</v>
          </cell>
          <cell r="F433">
            <v>12.94</v>
          </cell>
          <cell r="G433">
            <v>13.2</v>
          </cell>
          <cell r="H433">
            <v>10.65</v>
          </cell>
          <cell r="I433">
            <v>9.26</v>
          </cell>
          <cell r="J433">
            <v>9.1999999999999993</v>
          </cell>
          <cell r="K433">
            <v>9.1199999999999992</v>
          </cell>
          <cell r="L433">
            <v>10.57</v>
          </cell>
          <cell r="M433">
            <v>8.67</v>
          </cell>
          <cell r="N433">
            <v>10.029999999999999</v>
          </cell>
          <cell r="O433">
            <v>9.1199999999999992</v>
          </cell>
          <cell r="P433">
            <v>8.5</v>
          </cell>
          <cell r="Q433">
            <v>9.7899999999999991</v>
          </cell>
          <cell r="R433">
            <v>9.92</v>
          </cell>
          <cell r="S433">
            <v>9.6199999999999992</v>
          </cell>
          <cell r="T433">
            <v>12.59</v>
          </cell>
          <cell r="U433">
            <v>9.0500000000000007</v>
          </cell>
        </row>
        <row r="434">
          <cell r="B434">
            <v>566</v>
          </cell>
          <cell r="C434" t="str">
            <v>BARRA DE ACO CHATO, RETANGULAR, 19,05 MM X 3,17 MM (L X E), 0,47 KG/M</v>
          </cell>
          <cell r="D434" t="str">
            <v>M</v>
          </cell>
          <cell r="E434" t="str">
            <v>CR</v>
          </cell>
          <cell r="F434">
            <v>6.14</v>
          </cell>
          <cell r="G434">
            <v>6.26</v>
          </cell>
          <cell r="H434">
            <v>5.05</v>
          </cell>
          <cell r="I434">
            <v>4.3899999999999997</v>
          </cell>
          <cell r="J434">
            <v>4.3600000000000003</v>
          </cell>
          <cell r="K434">
            <v>4.33</v>
          </cell>
          <cell r="L434">
            <v>5.01</v>
          </cell>
          <cell r="M434">
            <v>4.1100000000000003</v>
          </cell>
          <cell r="N434">
            <v>4.76</v>
          </cell>
          <cell r="O434">
            <v>4.33</v>
          </cell>
          <cell r="P434">
            <v>4.03</v>
          </cell>
          <cell r="Q434">
            <v>4.6399999999999997</v>
          </cell>
          <cell r="R434">
            <v>4.7</v>
          </cell>
          <cell r="S434">
            <v>4.5599999999999996</v>
          </cell>
          <cell r="T434">
            <v>5.97</v>
          </cell>
          <cell r="U434">
            <v>4.29</v>
          </cell>
        </row>
        <row r="435">
          <cell r="B435">
            <v>565</v>
          </cell>
          <cell r="C435" t="str">
            <v>BARRA DE ACO CHATO, RETANGULAR, 25,4 MM X 4,76 MM (L X E), 0,94 KG/M</v>
          </cell>
          <cell r="D435" t="str">
            <v>M</v>
          </cell>
          <cell r="E435" t="str">
            <v>CR</v>
          </cell>
          <cell r="F435">
            <v>22.38</v>
          </cell>
          <cell r="G435">
            <v>22.83</v>
          </cell>
          <cell r="H435">
            <v>18.420000000000002</v>
          </cell>
          <cell r="I435">
            <v>16.010000000000002</v>
          </cell>
          <cell r="J435">
            <v>15.91</v>
          </cell>
          <cell r="K435">
            <v>15.77</v>
          </cell>
          <cell r="L435">
            <v>18.28</v>
          </cell>
          <cell r="M435">
            <v>14.99</v>
          </cell>
          <cell r="N435">
            <v>17.350000000000001</v>
          </cell>
          <cell r="O435">
            <v>15.77</v>
          </cell>
          <cell r="P435">
            <v>14.7</v>
          </cell>
          <cell r="Q435">
            <v>16.93</v>
          </cell>
          <cell r="R435">
            <v>17.16</v>
          </cell>
          <cell r="S435">
            <v>16.64</v>
          </cell>
          <cell r="T435">
            <v>21.78</v>
          </cell>
          <cell r="U435">
            <v>15.65</v>
          </cell>
        </row>
        <row r="436">
          <cell r="B436">
            <v>555</v>
          </cell>
          <cell r="C436" t="str">
            <v>BARRA DE ACO CHATO, RETANGULAR, 25,4 MM X 6,35 MM (L X E), 1,2265 KG/M</v>
          </cell>
          <cell r="D436" t="str">
            <v>M</v>
          </cell>
          <cell r="E436" t="str">
            <v>CR</v>
          </cell>
          <cell r="F436">
            <v>15.87</v>
          </cell>
          <cell r="G436">
            <v>16.18</v>
          </cell>
          <cell r="H436">
            <v>13.06</v>
          </cell>
          <cell r="I436">
            <v>11.35</v>
          </cell>
          <cell r="J436">
            <v>11.28</v>
          </cell>
          <cell r="K436">
            <v>11.18</v>
          </cell>
          <cell r="L436">
            <v>12.96</v>
          </cell>
          <cell r="M436">
            <v>10.63</v>
          </cell>
          <cell r="N436">
            <v>12.3</v>
          </cell>
          <cell r="O436">
            <v>11.18</v>
          </cell>
          <cell r="P436">
            <v>10.42</v>
          </cell>
          <cell r="Q436">
            <v>12</v>
          </cell>
          <cell r="R436">
            <v>12.16</v>
          </cell>
          <cell r="S436">
            <v>11.79</v>
          </cell>
          <cell r="T436">
            <v>15.44</v>
          </cell>
          <cell r="U436">
            <v>11.09</v>
          </cell>
        </row>
        <row r="437">
          <cell r="B437">
            <v>557</v>
          </cell>
          <cell r="C437" t="str">
            <v>BARRA DE ACO CHATO, RETANGULAR, 38,1 MM X 12,7 MM (L X E), 3,79 KG/M</v>
          </cell>
          <cell r="D437" t="str">
            <v>M</v>
          </cell>
          <cell r="E437" t="str">
            <v>CR</v>
          </cell>
          <cell r="F437">
            <v>49.79</v>
          </cell>
          <cell r="G437">
            <v>50.79</v>
          </cell>
          <cell r="H437">
            <v>40.98</v>
          </cell>
          <cell r="I437">
            <v>35.630000000000003</v>
          </cell>
          <cell r="J437">
            <v>35.4</v>
          </cell>
          <cell r="K437">
            <v>35.090000000000003</v>
          </cell>
          <cell r="L437">
            <v>40.67</v>
          </cell>
          <cell r="M437">
            <v>33.36</v>
          </cell>
          <cell r="N437">
            <v>38.590000000000003</v>
          </cell>
          <cell r="O437">
            <v>35.090000000000003</v>
          </cell>
          <cell r="P437">
            <v>32.700000000000003</v>
          </cell>
          <cell r="Q437">
            <v>37.67</v>
          </cell>
          <cell r="R437">
            <v>38.17</v>
          </cell>
          <cell r="S437">
            <v>37.01</v>
          </cell>
          <cell r="T437">
            <v>48.44</v>
          </cell>
          <cell r="U437">
            <v>34.82</v>
          </cell>
        </row>
        <row r="438">
          <cell r="B438">
            <v>552</v>
          </cell>
          <cell r="C438" t="str">
            <v>BARRA DE ACO CHATO, RETANGULAR, 38,1 MM X 6,35 MM (L X E), 1,89 KG/M</v>
          </cell>
          <cell r="D438" t="str">
            <v>M</v>
          </cell>
          <cell r="E438" t="str">
            <v>CR</v>
          </cell>
          <cell r="F438">
            <v>24.7</v>
          </cell>
          <cell r="G438">
            <v>25.2</v>
          </cell>
          <cell r="H438">
            <v>20.329999999999998</v>
          </cell>
          <cell r="I438">
            <v>17.670000000000002</v>
          </cell>
          <cell r="J438">
            <v>17.559999999999999</v>
          </cell>
          <cell r="K438">
            <v>17.41</v>
          </cell>
          <cell r="L438">
            <v>20.18</v>
          </cell>
          <cell r="M438">
            <v>16.55</v>
          </cell>
          <cell r="N438">
            <v>19.149999999999999</v>
          </cell>
          <cell r="O438">
            <v>17.41</v>
          </cell>
          <cell r="P438">
            <v>16.22</v>
          </cell>
          <cell r="Q438">
            <v>18.690000000000001</v>
          </cell>
          <cell r="R438">
            <v>18.940000000000001</v>
          </cell>
          <cell r="S438">
            <v>18.36</v>
          </cell>
          <cell r="T438">
            <v>24.03</v>
          </cell>
          <cell r="U438">
            <v>17.27</v>
          </cell>
        </row>
        <row r="439">
          <cell r="B439">
            <v>563</v>
          </cell>
          <cell r="C439" t="str">
            <v>BARRA DE ACO CHATO, RETANGULAR, 38,1 MM X 9,53 MM (L X E), 2,84 KG/M</v>
          </cell>
          <cell r="D439" t="str">
            <v>M</v>
          </cell>
          <cell r="E439" t="str">
            <v>CR</v>
          </cell>
          <cell r="F439">
            <v>37.119999999999997</v>
          </cell>
          <cell r="G439">
            <v>37.869999999999997</v>
          </cell>
          <cell r="H439">
            <v>30.55</v>
          </cell>
          <cell r="I439">
            <v>26.56</v>
          </cell>
          <cell r="J439">
            <v>26.39</v>
          </cell>
          <cell r="K439">
            <v>26.16</v>
          </cell>
          <cell r="L439">
            <v>30.32</v>
          </cell>
          <cell r="M439">
            <v>24.87</v>
          </cell>
          <cell r="N439">
            <v>28.77</v>
          </cell>
          <cell r="O439">
            <v>26.16</v>
          </cell>
          <cell r="P439">
            <v>24.38</v>
          </cell>
          <cell r="Q439">
            <v>28.08</v>
          </cell>
          <cell r="R439">
            <v>28.46</v>
          </cell>
          <cell r="S439">
            <v>27.59</v>
          </cell>
          <cell r="T439">
            <v>36.119999999999997</v>
          </cell>
          <cell r="U439">
            <v>25.96</v>
          </cell>
        </row>
        <row r="440">
          <cell r="B440">
            <v>549</v>
          </cell>
          <cell r="C440" t="str">
            <v>BARRA DE ACO CHATO, RETANGULAR, 50,8 MM X 12,7 MM (L X E), 5,06 KG/M</v>
          </cell>
          <cell r="D440" t="str">
            <v>M</v>
          </cell>
          <cell r="E440" t="str">
            <v>CR</v>
          </cell>
          <cell r="F440">
            <v>66.81</v>
          </cell>
          <cell r="G440">
            <v>68.150000000000006</v>
          </cell>
          <cell r="H440">
            <v>54.98</v>
          </cell>
          <cell r="I440">
            <v>47.81</v>
          </cell>
          <cell r="J440">
            <v>47.5</v>
          </cell>
          <cell r="K440">
            <v>47.08</v>
          </cell>
          <cell r="L440">
            <v>54.57</v>
          </cell>
          <cell r="M440">
            <v>44.76</v>
          </cell>
          <cell r="N440">
            <v>51.78</v>
          </cell>
          <cell r="O440">
            <v>47.08</v>
          </cell>
          <cell r="P440">
            <v>43.88</v>
          </cell>
          <cell r="Q440">
            <v>50.54</v>
          </cell>
          <cell r="R440">
            <v>51.21</v>
          </cell>
          <cell r="S440">
            <v>49.67</v>
          </cell>
          <cell r="T440">
            <v>65</v>
          </cell>
          <cell r="U440">
            <v>46.72</v>
          </cell>
        </row>
        <row r="441">
          <cell r="B441">
            <v>551</v>
          </cell>
          <cell r="C441" t="str">
            <v>BARRA DE ACO CHATO, RETANGULAR, 50,8 MM X 25,4 MM (L X E), 10,12 KG/M</v>
          </cell>
          <cell r="D441" t="str">
            <v>M</v>
          </cell>
          <cell r="E441" t="str">
            <v>CR</v>
          </cell>
          <cell r="F441">
            <v>132.28</v>
          </cell>
          <cell r="G441">
            <v>134.94</v>
          </cell>
          <cell r="H441">
            <v>108.87</v>
          </cell>
          <cell r="I441">
            <v>94.66</v>
          </cell>
          <cell r="J441">
            <v>94.05</v>
          </cell>
          <cell r="K441">
            <v>93.23</v>
          </cell>
          <cell r="L441">
            <v>108.05</v>
          </cell>
          <cell r="M441">
            <v>88.63</v>
          </cell>
          <cell r="N441">
            <v>102.53</v>
          </cell>
          <cell r="O441">
            <v>93.23</v>
          </cell>
          <cell r="P441">
            <v>86.89</v>
          </cell>
          <cell r="Q441">
            <v>100.08</v>
          </cell>
          <cell r="R441">
            <v>101.41</v>
          </cell>
          <cell r="S441">
            <v>98.34</v>
          </cell>
          <cell r="T441">
            <v>128.71</v>
          </cell>
          <cell r="U441">
            <v>92.52</v>
          </cell>
        </row>
        <row r="442">
          <cell r="B442">
            <v>559</v>
          </cell>
          <cell r="C442" t="str">
            <v>BARRA DE ACO CHATO, RETANGULAR, 50,8 MM X 6,35 MM (L X E), 2,53 KG/M</v>
          </cell>
          <cell r="D442" t="str">
            <v>M</v>
          </cell>
          <cell r="E442" t="str">
            <v>CR</v>
          </cell>
          <cell r="F442">
            <v>33.07</v>
          </cell>
          <cell r="G442">
            <v>33.729999999999997</v>
          </cell>
          <cell r="H442">
            <v>27.21</v>
          </cell>
          <cell r="I442">
            <v>23.66</v>
          </cell>
          <cell r="J442">
            <v>23.51</v>
          </cell>
          <cell r="K442">
            <v>23.3</v>
          </cell>
          <cell r="L442">
            <v>27.01</v>
          </cell>
          <cell r="M442">
            <v>22.15</v>
          </cell>
          <cell r="N442">
            <v>25.63</v>
          </cell>
          <cell r="O442">
            <v>23.3</v>
          </cell>
          <cell r="P442">
            <v>21.72</v>
          </cell>
          <cell r="Q442">
            <v>25.02</v>
          </cell>
          <cell r="R442">
            <v>25.35</v>
          </cell>
          <cell r="S442">
            <v>24.58</v>
          </cell>
          <cell r="T442">
            <v>32.17</v>
          </cell>
          <cell r="U442">
            <v>23.13</v>
          </cell>
        </row>
        <row r="443">
          <cell r="B443">
            <v>560</v>
          </cell>
          <cell r="C443" t="str">
            <v>BARRA DE ACO CHATO, RETANGULAR, 50,8 MM X 7,94 MM (L X E), 3,162 KG/M</v>
          </cell>
          <cell r="D443" t="str">
            <v>M</v>
          </cell>
          <cell r="E443" t="str">
            <v>CR</v>
          </cell>
          <cell r="F443">
            <v>41.37</v>
          </cell>
          <cell r="G443">
            <v>42.2</v>
          </cell>
          <cell r="H443">
            <v>34.049999999999997</v>
          </cell>
          <cell r="I443">
            <v>29.6</v>
          </cell>
          <cell r="J443">
            <v>29.41</v>
          </cell>
          <cell r="K443">
            <v>29.16</v>
          </cell>
          <cell r="L443">
            <v>33.79</v>
          </cell>
          <cell r="M443">
            <v>27.72</v>
          </cell>
          <cell r="N443">
            <v>32.07</v>
          </cell>
          <cell r="O443">
            <v>29.16</v>
          </cell>
          <cell r="P443">
            <v>27.17</v>
          </cell>
          <cell r="Q443">
            <v>31.3</v>
          </cell>
          <cell r="R443">
            <v>31.71</v>
          </cell>
          <cell r="S443">
            <v>30.75</v>
          </cell>
          <cell r="T443">
            <v>40.25</v>
          </cell>
          <cell r="U443">
            <v>28.93</v>
          </cell>
        </row>
        <row r="444">
          <cell r="B444">
            <v>547</v>
          </cell>
          <cell r="C444" t="str">
            <v>BARRA DE ACO CHATO, RETANGULAR, 50,8 MM X 9,53 MM (L X E), 3,79KG/M</v>
          </cell>
          <cell r="D444" t="str">
            <v>M</v>
          </cell>
          <cell r="E444" t="str">
            <v>CR</v>
          </cell>
          <cell r="F444">
            <v>49.54</v>
          </cell>
          <cell r="G444">
            <v>50.53</v>
          </cell>
          <cell r="H444">
            <v>40.770000000000003</v>
          </cell>
          <cell r="I444">
            <v>35.450000000000003</v>
          </cell>
          <cell r="J444">
            <v>35.22</v>
          </cell>
          <cell r="K444">
            <v>34.909999999999997</v>
          </cell>
          <cell r="L444">
            <v>40.46</v>
          </cell>
          <cell r="M444">
            <v>33.19</v>
          </cell>
          <cell r="N444">
            <v>38.4</v>
          </cell>
          <cell r="O444">
            <v>34.909999999999997</v>
          </cell>
          <cell r="P444">
            <v>32.54</v>
          </cell>
          <cell r="Q444">
            <v>37.479999999999997</v>
          </cell>
          <cell r="R444">
            <v>37.979999999999997</v>
          </cell>
          <cell r="S444">
            <v>36.83</v>
          </cell>
          <cell r="T444">
            <v>48.2</v>
          </cell>
          <cell r="U444">
            <v>34.64</v>
          </cell>
        </row>
        <row r="445">
          <cell r="B445">
            <v>36207</v>
          </cell>
          <cell r="C445" t="str">
            <v>BARRA DE APOIO EM "L", EM ACO INOX POLIDO 70 X 70 CM, DIAMETRO MINIMO 3 CM</v>
          </cell>
          <cell r="D445" t="str">
            <v>UN</v>
          </cell>
          <cell r="E445" t="str">
            <v>CR</v>
          </cell>
          <cell r="F445">
            <v>317.35000000000002</v>
          </cell>
          <cell r="G445"/>
          <cell r="H445">
            <v>339.77</v>
          </cell>
          <cell r="I445">
            <v>520.45000000000005</v>
          </cell>
          <cell r="J445">
            <v>318.88</v>
          </cell>
          <cell r="K445">
            <v>648.30999999999995</v>
          </cell>
          <cell r="L445">
            <v>376.71</v>
          </cell>
          <cell r="M445"/>
          <cell r="N445"/>
          <cell r="O445">
            <v>473.82</v>
          </cell>
          <cell r="P445"/>
          <cell r="Q445"/>
          <cell r="R445"/>
          <cell r="S445"/>
          <cell r="T445"/>
          <cell r="U445">
            <v>325.11</v>
          </cell>
        </row>
        <row r="446">
          <cell r="B446">
            <v>36209</v>
          </cell>
          <cell r="C446" t="str">
            <v>BARRA DE APOIO EM "L", EM ACO INOX POLIDO 80 X 80 CM, DIAMETRO MINIMO 3 CM</v>
          </cell>
          <cell r="D446" t="str">
            <v>UN</v>
          </cell>
          <cell r="E446" t="str">
            <v>CR</v>
          </cell>
          <cell r="F446">
            <v>364.2</v>
          </cell>
          <cell r="G446"/>
          <cell r="H446">
            <v>389.94</v>
          </cell>
          <cell r="I446">
            <v>597.29999999999995</v>
          </cell>
          <cell r="J446">
            <v>365.96</v>
          </cell>
          <cell r="K446">
            <v>744.04</v>
          </cell>
          <cell r="L446">
            <v>432.33</v>
          </cell>
          <cell r="M446"/>
          <cell r="N446"/>
          <cell r="O446">
            <v>543.79</v>
          </cell>
          <cell r="P446"/>
          <cell r="Q446"/>
          <cell r="R446"/>
          <cell r="S446"/>
          <cell r="T446"/>
          <cell r="U446">
            <v>373.12</v>
          </cell>
        </row>
        <row r="447">
          <cell r="B447">
            <v>36210</v>
          </cell>
          <cell r="C447" t="str">
            <v>BARRA DE APOIO LATERAL ARTICULADA, COM TRAVA, EM ACO INOX POLIDO, 70 CM, DIAMETRO MINIMO 3 CM</v>
          </cell>
          <cell r="D447" t="str">
            <v>UN</v>
          </cell>
          <cell r="E447" t="str">
            <v>CR</v>
          </cell>
          <cell r="F447">
            <v>394.06</v>
          </cell>
          <cell r="G447"/>
          <cell r="H447">
            <v>421.9</v>
          </cell>
          <cell r="I447">
            <v>646.26</v>
          </cell>
          <cell r="J447">
            <v>395.96</v>
          </cell>
          <cell r="K447">
            <v>805.03</v>
          </cell>
          <cell r="L447">
            <v>467.77</v>
          </cell>
          <cell r="M447"/>
          <cell r="N447"/>
          <cell r="O447">
            <v>588.36</v>
          </cell>
          <cell r="P447"/>
          <cell r="Q447"/>
          <cell r="R447"/>
          <cell r="S447"/>
          <cell r="T447"/>
          <cell r="U447">
            <v>403.7</v>
          </cell>
        </row>
        <row r="448">
          <cell r="B448">
            <v>36204</v>
          </cell>
          <cell r="C448" t="str">
            <v>BARRA DE APOIO RETA, EM ACO INOX POLIDO, COMPRIMENTO 60CM, DIAMETRO MINIMO 3 CM</v>
          </cell>
          <cell r="D448" t="str">
            <v>UN</v>
          </cell>
          <cell r="E448" t="str">
            <v>CR</v>
          </cell>
          <cell r="F448">
            <v>139.72</v>
          </cell>
          <cell r="G448"/>
          <cell r="H448">
            <v>149.59</v>
          </cell>
          <cell r="I448">
            <v>229.14</v>
          </cell>
          <cell r="J448">
            <v>140.38999999999999</v>
          </cell>
          <cell r="K448">
            <v>285.43</v>
          </cell>
          <cell r="L448">
            <v>165.85</v>
          </cell>
          <cell r="M448"/>
          <cell r="N448"/>
          <cell r="O448">
            <v>208.61</v>
          </cell>
          <cell r="P448"/>
          <cell r="Q448"/>
          <cell r="R448"/>
          <cell r="S448"/>
          <cell r="T448"/>
          <cell r="U448">
            <v>143.13999999999999</v>
          </cell>
        </row>
        <row r="449">
          <cell r="B449">
            <v>36205</v>
          </cell>
          <cell r="C449" t="str">
            <v>BARRA DE APOIO RETA, EM ACO INOX POLIDO, COMPRIMENTO 70CM, DIAMETRO MINIMO 3 CM</v>
          </cell>
          <cell r="D449" t="str">
            <v>UN</v>
          </cell>
          <cell r="E449" t="str">
            <v>CR</v>
          </cell>
          <cell r="F449">
            <v>155.16999999999999</v>
          </cell>
          <cell r="G449"/>
          <cell r="H449">
            <v>166.13</v>
          </cell>
          <cell r="I449">
            <v>254.48</v>
          </cell>
          <cell r="J449">
            <v>155.91999999999999</v>
          </cell>
          <cell r="K449">
            <v>317</v>
          </cell>
          <cell r="L449">
            <v>184.2</v>
          </cell>
          <cell r="M449"/>
          <cell r="N449"/>
          <cell r="O449">
            <v>231.68</v>
          </cell>
          <cell r="P449"/>
          <cell r="Q449"/>
          <cell r="R449"/>
          <cell r="S449"/>
          <cell r="T449"/>
          <cell r="U449">
            <v>158.97</v>
          </cell>
        </row>
        <row r="450">
          <cell r="B450">
            <v>36081</v>
          </cell>
          <cell r="C450" t="str">
            <v>BARRA DE APOIO RETA, EM ACO INOX POLIDO, COMPRIMENTO 80CM, DIAMETRO MINIMO 3 CM</v>
          </cell>
          <cell r="D450" t="str">
            <v>UN</v>
          </cell>
          <cell r="E450" t="str">
            <v>C</v>
          </cell>
          <cell r="F450">
            <v>165.45</v>
          </cell>
          <cell r="G450"/>
          <cell r="H450">
            <v>177.14</v>
          </cell>
          <cell r="I450">
            <v>271.33999999999997</v>
          </cell>
          <cell r="J450">
            <v>166.25</v>
          </cell>
          <cell r="K450">
            <v>338</v>
          </cell>
          <cell r="L450">
            <v>196.4</v>
          </cell>
          <cell r="M450"/>
          <cell r="N450"/>
          <cell r="O450">
            <v>247.03</v>
          </cell>
          <cell r="P450"/>
          <cell r="Q450"/>
          <cell r="R450"/>
          <cell r="S450"/>
          <cell r="T450"/>
          <cell r="U450">
            <v>169.5</v>
          </cell>
        </row>
        <row r="451">
          <cell r="B451">
            <v>36206</v>
          </cell>
          <cell r="C451" t="str">
            <v>BARRA DE APOIO RETA, EM ACO INOX POLIDO, COMPRIMENTO 90 CM, DIAMETRO MINIMO 3 CM</v>
          </cell>
          <cell r="D451" t="str">
            <v>UN</v>
          </cell>
          <cell r="E451" t="str">
            <v>CR</v>
          </cell>
          <cell r="F451">
            <v>173.33</v>
          </cell>
          <cell r="G451"/>
          <cell r="H451">
            <v>185.58</v>
          </cell>
          <cell r="I451">
            <v>284.27</v>
          </cell>
          <cell r="J451">
            <v>174.17</v>
          </cell>
          <cell r="K451">
            <v>354.11</v>
          </cell>
          <cell r="L451">
            <v>205.76</v>
          </cell>
          <cell r="M451"/>
          <cell r="N451"/>
          <cell r="O451">
            <v>258.8</v>
          </cell>
          <cell r="P451"/>
          <cell r="Q451"/>
          <cell r="R451"/>
          <cell r="S451"/>
          <cell r="T451"/>
          <cell r="U451">
            <v>177.58</v>
          </cell>
        </row>
        <row r="452">
          <cell r="B452">
            <v>36218</v>
          </cell>
          <cell r="C452" t="str">
            <v>BARRA DE APOIO RETA, EM ALUMINIO, COMPRIMENTO 60CM, DIAMETRO MINIMO 3 CM</v>
          </cell>
          <cell r="D452" t="str">
            <v>UN</v>
          </cell>
          <cell r="E452" t="str">
            <v>CR</v>
          </cell>
          <cell r="F452">
            <v>173.26</v>
          </cell>
          <cell r="G452"/>
          <cell r="H452"/>
          <cell r="I452"/>
          <cell r="J452">
            <v>100</v>
          </cell>
          <cell r="K452"/>
          <cell r="L452"/>
          <cell r="M452">
            <v>107.16</v>
          </cell>
          <cell r="N452"/>
          <cell r="O452"/>
          <cell r="P452"/>
          <cell r="Q452"/>
          <cell r="R452"/>
          <cell r="S452"/>
          <cell r="T452"/>
          <cell r="U452"/>
        </row>
        <row r="453">
          <cell r="B453">
            <v>36220</v>
          </cell>
          <cell r="C453" t="str">
            <v>BARRA DE APOIO RETA, EM ALUMINIO, COMPRIMENTO 70CM, DIAMETRO MINIMO 3 CM</v>
          </cell>
          <cell r="D453" t="str">
            <v>UN</v>
          </cell>
          <cell r="E453" t="str">
            <v>CR</v>
          </cell>
          <cell r="F453">
            <v>198.68</v>
          </cell>
          <cell r="G453"/>
          <cell r="H453"/>
          <cell r="I453"/>
          <cell r="J453">
            <v>114.66</v>
          </cell>
          <cell r="K453"/>
          <cell r="L453"/>
          <cell r="M453">
            <v>122.87</v>
          </cell>
          <cell r="N453"/>
          <cell r="O453"/>
          <cell r="P453"/>
          <cell r="Q453"/>
          <cell r="R453"/>
          <cell r="S453"/>
          <cell r="T453"/>
          <cell r="U453"/>
        </row>
        <row r="454">
          <cell r="B454">
            <v>36080</v>
          </cell>
          <cell r="C454" t="str">
            <v>BARRA DE APOIO RETA, EM ALUMINIO, COMPRIMENTO 80 CM, DIAMETRO MINIMO 3 CM</v>
          </cell>
          <cell r="D454" t="str">
            <v>UN</v>
          </cell>
          <cell r="E454" t="str">
            <v>C</v>
          </cell>
          <cell r="F454">
            <v>214.9</v>
          </cell>
          <cell r="G454"/>
          <cell r="H454"/>
          <cell r="I454"/>
          <cell r="J454">
            <v>124.03</v>
          </cell>
          <cell r="K454"/>
          <cell r="L454"/>
          <cell r="M454">
            <v>132.91</v>
          </cell>
          <cell r="N454"/>
          <cell r="O454"/>
          <cell r="P454"/>
          <cell r="Q454"/>
          <cell r="R454"/>
          <cell r="S454"/>
          <cell r="T454"/>
          <cell r="U454"/>
        </row>
        <row r="455">
          <cell r="B455">
            <v>36223</v>
          </cell>
          <cell r="C455" t="str">
            <v>BARRA DE APOIO RETA, EM ALUMINIO, COMPRIMENTO 90 CM, DIAMETRO MINIMO 3 CM</v>
          </cell>
          <cell r="D455" t="str">
            <v>UN</v>
          </cell>
          <cell r="E455" t="str">
            <v>CR</v>
          </cell>
          <cell r="F455">
            <v>225.03</v>
          </cell>
          <cell r="G455"/>
          <cell r="H455"/>
          <cell r="I455"/>
          <cell r="J455">
            <v>129.88</v>
          </cell>
          <cell r="K455"/>
          <cell r="L455"/>
          <cell r="M455">
            <v>139.16999999999999</v>
          </cell>
          <cell r="N455"/>
          <cell r="O455"/>
          <cell r="P455"/>
          <cell r="Q455"/>
          <cell r="R455"/>
          <cell r="S455"/>
          <cell r="T455"/>
          <cell r="U455"/>
        </row>
        <row r="456">
          <cell r="B456">
            <v>38127</v>
          </cell>
          <cell r="C456" t="str">
            <v>BASE DE MISTURADOR MONOCOMANDO PARA CHUVEIRO, DE PAREDE (NAO INCLUI ACABAMENTOS)</v>
          </cell>
          <cell r="D456" t="str">
            <v>UN</v>
          </cell>
          <cell r="E456" t="str">
            <v>CR</v>
          </cell>
          <cell r="F456">
            <v>328.44</v>
          </cell>
          <cell r="G456">
            <v>492.17</v>
          </cell>
          <cell r="H456">
            <v>648.59</v>
          </cell>
          <cell r="I456">
            <v>877.99</v>
          </cell>
          <cell r="J456">
            <v>531.94000000000005</v>
          </cell>
          <cell r="K456">
            <v>433.32</v>
          </cell>
          <cell r="L456">
            <v>490.93</v>
          </cell>
          <cell r="M456">
            <v>347.77</v>
          </cell>
          <cell r="N456">
            <v>470.8</v>
          </cell>
          <cell r="O456">
            <v>661.04</v>
          </cell>
          <cell r="P456">
            <v>430.41</v>
          </cell>
          <cell r="Q456">
            <v>472.97</v>
          </cell>
          <cell r="R456">
            <v>544.52</v>
          </cell>
          <cell r="S456">
            <v>247.79</v>
          </cell>
          <cell r="T456">
            <v>470.8</v>
          </cell>
          <cell r="U456">
            <v>519.74</v>
          </cell>
        </row>
        <row r="457">
          <cell r="B457">
            <v>38060</v>
          </cell>
          <cell r="C457" t="str">
            <v>BASE PARA MASTRO DE PARA-RAIOS DIAMETRO NOMINAL 1 1/2"</v>
          </cell>
          <cell r="D457" t="str">
            <v>UN</v>
          </cell>
          <cell r="E457" t="str">
            <v>CR</v>
          </cell>
          <cell r="F457">
            <v>53.28</v>
          </cell>
          <cell r="G457"/>
          <cell r="H457">
            <v>71.02</v>
          </cell>
          <cell r="I457"/>
          <cell r="J457">
            <v>56.29</v>
          </cell>
          <cell r="K457"/>
          <cell r="L457">
            <v>41.94</v>
          </cell>
          <cell r="M457">
            <v>51.45</v>
          </cell>
          <cell r="N457">
            <v>59.74</v>
          </cell>
          <cell r="O457">
            <v>56.52</v>
          </cell>
          <cell r="P457">
            <v>48.8</v>
          </cell>
          <cell r="Q457">
            <v>58.83</v>
          </cell>
          <cell r="R457">
            <v>63.38</v>
          </cell>
          <cell r="S457">
            <v>62.54</v>
          </cell>
          <cell r="T457">
            <v>34.299999999999997</v>
          </cell>
          <cell r="U457"/>
        </row>
        <row r="458">
          <cell r="B458">
            <v>10956</v>
          </cell>
          <cell r="C458" t="str">
            <v>BASE PARA MASTRO DE PARA-RAIOS DIAMETRO NOMINAL 2"</v>
          </cell>
          <cell r="D458" t="str">
            <v>UN</v>
          </cell>
          <cell r="E458" t="str">
            <v>CR</v>
          </cell>
          <cell r="F458">
            <v>58.43</v>
          </cell>
          <cell r="G458"/>
          <cell r="H458">
            <v>77.88</v>
          </cell>
          <cell r="I458"/>
          <cell r="J458">
            <v>61.73</v>
          </cell>
          <cell r="K458"/>
          <cell r="L458">
            <v>45.99</v>
          </cell>
          <cell r="M458">
            <v>56.42</v>
          </cell>
          <cell r="N458">
            <v>65.52</v>
          </cell>
          <cell r="O458">
            <v>61.98</v>
          </cell>
          <cell r="P458">
            <v>53.51</v>
          </cell>
          <cell r="Q458">
            <v>64.52</v>
          </cell>
          <cell r="R458">
            <v>69.510000000000005</v>
          </cell>
          <cell r="S458">
            <v>68.59</v>
          </cell>
          <cell r="T458">
            <v>37.61</v>
          </cell>
          <cell r="U458"/>
        </row>
        <row r="459">
          <cell r="B459">
            <v>39380</v>
          </cell>
          <cell r="C459" t="str">
            <v>BASE PARA RELE COM SUPORTE METALICO</v>
          </cell>
          <cell r="D459" t="str">
            <v>UN</v>
          </cell>
          <cell r="E459" t="str">
            <v>CR</v>
          </cell>
          <cell r="F459"/>
          <cell r="G459"/>
          <cell r="H459">
            <v>19.149999999999999</v>
          </cell>
          <cell r="I459"/>
          <cell r="J459"/>
          <cell r="K459"/>
          <cell r="L459"/>
          <cell r="M459"/>
          <cell r="N459"/>
          <cell r="O459"/>
          <cell r="P459"/>
          <cell r="Q459"/>
          <cell r="R459">
            <v>22.35</v>
          </cell>
          <cell r="S459"/>
          <cell r="T459"/>
          <cell r="U459"/>
        </row>
        <row r="460">
          <cell r="B460">
            <v>44172</v>
          </cell>
          <cell r="C460" t="str">
            <v>BASTIDOR PARA BLOCO M10</v>
          </cell>
          <cell r="D460" t="str">
            <v>UN</v>
          </cell>
          <cell r="E460" t="str">
            <v>CR</v>
          </cell>
          <cell r="F460">
            <v>10.56</v>
          </cell>
          <cell r="G460"/>
          <cell r="H460">
            <v>10.52</v>
          </cell>
          <cell r="I460"/>
          <cell r="J460"/>
          <cell r="K460"/>
          <cell r="L460"/>
          <cell r="M460"/>
          <cell r="N460">
            <v>9.0500000000000007</v>
          </cell>
          <cell r="O460"/>
          <cell r="P460">
            <v>7.83</v>
          </cell>
          <cell r="Q460"/>
          <cell r="R460"/>
          <cell r="S460"/>
          <cell r="T460"/>
          <cell r="U460">
            <v>14.05</v>
          </cell>
        </row>
        <row r="461">
          <cell r="B461">
            <v>37597</v>
          </cell>
          <cell r="C461" t="str">
            <v>BATE-ESTACAS POR GRAVIDADE, POTENCIA160 HP, PESO DO MARTELO ATE 3 TONELADAS</v>
          </cell>
          <cell r="D461" t="str">
            <v>UN</v>
          </cell>
          <cell r="E461" t="str">
            <v>CR</v>
          </cell>
          <cell r="F461"/>
          <cell r="G461"/>
          <cell r="H461"/>
          <cell r="I461"/>
          <cell r="J461"/>
          <cell r="K461"/>
          <cell r="L461"/>
          <cell r="M461"/>
          <cell r="N461"/>
          <cell r="O461"/>
          <cell r="P461"/>
          <cell r="Q461"/>
          <cell r="R461"/>
          <cell r="S461"/>
          <cell r="T461"/>
          <cell r="U461"/>
        </row>
        <row r="462">
          <cell r="B462">
            <v>183</v>
          </cell>
          <cell r="C462" t="str">
            <v>BATENTE / PORTAL / ADUELA / MARCO EM MADEIRA MACICA COM REBAIXO, E = *3* CM, L = *14* CM, PARA PORTAS DE GIRO DE *60 CM A 120* CM X *210* CM, CEDRINHO / ANGELIM COMERCIAL / TAURI / CURUPIXA / PEROBA / CUMARU OU EQUIVALENTE DA REGIAO (NAO INCLUI ALIZARES)</v>
          </cell>
          <cell r="D462" t="str">
            <v>JG</v>
          </cell>
          <cell r="E462" t="str">
            <v>C</v>
          </cell>
          <cell r="F462">
            <v>171</v>
          </cell>
          <cell r="G462">
            <v>180</v>
          </cell>
          <cell r="H462">
            <v>104.25</v>
          </cell>
          <cell r="I462">
            <v>200</v>
          </cell>
          <cell r="J462">
            <v>219.11</v>
          </cell>
          <cell r="K462">
            <v>219.76</v>
          </cell>
          <cell r="L462">
            <v>299</v>
          </cell>
          <cell r="M462">
            <v>195</v>
          </cell>
          <cell r="N462">
            <v>176</v>
          </cell>
          <cell r="O462">
            <v>247.5</v>
          </cell>
          <cell r="P462">
            <v>215.95</v>
          </cell>
          <cell r="Q462">
            <v>215</v>
          </cell>
          <cell r="R462">
            <v>240.53</v>
          </cell>
          <cell r="S462">
            <v>140</v>
          </cell>
          <cell r="T462">
            <v>185</v>
          </cell>
          <cell r="U462">
            <v>183.5</v>
          </cell>
        </row>
        <row r="463">
          <cell r="B463">
            <v>184</v>
          </cell>
          <cell r="C463" t="str">
            <v>BATENTE / PORTAL / ADUELA / MARCO EM MADEIRA MACICA COM REBAIXO, E = *3* CM, L = *14* CM, PARA PORTAS DE GIRO DE *60 CM A 120* CM X *210* CM, PINUS / EUCALIPTO / VIROLA OU EQUIVALENTE DA REGIAO (NAO INCLUI ALIZARES)</v>
          </cell>
          <cell r="D463" t="str">
            <v>JG</v>
          </cell>
          <cell r="E463" t="str">
            <v>CR</v>
          </cell>
          <cell r="F463">
            <v>105.9</v>
          </cell>
          <cell r="G463">
            <v>111.48</v>
          </cell>
          <cell r="H463">
            <v>64.56</v>
          </cell>
          <cell r="I463">
            <v>123.87</v>
          </cell>
          <cell r="J463">
            <v>135.69999999999999</v>
          </cell>
          <cell r="K463">
            <v>136.1</v>
          </cell>
          <cell r="L463">
            <v>185.18</v>
          </cell>
          <cell r="M463">
            <v>120.77</v>
          </cell>
          <cell r="N463">
            <v>109</v>
          </cell>
          <cell r="O463">
            <v>153.29</v>
          </cell>
          <cell r="P463">
            <v>133.74</v>
          </cell>
          <cell r="Q463">
            <v>133.16</v>
          </cell>
          <cell r="R463">
            <v>148.97</v>
          </cell>
          <cell r="S463">
            <v>86.7</v>
          </cell>
          <cell r="T463">
            <v>114.58</v>
          </cell>
          <cell r="U463">
            <v>113.65</v>
          </cell>
        </row>
        <row r="464">
          <cell r="B464">
            <v>181</v>
          </cell>
          <cell r="C464" t="str">
            <v>BATENTE / PORTAL / ADUELA / MARCO EM MADEIRA MACICA COM REBAIXO, E = *3* CM, L = *16* CM, PARA PORTAS DE GIRO DE *60 CM A 120* CM X *210* CM, CEDRINHO / ANGELIM COMERCIAL / TAURI / CURUPIXA / PEROBA / CUMARU OU EQUIVALENTE DA REGIAO (NAO INCLUI ALIZARES)</v>
          </cell>
          <cell r="D464" t="str">
            <v>JG</v>
          </cell>
          <cell r="E464" t="str">
            <v>CR</v>
          </cell>
          <cell r="F464">
            <v>228.36</v>
          </cell>
          <cell r="G464">
            <v>240.38</v>
          </cell>
          <cell r="H464">
            <v>139.22</v>
          </cell>
          <cell r="I464">
            <v>267.08999999999997</v>
          </cell>
          <cell r="J464">
            <v>292.61</v>
          </cell>
          <cell r="K464">
            <v>293.48</v>
          </cell>
          <cell r="L464">
            <v>399.3</v>
          </cell>
          <cell r="M464">
            <v>260.41000000000003</v>
          </cell>
          <cell r="N464">
            <v>235.04</v>
          </cell>
          <cell r="O464">
            <v>330.53</v>
          </cell>
          <cell r="P464">
            <v>288.39</v>
          </cell>
          <cell r="Q464">
            <v>287.12</v>
          </cell>
          <cell r="R464">
            <v>321.22000000000003</v>
          </cell>
          <cell r="S464">
            <v>186.96</v>
          </cell>
          <cell r="T464">
            <v>247.06</v>
          </cell>
          <cell r="U464">
            <v>245.06</v>
          </cell>
        </row>
        <row r="465">
          <cell r="B465">
            <v>20001</v>
          </cell>
          <cell r="C465" t="str">
            <v>BATENTE / PORTAL / ADUELA / MARCO EM MADEIRA MACICA COM REBAIXO, E = *3* CM, L = *16* CM, PARA PORTAS DE GIRO DE *60 CM A 120* CM X *210* CM, PINUS / EUCALIPTO / VIROLA OU EQUIVALENTE DA REGIAO (NAO INCLUI ALIZARES)</v>
          </cell>
          <cell r="D465" t="str">
            <v>JG</v>
          </cell>
          <cell r="E465" t="str">
            <v>CR</v>
          </cell>
          <cell r="F465">
            <v>132.38</v>
          </cell>
          <cell r="G465">
            <v>139.35</v>
          </cell>
          <cell r="H465">
            <v>80.7</v>
          </cell>
          <cell r="I465">
            <v>154.83000000000001</v>
          </cell>
          <cell r="J465">
            <v>169.63</v>
          </cell>
          <cell r="K465">
            <v>170.13</v>
          </cell>
          <cell r="L465">
            <v>231.48</v>
          </cell>
          <cell r="M465">
            <v>150.96</v>
          </cell>
          <cell r="N465">
            <v>136.25</v>
          </cell>
          <cell r="O465">
            <v>191.61</v>
          </cell>
          <cell r="P465">
            <v>167.18</v>
          </cell>
          <cell r="Q465">
            <v>166.45</v>
          </cell>
          <cell r="R465">
            <v>186.21</v>
          </cell>
          <cell r="S465">
            <v>108.38</v>
          </cell>
          <cell r="T465">
            <v>143.22</v>
          </cell>
          <cell r="U465">
            <v>142.06</v>
          </cell>
        </row>
        <row r="466">
          <cell r="B466">
            <v>39837</v>
          </cell>
          <cell r="C466" t="str">
            <v>BATENTE/PORTAL/ADUELA/MARCO, EM MDF/PVC WOOD/POLIESTIRENO OU MADEIRA LAMINADA, L = *9,0* CM COM GUARNICAO REGULAVEL 2 FACES = *35* MM, PRIMER</v>
          </cell>
          <cell r="D466" t="str">
            <v>JG</v>
          </cell>
          <cell r="E466" t="str">
            <v>CR</v>
          </cell>
          <cell r="F466"/>
          <cell r="G466"/>
          <cell r="H466"/>
          <cell r="I466"/>
          <cell r="J466">
            <v>399.51</v>
          </cell>
          <cell r="K466">
            <v>384.96</v>
          </cell>
          <cell r="L466">
            <v>365.01</v>
          </cell>
          <cell r="M466">
            <v>302.95999999999998</v>
          </cell>
          <cell r="N466"/>
          <cell r="O466"/>
          <cell r="P466">
            <v>442.23</v>
          </cell>
          <cell r="Q466">
            <v>374.15</v>
          </cell>
          <cell r="R466">
            <v>493.57</v>
          </cell>
          <cell r="S466">
            <v>477.88</v>
          </cell>
          <cell r="T466">
            <v>492.63</v>
          </cell>
          <cell r="U466"/>
        </row>
        <row r="467">
          <cell r="B467">
            <v>43366</v>
          </cell>
          <cell r="C467" t="str">
            <v>BENTONITA, ARGILA CONSTITUIDA POR MONTMORILONITA</v>
          </cell>
          <cell r="D467" t="str">
            <v>KG</v>
          </cell>
          <cell r="E467" t="str">
            <v>CR</v>
          </cell>
          <cell r="F467"/>
          <cell r="G467"/>
          <cell r="H467"/>
          <cell r="I467"/>
          <cell r="J467"/>
          <cell r="K467"/>
          <cell r="L467"/>
          <cell r="M467"/>
          <cell r="N467"/>
          <cell r="O467"/>
          <cell r="P467"/>
          <cell r="Q467"/>
          <cell r="R467"/>
          <cell r="S467"/>
          <cell r="T467"/>
          <cell r="U467"/>
        </row>
        <row r="468">
          <cell r="B468">
            <v>10535</v>
          </cell>
          <cell r="C468" t="str">
            <v>BETONEIRA, CAPACIDADE NOMINAL 400 L, CAPACIDADE DE MISTURA 280 L, MOTOR ELETRICO TRIFASICO 220/380 V, POTENCIA 2 CV, SEM CARREGADOR</v>
          </cell>
          <cell r="D468" t="str">
            <v>UN</v>
          </cell>
          <cell r="E468" t="str">
            <v>C</v>
          </cell>
          <cell r="F468"/>
          <cell r="G468">
            <v>4800</v>
          </cell>
          <cell r="H468">
            <v>5200</v>
          </cell>
          <cell r="I468">
            <v>5798</v>
          </cell>
          <cell r="J468">
            <v>5615</v>
          </cell>
          <cell r="K468"/>
          <cell r="L468">
            <v>5646.39</v>
          </cell>
          <cell r="M468">
            <v>4775.95</v>
          </cell>
          <cell r="N468">
            <v>4850</v>
          </cell>
          <cell r="O468">
            <v>6008.62</v>
          </cell>
          <cell r="P468">
            <v>6135</v>
          </cell>
          <cell r="Q468">
            <v>4989.99</v>
          </cell>
          <cell r="R468">
            <v>5330</v>
          </cell>
          <cell r="S468">
            <v>6114</v>
          </cell>
          <cell r="T468"/>
          <cell r="U468">
            <v>5099.5</v>
          </cell>
        </row>
        <row r="469">
          <cell r="B469">
            <v>10537</v>
          </cell>
          <cell r="C469" t="str">
            <v>BETONEIRA, CAPACIDADE NOMINAL 400 L, CAPACIDADE DE MISTURA 310 L, MOTOR A DIESEL, POTENCIA 5 CV, SEM CARREGADOR</v>
          </cell>
          <cell r="D469" t="str">
            <v>UN</v>
          </cell>
          <cell r="E469" t="str">
            <v>CR</v>
          </cell>
          <cell r="F469"/>
          <cell r="G469">
            <v>6545.89</v>
          </cell>
          <cell r="H469">
            <v>7091.38</v>
          </cell>
          <cell r="I469">
            <v>7906.89</v>
          </cell>
          <cell r="J469">
            <v>7657.33</v>
          </cell>
          <cell r="K469"/>
          <cell r="L469">
            <v>7700.14</v>
          </cell>
          <cell r="M469">
            <v>6513.1</v>
          </cell>
          <cell r="N469">
            <v>6614.08</v>
          </cell>
          <cell r="O469">
            <v>8194.1200000000008</v>
          </cell>
          <cell r="P469">
            <v>8366.4699999999993</v>
          </cell>
          <cell r="Q469">
            <v>6804.99</v>
          </cell>
          <cell r="R469">
            <v>7268.67</v>
          </cell>
          <cell r="S469">
            <v>8337.83</v>
          </cell>
          <cell r="T469"/>
          <cell r="U469">
            <v>6954.33</v>
          </cell>
        </row>
        <row r="470">
          <cell r="B470">
            <v>13891</v>
          </cell>
          <cell r="C470" t="str">
            <v>BETONEIRA, CAPACIDADE NOMINAL 400 L, CAPACIDADE DE MISTURA 310 L, MOTOR A GASOLINA, POTENCIA 5,5 CV, SEM CARREGADOR</v>
          </cell>
          <cell r="D470" t="str">
            <v>UN</v>
          </cell>
          <cell r="E470" t="str">
            <v>CR</v>
          </cell>
          <cell r="F470"/>
          <cell r="G470">
            <v>6004.06</v>
          </cell>
          <cell r="H470">
            <v>6504.4</v>
          </cell>
          <cell r="I470">
            <v>7252.41</v>
          </cell>
          <cell r="J470">
            <v>7023.5</v>
          </cell>
          <cell r="K470"/>
          <cell r="L470">
            <v>7062.77</v>
          </cell>
          <cell r="M470">
            <v>5973.98</v>
          </cell>
          <cell r="N470">
            <v>6066.6</v>
          </cell>
          <cell r="O470">
            <v>7515.86</v>
          </cell>
          <cell r="P470">
            <v>7673.94</v>
          </cell>
          <cell r="Q470">
            <v>6241.71</v>
          </cell>
          <cell r="R470">
            <v>6667.01</v>
          </cell>
          <cell r="S470">
            <v>7647.68</v>
          </cell>
          <cell r="T470"/>
          <cell r="U470">
            <v>6378.69</v>
          </cell>
        </row>
        <row r="471">
          <cell r="B471">
            <v>36396</v>
          </cell>
          <cell r="C471" t="str">
            <v>BETONEIRA, CAPACIDADE NOMINAL 400 L, CAPACIDADE DE MISTURA 310 L, MOTOR ELETRICO TRIFASICO 220/380V, POTENCIA 2 CV, SEM CARREGADOR</v>
          </cell>
          <cell r="D471" t="str">
            <v>UN</v>
          </cell>
          <cell r="E471" t="str">
            <v>CR</v>
          </cell>
          <cell r="F471"/>
          <cell r="G471">
            <v>5491.52</v>
          </cell>
          <cell r="H471">
            <v>5949.15</v>
          </cell>
          <cell r="I471">
            <v>6633.3</v>
          </cell>
          <cell r="J471">
            <v>6423.94</v>
          </cell>
          <cell r="K471"/>
          <cell r="L471">
            <v>6459.85</v>
          </cell>
          <cell r="M471">
            <v>5464.01</v>
          </cell>
          <cell r="N471">
            <v>5548.72</v>
          </cell>
          <cell r="O471">
            <v>6874.26</v>
          </cell>
          <cell r="P471">
            <v>7018.85</v>
          </cell>
          <cell r="Q471">
            <v>5708.88</v>
          </cell>
          <cell r="R471">
            <v>6097.88</v>
          </cell>
          <cell r="S471">
            <v>6994.82</v>
          </cell>
          <cell r="T471"/>
          <cell r="U471">
            <v>5834.17</v>
          </cell>
        </row>
        <row r="472">
          <cell r="B472">
            <v>36397</v>
          </cell>
          <cell r="C472" t="str">
            <v>BETONEIRA, CAPACIDADE NOMINAL 600 L, CAPACIDADE DE MISTURA 360 L, MOTOR ELETRICO TRIFASICO 220/380V, POTENCIA 4CV, SEM CARREGADOR</v>
          </cell>
          <cell r="D472" t="str">
            <v>UN</v>
          </cell>
          <cell r="E472" t="str">
            <v>CR</v>
          </cell>
          <cell r="F472"/>
          <cell r="G472">
            <v>19525.419999999998</v>
          </cell>
          <cell r="H472">
            <v>21152.54</v>
          </cell>
          <cell r="I472">
            <v>23585.08</v>
          </cell>
          <cell r="J472">
            <v>22840.67</v>
          </cell>
          <cell r="K472"/>
          <cell r="L472">
            <v>22968.36</v>
          </cell>
          <cell r="M472">
            <v>19427.59</v>
          </cell>
          <cell r="N472">
            <v>19728.810000000001</v>
          </cell>
          <cell r="O472">
            <v>24441.84</v>
          </cell>
          <cell r="P472">
            <v>24955.93</v>
          </cell>
          <cell r="Q472">
            <v>20298.259999999998</v>
          </cell>
          <cell r="R472">
            <v>21681.35</v>
          </cell>
          <cell r="S472">
            <v>24870.5</v>
          </cell>
          <cell r="T472"/>
          <cell r="U472">
            <v>20743.72</v>
          </cell>
        </row>
        <row r="473">
          <cell r="B473">
            <v>36398</v>
          </cell>
          <cell r="C473" t="str">
            <v>BETONEIRA, CAPACIDADE NOMINAL 600 L, CAPACIDADE DE MISTURA 440 L, MOTOR A DIESEL, POTENCIA 10 CV, COM CARREGADOR</v>
          </cell>
          <cell r="D473" t="str">
            <v>UN</v>
          </cell>
          <cell r="E473" t="str">
            <v>CR</v>
          </cell>
          <cell r="F473"/>
          <cell r="G473">
            <v>23731.52</v>
          </cell>
          <cell r="H473">
            <v>25709.15</v>
          </cell>
          <cell r="I473">
            <v>28665.7</v>
          </cell>
          <cell r="J473">
            <v>27760.94</v>
          </cell>
          <cell r="K473"/>
          <cell r="L473">
            <v>27916.13</v>
          </cell>
          <cell r="M473">
            <v>23612.62</v>
          </cell>
          <cell r="N473">
            <v>23978.720000000001</v>
          </cell>
          <cell r="O473">
            <v>29707.02</v>
          </cell>
          <cell r="P473">
            <v>30331.85</v>
          </cell>
          <cell r="Q473">
            <v>24670.84</v>
          </cell>
          <cell r="R473">
            <v>26351.88</v>
          </cell>
          <cell r="S473">
            <v>30228.02</v>
          </cell>
          <cell r="T473"/>
          <cell r="U473">
            <v>25212.27</v>
          </cell>
        </row>
        <row r="474">
          <cell r="B474">
            <v>44492</v>
          </cell>
          <cell r="C474" t="str">
            <v>BETONEIRA, CAPACIDADE NOMINAL 600 L, CAPACIDADE DE MISTURA 440 L, MOTOR A GASOLINA, POTENCIA 10 HP, COM CARREGADOR</v>
          </cell>
          <cell r="D474" t="str">
            <v>UN</v>
          </cell>
          <cell r="E474" t="str">
            <v>CR</v>
          </cell>
          <cell r="F474"/>
          <cell r="G474">
            <v>26115.25</v>
          </cell>
          <cell r="H474">
            <v>28291.52</v>
          </cell>
          <cell r="I474">
            <v>31545.05</v>
          </cell>
          <cell r="J474">
            <v>30549.4</v>
          </cell>
          <cell r="K474"/>
          <cell r="L474">
            <v>30720.18</v>
          </cell>
          <cell r="M474">
            <v>25984.400000000001</v>
          </cell>
          <cell r="N474">
            <v>26387.279999999999</v>
          </cell>
          <cell r="O474">
            <v>32690.959999999999</v>
          </cell>
          <cell r="P474">
            <v>33378.550000000003</v>
          </cell>
          <cell r="Q474">
            <v>27148.92</v>
          </cell>
          <cell r="R474">
            <v>28998.81</v>
          </cell>
          <cell r="S474">
            <v>33264.300000000003</v>
          </cell>
          <cell r="T474"/>
          <cell r="U474">
            <v>27744.73</v>
          </cell>
        </row>
        <row r="475">
          <cell r="B475">
            <v>647</v>
          </cell>
          <cell r="C475" t="str">
            <v>BLASTER, DINAMITADOR OU CABO DE FOGO (HORISTA)</v>
          </cell>
          <cell r="D475" t="str">
            <v>H</v>
          </cell>
          <cell r="E475" t="str">
            <v>CR</v>
          </cell>
          <cell r="F475">
            <v>22.06</v>
          </cell>
          <cell r="G475">
            <v>16.48</v>
          </cell>
          <cell r="H475">
            <v>25.09</v>
          </cell>
          <cell r="I475">
            <v>17.46</v>
          </cell>
          <cell r="J475">
            <v>30.11</v>
          </cell>
          <cell r="K475">
            <v>22.49</v>
          </cell>
          <cell r="L475">
            <v>16.45</v>
          </cell>
          <cell r="M475">
            <v>23.05</v>
          </cell>
          <cell r="N475">
            <v>17.14</v>
          </cell>
          <cell r="O475">
            <v>16.57</v>
          </cell>
          <cell r="P475">
            <v>21.48</v>
          </cell>
          <cell r="Q475">
            <v>18.78</v>
          </cell>
          <cell r="R475">
            <v>14.04</v>
          </cell>
          <cell r="S475">
            <v>16.100000000000001</v>
          </cell>
          <cell r="T475">
            <v>16.399999999999999</v>
          </cell>
          <cell r="U475">
            <v>17.170000000000002</v>
          </cell>
        </row>
        <row r="476">
          <cell r="B476">
            <v>40920</v>
          </cell>
          <cell r="C476" t="str">
            <v>BLASTER, DINAMITADOR OU CABO DE FOGO (MENSALISTA)</v>
          </cell>
          <cell r="D476" t="str">
            <v>MES</v>
          </cell>
          <cell r="E476" t="str">
            <v>CR</v>
          </cell>
          <cell r="F476">
            <v>3855.15</v>
          </cell>
          <cell r="G476">
            <v>2878.44</v>
          </cell>
          <cell r="H476">
            <v>4401.78</v>
          </cell>
          <cell r="I476">
            <v>3037.03</v>
          </cell>
          <cell r="J476">
            <v>5265.42</v>
          </cell>
          <cell r="K476">
            <v>3955.84</v>
          </cell>
          <cell r="L476">
            <v>2933.3</v>
          </cell>
          <cell r="M476">
            <v>4046.3</v>
          </cell>
          <cell r="N476">
            <v>3023.17</v>
          </cell>
          <cell r="O476">
            <v>2919.3</v>
          </cell>
          <cell r="P476">
            <v>3792.87</v>
          </cell>
          <cell r="Q476">
            <v>3281.16</v>
          </cell>
          <cell r="R476">
            <v>2478.1999999999998</v>
          </cell>
          <cell r="S476">
            <v>2791.13</v>
          </cell>
          <cell r="T476">
            <v>2872.43</v>
          </cell>
          <cell r="U476">
            <v>3007.9</v>
          </cell>
        </row>
        <row r="477">
          <cell r="B477">
            <v>715</v>
          </cell>
          <cell r="C477" t="str">
            <v>BLOCO / TIJOLO DE VIDRO INCOLOR, CANELADO / ONDULADO, *19 X 19 X 8* CM (A X L X E)</v>
          </cell>
          <cell r="D477" t="str">
            <v>UN</v>
          </cell>
          <cell r="E477" t="str">
            <v>C</v>
          </cell>
          <cell r="F477">
            <v>26.25</v>
          </cell>
          <cell r="G477">
            <v>25.5</v>
          </cell>
          <cell r="H477">
            <v>25.18</v>
          </cell>
          <cell r="I477"/>
          <cell r="J477">
            <v>28.66</v>
          </cell>
          <cell r="K477"/>
          <cell r="L477"/>
          <cell r="M477">
            <v>26.25</v>
          </cell>
          <cell r="N477"/>
          <cell r="O477"/>
          <cell r="P477">
            <v>17.899999999999999</v>
          </cell>
          <cell r="Q477"/>
          <cell r="R477">
            <v>28.9</v>
          </cell>
          <cell r="S477">
            <v>36.74</v>
          </cell>
          <cell r="T477"/>
          <cell r="U477"/>
        </row>
        <row r="478">
          <cell r="B478">
            <v>716</v>
          </cell>
          <cell r="C478" t="str">
            <v>BLOCO / TIJOLO DE VIDRO INCOLOR, XADREZ, *20 X 20 X 10* CM (A X L X E)</v>
          </cell>
          <cell r="D478" t="str">
            <v>UN</v>
          </cell>
          <cell r="E478" t="str">
            <v>CR</v>
          </cell>
          <cell r="F478">
            <v>29.68</v>
          </cell>
          <cell r="G478">
            <v>28.83</v>
          </cell>
          <cell r="H478">
            <v>28.47</v>
          </cell>
          <cell r="I478"/>
          <cell r="J478">
            <v>32.409999999999997</v>
          </cell>
          <cell r="K478"/>
          <cell r="L478"/>
          <cell r="M478">
            <v>29.68</v>
          </cell>
          <cell r="N478"/>
          <cell r="O478"/>
          <cell r="P478">
            <v>20.239999999999998</v>
          </cell>
          <cell r="Q478"/>
          <cell r="R478">
            <v>32.68</v>
          </cell>
          <cell r="S478">
            <v>41.55</v>
          </cell>
          <cell r="T478"/>
          <cell r="U478"/>
        </row>
        <row r="479">
          <cell r="B479">
            <v>7270</v>
          </cell>
          <cell r="C479" t="str">
            <v>BLOCO CERAMICO / TIJOLO VAZADO PARA ALVENARIA DE VEDACAO, 4 FUROS NA HORIZONTAL DE 9 X 9 X 19 CM (L X A X C)</v>
          </cell>
          <cell r="D479" t="str">
            <v>UN</v>
          </cell>
          <cell r="E479" t="str">
            <v>CR</v>
          </cell>
          <cell r="F479">
            <v>1.03</v>
          </cell>
          <cell r="G479">
            <v>0.91</v>
          </cell>
          <cell r="H479">
            <v>0.79</v>
          </cell>
          <cell r="I479">
            <v>0.91</v>
          </cell>
          <cell r="J479">
            <v>0.83</v>
          </cell>
          <cell r="K479">
            <v>0.79</v>
          </cell>
          <cell r="L479">
            <v>1.02</v>
          </cell>
          <cell r="M479">
            <v>0.6</v>
          </cell>
          <cell r="N479">
            <v>1.18</v>
          </cell>
          <cell r="O479">
            <v>0.89</v>
          </cell>
          <cell r="P479">
            <v>0.79</v>
          </cell>
          <cell r="Q479">
            <v>0.92</v>
          </cell>
          <cell r="R479">
            <v>0.98</v>
          </cell>
          <cell r="S479">
            <v>0.9</v>
          </cell>
          <cell r="T479">
            <v>0.82</v>
          </cell>
          <cell r="U479">
            <v>0.6</v>
          </cell>
        </row>
        <row r="480">
          <cell r="B480">
            <v>44460</v>
          </cell>
          <cell r="C480" t="str">
            <v>BLOCO CERAMICO / TIJOLO VAZADO PARA ALVENARIA DE VEDACAO, 6 FUROS NA HORIZONTAL DE 11,5 X 19 X 29 CM (L X A X C)</v>
          </cell>
          <cell r="D480" t="str">
            <v>UN</v>
          </cell>
          <cell r="E480" t="str">
            <v>CR</v>
          </cell>
          <cell r="F480">
            <v>1.73</v>
          </cell>
          <cell r="G480">
            <v>1.54</v>
          </cell>
          <cell r="H480">
            <v>1.33</v>
          </cell>
          <cell r="I480">
            <v>1.54</v>
          </cell>
          <cell r="J480">
            <v>1.39</v>
          </cell>
          <cell r="K480">
            <v>1.33</v>
          </cell>
          <cell r="L480">
            <v>1.71</v>
          </cell>
          <cell r="M480">
            <v>1.02</v>
          </cell>
          <cell r="N480">
            <v>1.98</v>
          </cell>
          <cell r="O480">
            <v>1.49</v>
          </cell>
          <cell r="P480">
            <v>1.33</v>
          </cell>
          <cell r="Q480">
            <v>1.55</v>
          </cell>
          <cell r="R480">
            <v>1.65</v>
          </cell>
          <cell r="S480">
            <v>1.51</v>
          </cell>
          <cell r="T480">
            <v>1.38</v>
          </cell>
          <cell r="U480">
            <v>1.02</v>
          </cell>
        </row>
        <row r="481">
          <cell r="B481">
            <v>44461</v>
          </cell>
          <cell r="C481" t="str">
            <v>BLOCO CERAMICO / TIJOLO VAZADO PARA ALVENARIA DE VEDACAO, 6 FUROS NA HORIZONTAL DE 11,5 X 19 X 39 CM (L X A X C)</v>
          </cell>
          <cell r="D481" t="str">
            <v>UN</v>
          </cell>
          <cell r="E481" t="str">
            <v>CR</v>
          </cell>
          <cell r="F481">
            <v>2.36</v>
          </cell>
          <cell r="G481">
            <v>2.1</v>
          </cell>
          <cell r="H481">
            <v>1.82</v>
          </cell>
          <cell r="I481">
            <v>2.1</v>
          </cell>
          <cell r="J481">
            <v>1.9</v>
          </cell>
          <cell r="K481">
            <v>1.82</v>
          </cell>
          <cell r="L481">
            <v>2.33</v>
          </cell>
          <cell r="M481">
            <v>1.39</v>
          </cell>
          <cell r="N481">
            <v>2.7</v>
          </cell>
          <cell r="O481">
            <v>2.0299999999999998</v>
          </cell>
          <cell r="P481">
            <v>1.82</v>
          </cell>
          <cell r="Q481">
            <v>2.12</v>
          </cell>
          <cell r="R481">
            <v>2.25</v>
          </cell>
          <cell r="S481">
            <v>2.06</v>
          </cell>
          <cell r="T481">
            <v>1.88</v>
          </cell>
          <cell r="U481">
            <v>1.39</v>
          </cell>
        </row>
        <row r="482">
          <cell r="B482">
            <v>7267</v>
          </cell>
          <cell r="C482" t="str">
            <v>BLOCO CERAMICO / TIJOLO VAZADO PARA ALVENARIA DE VEDACAO, 6 FUROS NA HORIZONTAL DE 9 X 14 X 19 CM (L X A X C)</v>
          </cell>
          <cell r="D482" t="str">
            <v>UN</v>
          </cell>
          <cell r="E482" t="str">
            <v>CR</v>
          </cell>
          <cell r="F482">
            <v>0.87</v>
          </cell>
          <cell r="G482">
            <v>0.77</v>
          </cell>
          <cell r="H482">
            <v>0.67</v>
          </cell>
          <cell r="I482">
            <v>0.77</v>
          </cell>
          <cell r="J482">
            <v>0.7</v>
          </cell>
          <cell r="K482">
            <v>0.67</v>
          </cell>
          <cell r="L482">
            <v>0.86</v>
          </cell>
          <cell r="M482">
            <v>0.51</v>
          </cell>
          <cell r="N482">
            <v>0.99</v>
          </cell>
          <cell r="O482">
            <v>0.75</v>
          </cell>
          <cell r="P482">
            <v>0.67</v>
          </cell>
          <cell r="Q482">
            <v>0.78</v>
          </cell>
          <cell r="R482">
            <v>0.83</v>
          </cell>
          <cell r="S482">
            <v>0.76</v>
          </cell>
          <cell r="T482">
            <v>0.69</v>
          </cell>
          <cell r="U482">
            <v>0.51</v>
          </cell>
        </row>
        <row r="483">
          <cell r="B483">
            <v>44458</v>
          </cell>
          <cell r="C483" t="str">
            <v>BLOCO CERAMICO / TIJOLO VAZADO PARA ALVENARIA DE VEDACAO, 6 FUROS NA HORIZONTAL DE 9 X 14 X 24 CM (L X A X C)</v>
          </cell>
          <cell r="D483" t="str">
            <v>UN</v>
          </cell>
          <cell r="E483" t="str">
            <v>CR</v>
          </cell>
          <cell r="F483">
            <v>1.05</v>
          </cell>
          <cell r="G483">
            <v>0.94</v>
          </cell>
          <cell r="H483">
            <v>0.81</v>
          </cell>
          <cell r="I483">
            <v>0.94</v>
          </cell>
          <cell r="J483">
            <v>0.85</v>
          </cell>
          <cell r="K483">
            <v>0.81</v>
          </cell>
          <cell r="L483">
            <v>1.04</v>
          </cell>
          <cell r="M483">
            <v>0.62</v>
          </cell>
          <cell r="N483">
            <v>1.2</v>
          </cell>
          <cell r="O483">
            <v>0.91</v>
          </cell>
          <cell r="P483">
            <v>0.81</v>
          </cell>
          <cell r="Q483">
            <v>0.95</v>
          </cell>
          <cell r="R483">
            <v>1</v>
          </cell>
          <cell r="S483">
            <v>0.92</v>
          </cell>
          <cell r="T483">
            <v>0.84</v>
          </cell>
          <cell r="U483">
            <v>0.62</v>
          </cell>
        </row>
        <row r="484">
          <cell r="B484">
            <v>44457</v>
          </cell>
          <cell r="C484" t="str">
            <v>BLOCO CERAMICO / TIJOLO VAZADO PARA ALVENARIA DE VEDACAO, 6 FUROS NA HORIZONTAL DE 9 X 19 X 39 CM (L X A X C)</v>
          </cell>
          <cell r="D484" t="str">
            <v>UN</v>
          </cell>
          <cell r="E484" t="str">
            <v>CR</v>
          </cell>
          <cell r="F484">
            <v>2.0299999999999998</v>
          </cell>
          <cell r="G484">
            <v>1.81</v>
          </cell>
          <cell r="H484">
            <v>1.57</v>
          </cell>
          <cell r="I484">
            <v>1.81</v>
          </cell>
          <cell r="J484">
            <v>1.65</v>
          </cell>
          <cell r="K484">
            <v>1.57</v>
          </cell>
          <cell r="L484">
            <v>2.02</v>
          </cell>
          <cell r="M484">
            <v>1.2</v>
          </cell>
          <cell r="N484">
            <v>2.33</v>
          </cell>
          <cell r="O484">
            <v>1.76</v>
          </cell>
          <cell r="P484">
            <v>1.57</v>
          </cell>
          <cell r="Q484">
            <v>1.83</v>
          </cell>
          <cell r="R484">
            <v>1.94</v>
          </cell>
          <cell r="S484">
            <v>1.77</v>
          </cell>
          <cell r="T484">
            <v>1.63</v>
          </cell>
          <cell r="U484">
            <v>1.2</v>
          </cell>
        </row>
        <row r="485">
          <cell r="B485">
            <v>7271</v>
          </cell>
          <cell r="C485" t="str">
            <v>BLOCO CERAMICO / TIJOLO VAZADO PARA ALVENARIA DE VEDACAO, 8 FUROS NA HORIZONTAL DE 9 X 19 X 19 CM (L X A X C)</v>
          </cell>
          <cell r="D485" t="str">
            <v>UN</v>
          </cell>
          <cell r="E485" t="str">
            <v>C</v>
          </cell>
          <cell r="F485">
            <v>1.1000000000000001</v>
          </cell>
          <cell r="G485">
            <v>0.98</v>
          </cell>
          <cell r="H485">
            <v>0.85</v>
          </cell>
          <cell r="I485">
            <v>0.98</v>
          </cell>
          <cell r="J485">
            <v>0.89</v>
          </cell>
          <cell r="K485">
            <v>0.85</v>
          </cell>
          <cell r="L485">
            <v>1.0900000000000001</v>
          </cell>
          <cell r="M485">
            <v>0.65</v>
          </cell>
          <cell r="N485">
            <v>1.26</v>
          </cell>
          <cell r="O485">
            <v>0.95</v>
          </cell>
          <cell r="P485">
            <v>0.85</v>
          </cell>
          <cell r="Q485">
            <v>0.99</v>
          </cell>
          <cell r="R485">
            <v>1.05</v>
          </cell>
          <cell r="S485">
            <v>0.96</v>
          </cell>
          <cell r="T485">
            <v>0.88</v>
          </cell>
          <cell r="U485">
            <v>0.65</v>
          </cell>
        </row>
        <row r="486">
          <cell r="B486">
            <v>7268</v>
          </cell>
          <cell r="C486" t="str">
            <v>BLOCO CERAMICO / TIJOLO VAZADO PARA ALVENARIA DE VEDACAO, 8 FUROS NA HORIZONTAL DE 9 X 19 X 29 CM (L X A X C)</v>
          </cell>
          <cell r="D486" t="str">
            <v>UN</v>
          </cell>
          <cell r="E486" t="str">
            <v>CR</v>
          </cell>
          <cell r="F486">
            <v>1.71</v>
          </cell>
          <cell r="G486">
            <v>1.53</v>
          </cell>
          <cell r="H486">
            <v>1.32</v>
          </cell>
          <cell r="I486">
            <v>1.53</v>
          </cell>
          <cell r="J486">
            <v>1.39</v>
          </cell>
          <cell r="K486">
            <v>1.32</v>
          </cell>
          <cell r="L486">
            <v>1.7</v>
          </cell>
          <cell r="M486">
            <v>1.01</v>
          </cell>
          <cell r="N486">
            <v>1.96</v>
          </cell>
          <cell r="O486">
            <v>1.48</v>
          </cell>
          <cell r="P486">
            <v>1.32</v>
          </cell>
          <cell r="Q486">
            <v>1.54</v>
          </cell>
          <cell r="R486">
            <v>1.63</v>
          </cell>
          <cell r="S486">
            <v>1.49</v>
          </cell>
          <cell r="T486">
            <v>1.37</v>
          </cell>
          <cell r="U486">
            <v>1.01</v>
          </cell>
        </row>
        <row r="487">
          <cell r="B487">
            <v>44459</v>
          </cell>
          <cell r="C487" t="str">
            <v>BLOCO CERAMICO / TIJOLO VAZADO PARA ALVENARIA DE VEDACAO, 9 FUROS NA HORIZONTAL DE 11,5 X 14 X 24 CM (L X A X C)</v>
          </cell>
          <cell r="D487" t="str">
            <v>UN</v>
          </cell>
          <cell r="E487" t="str">
            <v>CR</v>
          </cell>
          <cell r="F487">
            <v>1.1100000000000001</v>
          </cell>
          <cell r="G487">
            <v>0.99</v>
          </cell>
          <cell r="H487">
            <v>0.85</v>
          </cell>
          <cell r="I487">
            <v>0.99</v>
          </cell>
          <cell r="J487">
            <v>0.9</v>
          </cell>
          <cell r="K487">
            <v>0.85</v>
          </cell>
          <cell r="L487">
            <v>1.1000000000000001</v>
          </cell>
          <cell r="M487">
            <v>0.65</v>
          </cell>
          <cell r="N487">
            <v>1.27</v>
          </cell>
          <cell r="O487">
            <v>0.96</v>
          </cell>
          <cell r="P487">
            <v>0.85</v>
          </cell>
          <cell r="Q487">
            <v>1</v>
          </cell>
          <cell r="R487">
            <v>1.06</v>
          </cell>
          <cell r="S487">
            <v>0.97</v>
          </cell>
          <cell r="T487">
            <v>0.88</v>
          </cell>
          <cell r="U487">
            <v>0.65</v>
          </cell>
        </row>
        <row r="488">
          <cell r="B488">
            <v>44462</v>
          </cell>
          <cell r="C488" t="str">
            <v>BLOCO CERAMICO / TIJOLO VAZADO PARA ALVENARIA DE VEDACAO, 9 FUROS NA HORIZONTAL DE 14 X 19 X 29 CM (L X A X C)</v>
          </cell>
          <cell r="D488" t="str">
            <v>UN</v>
          </cell>
          <cell r="E488" t="str">
            <v>CR</v>
          </cell>
          <cell r="F488">
            <v>1.96</v>
          </cell>
          <cell r="G488">
            <v>1.75</v>
          </cell>
          <cell r="H488">
            <v>1.51</v>
          </cell>
          <cell r="I488">
            <v>1.75</v>
          </cell>
          <cell r="J488">
            <v>1.59</v>
          </cell>
          <cell r="K488">
            <v>1.51</v>
          </cell>
          <cell r="L488">
            <v>1.94</v>
          </cell>
          <cell r="M488">
            <v>1.1599999999999999</v>
          </cell>
          <cell r="N488">
            <v>2.25</v>
          </cell>
          <cell r="O488">
            <v>1.69</v>
          </cell>
          <cell r="P488">
            <v>1.51</v>
          </cell>
          <cell r="Q488">
            <v>1.76</v>
          </cell>
          <cell r="R488">
            <v>1.87</v>
          </cell>
          <cell r="S488">
            <v>1.71</v>
          </cell>
          <cell r="T488">
            <v>1.57</v>
          </cell>
          <cell r="U488">
            <v>1.1599999999999999</v>
          </cell>
        </row>
        <row r="489">
          <cell r="B489">
            <v>44463</v>
          </cell>
          <cell r="C489" t="str">
            <v>BLOCO CERAMICO / TIJOLO VAZADO PARA ALVENARIA DE VEDACAO, 9 FUROS NA HORIZONTAL DE 14 X 19 X 39 CM (L X A X C)</v>
          </cell>
          <cell r="D489" t="str">
            <v>UN</v>
          </cell>
          <cell r="E489" t="str">
            <v>CR</v>
          </cell>
          <cell r="F489">
            <v>2.5299999999999998</v>
          </cell>
          <cell r="G489">
            <v>2.25</v>
          </cell>
          <cell r="H489">
            <v>1.95</v>
          </cell>
          <cell r="I489">
            <v>2.25</v>
          </cell>
          <cell r="J489">
            <v>2.04</v>
          </cell>
          <cell r="K489">
            <v>1.95</v>
          </cell>
          <cell r="L489">
            <v>2.5</v>
          </cell>
          <cell r="M489">
            <v>1.49</v>
          </cell>
          <cell r="N489">
            <v>2.89</v>
          </cell>
          <cell r="O489">
            <v>2.1800000000000002</v>
          </cell>
          <cell r="P489">
            <v>1.95</v>
          </cell>
          <cell r="Q489">
            <v>2.27</v>
          </cell>
          <cell r="R489">
            <v>2.41</v>
          </cell>
          <cell r="S489">
            <v>2.2000000000000002</v>
          </cell>
          <cell r="T489">
            <v>2.02</v>
          </cell>
          <cell r="U489">
            <v>1.49</v>
          </cell>
        </row>
        <row r="490">
          <cell r="B490">
            <v>44464</v>
          </cell>
          <cell r="C490" t="str">
            <v>BLOCO CERAMICO / TIJOLO VAZADO PARA ALVENARIA DE VEDACAO, 9 FUROS NA HORIZONTAL DE 19 X 19 X 29 CM (L X A X C)</v>
          </cell>
          <cell r="D490" t="str">
            <v>UN</v>
          </cell>
          <cell r="E490" t="str">
            <v>CR</v>
          </cell>
          <cell r="F490">
            <v>2.62</v>
          </cell>
          <cell r="G490">
            <v>2.33</v>
          </cell>
          <cell r="H490">
            <v>2.02</v>
          </cell>
          <cell r="I490">
            <v>2.33</v>
          </cell>
          <cell r="J490">
            <v>2.12</v>
          </cell>
          <cell r="K490">
            <v>2.02</v>
          </cell>
          <cell r="L490">
            <v>2.59</v>
          </cell>
          <cell r="M490">
            <v>1.54</v>
          </cell>
          <cell r="N490">
            <v>3</v>
          </cell>
          <cell r="O490">
            <v>2.2599999999999998</v>
          </cell>
          <cell r="P490">
            <v>2.02</v>
          </cell>
          <cell r="Q490">
            <v>2.35</v>
          </cell>
          <cell r="R490">
            <v>2.5</v>
          </cell>
          <cell r="S490">
            <v>2.2799999999999998</v>
          </cell>
          <cell r="T490">
            <v>2.09</v>
          </cell>
          <cell r="U490">
            <v>1.54</v>
          </cell>
        </row>
        <row r="491">
          <cell r="B491">
            <v>44465</v>
          </cell>
          <cell r="C491" t="str">
            <v>BLOCO CERAMICO / TIJOLO VAZADO PARA ALVENARIA DE VEDACAO, 9 FUROS NA HORIZONTAL DE 19 X 19 X 39 CM (L X A X C)</v>
          </cell>
          <cell r="D491" t="str">
            <v>UN</v>
          </cell>
          <cell r="E491" t="str">
            <v>CR</v>
          </cell>
          <cell r="F491">
            <v>3.59</v>
          </cell>
          <cell r="G491">
            <v>3.2</v>
          </cell>
          <cell r="H491">
            <v>2.77</v>
          </cell>
          <cell r="I491">
            <v>3.2</v>
          </cell>
          <cell r="J491">
            <v>2.9</v>
          </cell>
          <cell r="K491">
            <v>2.77</v>
          </cell>
          <cell r="L491">
            <v>3.56</v>
          </cell>
          <cell r="M491">
            <v>2.12</v>
          </cell>
          <cell r="N491">
            <v>4.1100000000000003</v>
          </cell>
          <cell r="O491">
            <v>3.1</v>
          </cell>
          <cell r="P491">
            <v>2.77</v>
          </cell>
          <cell r="Q491">
            <v>3.23</v>
          </cell>
          <cell r="R491">
            <v>3.43</v>
          </cell>
          <cell r="S491">
            <v>3.13</v>
          </cell>
          <cell r="T491">
            <v>2.87</v>
          </cell>
          <cell r="U491">
            <v>2.12</v>
          </cell>
        </row>
        <row r="492">
          <cell r="B492">
            <v>38783</v>
          </cell>
          <cell r="C492" t="str">
            <v>BLOCO CERAMICO / TIJOLO VAZADO PARA ALVENARIA DE VEDACAO, FUROS NA HORIZONTAL DE 11,5 X 19 X 19 CM (L X A X C)</v>
          </cell>
          <cell r="D492" t="str">
            <v>UN</v>
          </cell>
          <cell r="E492" t="str">
            <v>CR</v>
          </cell>
          <cell r="F492">
            <v>1.26</v>
          </cell>
          <cell r="G492">
            <v>1.1200000000000001</v>
          </cell>
          <cell r="H492">
            <v>0.97</v>
          </cell>
          <cell r="I492">
            <v>1.1200000000000001</v>
          </cell>
          <cell r="J492">
            <v>1.01</v>
          </cell>
          <cell r="K492">
            <v>0.97</v>
          </cell>
          <cell r="L492">
            <v>1.24</v>
          </cell>
          <cell r="M492">
            <v>0.74</v>
          </cell>
          <cell r="N492">
            <v>1.44</v>
          </cell>
          <cell r="O492">
            <v>1.08</v>
          </cell>
          <cell r="P492">
            <v>0.97</v>
          </cell>
          <cell r="Q492">
            <v>1.1299999999999999</v>
          </cell>
          <cell r="R492">
            <v>1.2</v>
          </cell>
          <cell r="S492">
            <v>1.1000000000000001</v>
          </cell>
          <cell r="T492">
            <v>1</v>
          </cell>
          <cell r="U492">
            <v>0.74</v>
          </cell>
        </row>
        <row r="493">
          <cell r="B493">
            <v>44466</v>
          </cell>
          <cell r="C493" t="str">
            <v>BLOCO CERAMICO / TIJOLO VAZADO PARA ALVENARIA DE VEDACAO, FUROS NA VERTICAL DE 11,5 X 19 X 29 CM (L X A X C)</v>
          </cell>
          <cell r="D493" t="str">
            <v>UN</v>
          </cell>
          <cell r="E493" t="str">
            <v>CR</v>
          </cell>
          <cell r="F493">
            <v>2.5499999999999998</v>
          </cell>
          <cell r="G493">
            <v>2.27</v>
          </cell>
          <cell r="H493">
            <v>1.97</v>
          </cell>
          <cell r="I493">
            <v>2.27</v>
          </cell>
          <cell r="J493">
            <v>2.06</v>
          </cell>
          <cell r="K493">
            <v>1.97</v>
          </cell>
          <cell r="L493">
            <v>2.5299999999999998</v>
          </cell>
          <cell r="M493">
            <v>1.51</v>
          </cell>
          <cell r="N493">
            <v>2.92</v>
          </cell>
          <cell r="O493">
            <v>2.2000000000000002</v>
          </cell>
          <cell r="P493">
            <v>1.97</v>
          </cell>
          <cell r="Q493">
            <v>2.2999999999999998</v>
          </cell>
          <cell r="R493">
            <v>2.44</v>
          </cell>
          <cell r="S493">
            <v>2.23</v>
          </cell>
          <cell r="T493">
            <v>2.04</v>
          </cell>
          <cell r="U493">
            <v>1.51</v>
          </cell>
        </row>
        <row r="494">
          <cell r="B494">
            <v>44467</v>
          </cell>
          <cell r="C494" t="str">
            <v>BLOCO CERAMICO / TIJOLO VAZADO PARA ALVENARIA DE VEDACAO, FUROS NA VERTICAL DE 11,5 X 19 X 39 CM (L X A X C)</v>
          </cell>
          <cell r="D494" t="str">
            <v>UN</v>
          </cell>
          <cell r="E494" t="str">
            <v>CR</v>
          </cell>
          <cell r="F494">
            <v>3.07</v>
          </cell>
          <cell r="G494">
            <v>2.73</v>
          </cell>
          <cell r="H494">
            <v>2.37</v>
          </cell>
          <cell r="I494">
            <v>2.73</v>
          </cell>
          <cell r="J494">
            <v>2.48</v>
          </cell>
          <cell r="K494">
            <v>2.37</v>
          </cell>
          <cell r="L494">
            <v>3.04</v>
          </cell>
          <cell r="M494">
            <v>1.81</v>
          </cell>
          <cell r="N494">
            <v>3.52</v>
          </cell>
          <cell r="O494">
            <v>2.65</v>
          </cell>
          <cell r="P494">
            <v>2.37</v>
          </cell>
          <cell r="Q494">
            <v>2.76</v>
          </cell>
          <cell r="R494">
            <v>2.93</v>
          </cell>
          <cell r="S494">
            <v>2.68</v>
          </cell>
          <cell r="T494">
            <v>2.4500000000000002</v>
          </cell>
          <cell r="U494">
            <v>1.81</v>
          </cell>
        </row>
        <row r="495">
          <cell r="B495">
            <v>44468</v>
          </cell>
          <cell r="C495" t="str">
            <v>BLOCO CERAMICO / TIJOLO VAZADO PARA ALVENARIA DE VEDACAO, FUROS NA VERTICAL DE 14 X 19 X 29 CM (L X A X C)</v>
          </cell>
          <cell r="D495" t="str">
            <v>UN</v>
          </cell>
          <cell r="E495" t="str">
            <v>CR</v>
          </cell>
          <cell r="F495">
            <v>2.66</v>
          </cell>
          <cell r="G495">
            <v>2.37</v>
          </cell>
          <cell r="H495">
            <v>2.06</v>
          </cell>
          <cell r="I495">
            <v>2.37</v>
          </cell>
          <cell r="J495">
            <v>2.16</v>
          </cell>
          <cell r="K495">
            <v>2.06</v>
          </cell>
          <cell r="L495">
            <v>2.64</v>
          </cell>
          <cell r="M495">
            <v>1.57</v>
          </cell>
          <cell r="N495">
            <v>3.05</v>
          </cell>
          <cell r="O495">
            <v>2.2999999999999998</v>
          </cell>
          <cell r="P495">
            <v>2.06</v>
          </cell>
          <cell r="Q495">
            <v>2.4</v>
          </cell>
          <cell r="R495">
            <v>2.54</v>
          </cell>
          <cell r="S495">
            <v>2.3199999999999998</v>
          </cell>
          <cell r="T495">
            <v>2.13</v>
          </cell>
          <cell r="U495">
            <v>1.57</v>
          </cell>
        </row>
        <row r="496">
          <cell r="B496">
            <v>37593</v>
          </cell>
          <cell r="C496" t="str">
            <v>BLOCO CERAMICO / TIJOLO VAZADO PARA ALVENARIA DE VEDACAO, FUROS NA VERTICAL DE 14 X 19 X 39 CM (L X A X C)</v>
          </cell>
          <cell r="D496" t="str">
            <v>UN</v>
          </cell>
          <cell r="E496" t="str">
            <v>CR</v>
          </cell>
          <cell r="F496">
            <v>3.43</v>
          </cell>
          <cell r="G496">
            <v>3.06</v>
          </cell>
          <cell r="H496">
            <v>2.65</v>
          </cell>
          <cell r="I496">
            <v>3.06</v>
          </cell>
          <cell r="J496">
            <v>2.77</v>
          </cell>
          <cell r="K496">
            <v>2.65</v>
          </cell>
          <cell r="L496">
            <v>3.4</v>
          </cell>
          <cell r="M496">
            <v>2.0299999999999998</v>
          </cell>
          <cell r="N496">
            <v>3.93</v>
          </cell>
          <cell r="O496">
            <v>2.96</v>
          </cell>
          <cell r="P496">
            <v>2.65</v>
          </cell>
          <cell r="Q496">
            <v>3.09</v>
          </cell>
          <cell r="R496">
            <v>3.27</v>
          </cell>
          <cell r="S496">
            <v>2.99</v>
          </cell>
          <cell r="T496">
            <v>2.74</v>
          </cell>
          <cell r="U496">
            <v>2.0299999999999998</v>
          </cell>
        </row>
        <row r="497">
          <cell r="B497">
            <v>37594</v>
          </cell>
          <cell r="C497" t="str">
            <v>BLOCO CERAMICO / TIJOLO VAZADO PARA ALVENARIA DE VEDACAO, FUROS NA VERTICAL DE 19 X 19 X 39 CM (L X A X C)</v>
          </cell>
          <cell r="D497" t="str">
            <v>UN</v>
          </cell>
          <cell r="E497" t="str">
            <v>CR</v>
          </cell>
          <cell r="F497">
            <v>4.07</v>
          </cell>
          <cell r="G497">
            <v>3.63</v>
          </cell>
          <cell r="H497">
            <v>3.15</v>
          </cell>
          <cell r="I497">
            <v>3.63</v>
          </cell>
          <cell r="J497">
            <v>3.3</v>
          </cell>
          <cell r="K497">
            <v>3.15</v>
          </cell>
          <cell r="L497">
            <v>4.04</v>
          </cell>
          <cell r="M497">
            <v>2.41</v>
          </cell>
          <cell r="N497">
            <v>4.67</v>
          </cell>
          <cell r="O497">
            <v>3.52</v>
          </cell>
          <cell r="P497">
            <v>3.15</v>
          </cell>
          <cell r="Q497">
            <v>3.67</v>
          </cell>
          <cell r="R497">
            <v>3.89</v>
          </cell>
          <cell r="S497">
            <v>3.55</v>
          </cell>
          <cell r="T497">
            <v>3.26</v>
          </cell>
          <cell r="U497">
            <v>2.41</v>
          </cell>
        </row>
        <row r="498">
          <cell r="B498">
            <v>37592</v>
          </cell>
          <cell r="C498" t="str">
            <v>BLOCO CERAMICO / TIJOLO VAZADO PARA ALVENARIA DE VEDACAO, FUROS NA VERTICAL DE 9 X 19 X 39 CM (L X A X C)</v>
          </cell>
          <cell r="D498" t="str">
            <v>UN</v>
          </cell>
          <cell r="E498" t="str">
            <v>CR</v>
          </cell>
          <cell r="F498">
            <v>2.71</v>
          </cell>
          <cell r="G498">
            <v>2.42</v>
          </cell>
          <cell r="H498">
            <v>2.1</v>
          </cell>
          <cell r="I498">
            <v>2.42</v>
          </cell>
          <cell r="J498">
            <v>2.19</v>
          </cell>
          <cell r="K498">
            <v>2.1</v>
          </cell>
          <cell r="L498">
            <v>2.69</v>
          </cell>
          <cell r="M498">
            <v>1.6</v>
          </cell>
          <cell r="N498">
            <v>3.11</v>
          </cell>
          <cell r="O498">
            <v>2.34</v>
          </cell>
          <cell r="P498">
            <v>2.1</v>
          </cell>
          <cell r="Q498">
            <v>2.44</v>
          </cell>
          <cell r="R498">
            <v>2.59</v>
          </cell>
          <cell r="S498">
            <v>2.37</v>
          </cell>
          <cell r="T498">
            <v>2.17</v>
          </cell>
          <cell r="U498">
            <v>1.6</v>
          </cell>
        </row>
        <row r="499">
          <cell r="B499">
            <v>41372</v>
          </cell>
          <cell r="C499" t="str">
            <v>BLOCO CONCRETO CELULAR AUTOCLAVADO 12,5 X 30 X 60 CM (E X A X C)</v>
          </cell>
          <cell r="D499" t="str">
            <v>M2</v>
          </cell>
          <cell r="E499" t="str">
            <v>CR</v>
          </cell>
          <cell r="F499"/>
          <cell r="G499"/>
          <cell r="H499"/>
          <cell r="I499"/>
          <cell r="J499"/>
          <cell r="K499"/>
          <cell r="L499"/>
          <cell r="M499"/>
          <cell r="N499"/>
          <cell r="O499"/>
          <cell r="P499">
            <v>120.13</v>
          </cell>
          <cell r="Q499"/>
          <cell r="R499"/>
          <cell r="S499"/>
          <cell r="T499"/>
          <cell r="U499"/>
        </row>
        <row r="500">
          <cell r="B500">
            <v>41371</v>
          </cell>
          <cell r="C500" t="str">
            <v>BLOCO CONCRETO CELULAR AUTOCLAVADO 7,5 X 30 X 60 CM (E X A X C)</v>
          </cell>
          <cell r="D500" t="str">
            <v>M2</v>
          </cell>
          <cell r="E500" t="str">
            <v>CR</v>
          </cell>
          <cell r="F500"/>
          <cell r="G500"/>
          <cell r="H500"/>
          <cell r="I500"/>
          <cell r="J500"/>
          <cell r="K500"/>
          <cell r="L500"/>
          <cell r="M500"/>
          <cell r="N500"/>
          <cell r="O500"/>
          <cell r="P500">
            <v>71.010000000000005</v>
          </cell>
          <cell r="Q500"/>
          <cell r="R500"/>
          <cell r="S500"/>
          <cell r="T500"/>
          <cell r="U500"/>
        </row>
        <row r="501">
          <cell r="B501">
            <v>34556</v>
          </cell>
          <cell r="C501" t="str">
            <v>BLOCO DE CONCRETO ESTRUTURAL 14 X 19 X 29 CM, FBK 10 MPA (NBR 6136)</v>
          </cell>
          <cell r="D501" t="str">
            <v>UN</v>
          </cell>
          <cell r="E501" t="str">
            <v>CR</v>
          </cell>
          <cell r="F501">
            <v>7.39</v>
          </cell>
          <cell r="G501">
            <v>4.42</v>
          </cell>
          <cell r="H501">
            <v>4.96</v>
          </cell>
          <cell r="I501">
            <v>5.42</v>
          </cell>
          <cell r="J501">
            <v>3.87</v>
          </cell>
          <cell r="K501">
            <v>5.1100000000000003</v>
          </cell>
          <cell r="L501">
            <v>5.56</v>
          </cell>
          <cell r="M501">
            <v>4.8</v>
          </cell>
          <cell r="N501">
            <v>4.88</v>
          </cell>
          <cell r="O501">
            <v>5.35</v>
          </cell>
          <cell r="P501">
            <v>5.24</v>
          </cell>
          <cell r="Q501">
            <v>4.8</v>
          </cell>
          <cell r="R501">
            <v>5.1100000000000003</v>
          </cell>
          <cell r="S501">
            <v>5.1100000000000003</v>
          </cell>
          <cell r="T501">
            <v>4.96</v>
          </cell>
          <cell r="U501">
            <v>4.7300000000000004</v>
          </cell>
        </row>
        <row r="502">
          <cell r="B502">
            <v>37873</v>
          </cell>
          <cell r="C502" t="str">
            <v>BLOCO DE CONCRETO ESTRUTURAL 14 X 19 X 29 CM, FBK 12 MPA (NBR 6136)</v>
          </cell>
          <cell r="D502" t="str">
            <v>UN</v>
          </cell>
          <cell r="E502" t="str">
            <v>CR</v>
          </cell>
          <cell r="F502">
            <v>7.52</v>
          </cell>
          <cell r="G502">
            <v>4.49</v>
          </cell>
          <cell r="H502">
            <v>5.05</v>
          </cell>
          <cell r="I502">
            <v>5.52</v>
          </cell>
          <cell r="J502">
            <v>3.94</v>
          </cell>
          <cell r="K502">
            <v>5.2</v>
          </cell>
          <cell r="L502">
            <v>5.66</v>
          </cell>
          <cell r="M502">
            <v>4.8899999999999997</v>
          </cell>
          <cell r="N502">
            <v>4.97</v>
          </cell>
          <cell r="O502">
            <v>5.44</v>
          </cell>
          <cell r="P502">
            <v>5.33</v>
          </cell>
          <cell r="Q502">
            <v>4.8899999999999997</v>
          </cell>
          <cell r="R502">
            <v>5.2</v>
          </cell>
          <cell r="S502">
            <v>5.2</v>
          </cell>
          <cell r="T502">
            <v>5.05</v>
          </cell>
          <cell r="U502">
            <v>4.8099999999999996</v>
          </cell>
        </row>
        <row r="503">
          <cell r="B503">
            <v>34564</v>
          </cell>
          <cell r="C503" t="str">
            <v>BLOCO DE CONCRETO ESTRUTURAL 14 X 19 X 29 CM, FBK 14 MPA (NBR 6136)</v>
          </cell>
          <cell r="D503" t="str">
            <v>UN</v>
          </cell>
          <cell r="E503" t="str">
            <v>CR</v>
          </cell>
          <cell r="F503">
            <v>7.88</v>
          </cell>
          <cell r="G503">
            <v>4.71</v>
          </cell>
          <cell r="H503">
            <v>5.28</v>
          </cell>
          <cell r="I503">
            <v>5.78</v>
          </cell>
          <cell r="J503">
            <v>4.13</v>
          </cell>
          <cell r="K503">
            <v>5.45</v>
          </cell>
          <cell r="L503">
            <v>5.93</v>
          </cell>
          <cell r="M503">
            <v>5.12</v>
          </cell>
          <cell r="N503">
            <v>5.2</v>
          </cell>
          <cell r="O503">
            <v>5.7</v>
          </cell>
          <cell r="P503">
            <v>5.58</v>
          </cell>
          <cell r="Q503">
            <v>5.12</v>
          </cell>
          <cell r="R503">
            <v>5.45</v>
          </cell>
          <cell r="S503">
            <v>5.45</v>
          </cell>
          <cell r="T503">
            <v>5.28</v>
          </cell>
          <cell r="U503">
            <v>5.04</v>
          </cell>
        </row>
        <row r="504">
          <cell r="B504">
            <v>34565</v>
          </cell>
          <cell r="C504" t="str">
            <v>BLOCO DE CONCRETO ESTRUTURAL 14 X 19 X 29 CM, FBK 16 MPA (NBR 6136)</v>
          </cell>
          <cell r="D504" t="str">
            <v>UN</v>
          </cell>
          <cell r="E504" t="str">
            <v>CR</v>
          </cell>
          <cell r="F504">
            <v>8.33</v>
          </cell>
          <cell r="G504">
            <v>4.9800000000000004</v>
          </cell>
          <cell r="H504">
            <v>5.59</v>
          </cell>
          <cell r="I504">
            <v>6.11</v>
          </cell>
          <cell r="J504">
            <v>4.37</v>
          </cell>
          <cell r="K504">
            <v>5.76</v>
          </cell>
          <cell r="L504">
            <v>6.27</v>
          </cell>
          <cell r="M504">
            <v>5.41</v>
          </cell>
          <cell r="N504">
            <v>5.5</v>
          </cell>
          <cell r="O504">
            <v>6.03</v>
          </cell>
          <cell r="P504">
            <v>5.9</v>
          </cell>
          <cell r="Q504">
            <v>5.41</v>
          </cell>
          <cell r="R504">
            <v>5.76</v>
          </cell>
          <cell r="S504">
            <v>5.76</v>
          </cell>
          <cell r="T504">
            <v>5.59</v>
          </cell>
          <cell r="U504">
            <v>5.33</v>
          </cell>
        </row>
        <row r="505">
          <cell r="B505">
            <v>38590</v>
          </cell>
          <cell r="C505" t="str">
            <v>BLOCO DE CONCRETO ESTRUTURAL 14 X 19 X 29 CM, FBK 4,5 MPA (NBR 6136)</v>
          </cell>
          <cell r="D505" t="str">
            <v>UN</v>
          </cell>
          <cell r="E505" t="str">
            <v>CR</v>
          </cell>
          <cell r="F505">
            <v>6.16</v>
          </cell>
          <cell r="G505">
            <v>3.68</v>
          </cell>
          <cell r="H505">
            <v>4.13</v>
          </cell>
          <cell r="I505">
            <v>4.5199999999999996</v>
          </cell>
          <cell r="J505">
            <v>3.23</v>
          </cell>
          <cell r="K505">
            <v>4.26</v>
          </cell>
          <cell r="L505">
            <v>4.6399999999999997</v>
          </cell>
          <cell r="M505">
            <v>4</v>
          </cell>
          <cell r="N505">
            <v>4.07</v>
          </cell>
          <cell r="O505">
            <v>4.45</v>
          </cell>
          <cell r="P505">
            <v>4.3600000000000003</v>
          </cell>
          <cell r="Q505">
            <v>4</v>
          </cell>
          <cell r="R505">
            <v>4.26</v>
          </cell>
          <cell r="S505">
            <v>4.26</v>
          </cell>
          <cell r="T505">
            <v>4.13</v>
          </cell>
          <cell r="U505">
            <v>3.94</v>
          </cell>
        </row>
        <row r="506">
          <cell r="B506">
            <v>34566</v>
          </cell>
          <cell r="C506" t="str">
            <v>BLOCO DE CONCRETO ESTRUTURAL 14 X 19 X 29 CM, FBK 6 MPA (NBR 6136)</v>
          </cell>
          <cell r="D506" t="str">
            <v>UN</v>
          </cell>
          <cell r="E506" t="str">
            <v>CR</v>
          </cell>
          <cell r="F506">
            <v>6.47</v>
          </cell>
          <cell r="G506">
            <v>3.86</v>
          </cell>
          <cell r="H506">
            <v>4.34</v>
          </cell>
          <cell r="I506">
            <v>4.75</v>
          </cell>
          <cell r="J506">
            <v>3.39</v>
          </cell>
          <cell r="K506">
            <v>4.47</v>
          </cell>
          <cell r="L506">
            <v>4.87</v>
          </cell>
          <cell r="M506">
            <v>4.2</v>
          </cell>
          <cell r="N506">
            <v>4.2699999999999996</v>
          </cell>
          <cell r="O506">
            <v>4.68</v>
          </cell>
          <cell r="P506">
            <v>4.58</v>
          </cell>
          <cell r="Q506">
            <v>4.2</v>
          </cell>
          <cell r="R506">
            <v>4.47</v>
          </cell>
          <cell r="S506">
            <v>4.47</v>
          </cell>
          <cell r="T506">
            <v>4.34</v>
          </cell>
          <cell r="U506">
            <v>4.13</v>
          </cell>
        </row>
        <row r="507">
          <cell r="B507">
            <v>34567</v>
          </cell>
          <cell r="C507" t="str">
            <v>BLOCO DE CONCRETO ESTRUTURAL 14 X 19 X 29 CM, FBK 8 MPA (NBR 6136)</v>
          </cell>
          <cell r="D507" t="str">
            <v>UN</v>
          </cell>
          <cell r="E507" t="str">
            <v>CR</v>
          </cell>
          <cell r="F507">
            <v>6.86</v>
          </cell>
          <cell r="G507">
            <v>4.0999999999999996</v>
          </cell>
          <cell r="H507">
            <v>4.5999999999999996</v>
          </cell>
          <cell r="I507">
            <v>5.03</v>
          </cell>
          <cell r="J507">
            <v>3.59</v>
          </cell>
          <cell r="K507">
            <v>4.74</v>
          </cell>
          <cell r="L507">
            <v>5.16</v>
          </cell>
          <cell r="M507">
            <v>4.46</v>
          </cell>
          <cell r="N507">
            <v>4.53</v>
          </cell>
          <cell r="O507">
            <v>4.96</v>
          </cell>
          <cell r="P507">
            <v>4.8600000000000003</v>
          </cell>
          <cell r="Q507">
            <v>4.46</v>
          </cell>
          <cell r="R507">
            <v>4.74</v>
          </cell>
          <cell r="S507">
            <v>4.74</v>
          </cell>
          <cell r="T507">
            <v>4.5999999999999996</v>
          </cell>
          <cell r="U507">
            <v>4.38</v>
          </cell>
        </row>
        <row r="508">
          <cell r="B508">
            <v>38591</v>
          </cell>
          <cell r="C508" t="str">
            <v>BLOCO DE CONCRETO ESTRUTURAL 14 X 19 X 34 CM, FBK 4,5 MPA (NBR 6136)</v>
          </cell>
          <cell r="D508" t="str">
            <v>UN</v>
          </cell>
          <cell r="E508" t="str">
            <v>CR</v>
          </cell>
          <cell r="F508">
            <v>6.23</v>
          </cell>
          <cell r="G508">
            <v>3.72</v>
          </cell>
          <cell r="H508">
            <v>4.17</v>
          </cell>
          <cell r="I508">
            <v>4.57</v>
          </cell>
          <cell r="J508">
            <v>3.26</v>
          </cell>
          <cell r="K508">
            <v>4.3099999999999996</v>
          </cell>
          <cell r="L508">
            <v>4.68</v>
          </cell>
          <cell r="M508">
            <v>4.04</v>
          </cell>
          <cell r="N508">
            <v>4.1100000000000003</v>
          </cell>
          <cell r="O508">
            <v>4.5</v>
          </cell>
          <cell r="P508">
            <v>4.41</v>
          </cell>
          <cell r="Q508">
            <v>4.04</v>
          </cell>
          <cell r="R508">
            <v>4.3099999999999996</v>
          </cell>
          <cell r="S508">
            <v>4.3099999999999996</v>
          </cell>
          <cell r="T508">
            <v>4.17</v>
          </cell>
          <cell r="U508">
            <v>3.98</v>
          </cell>
        </row>
        <row r="509">
          <cell r="B509">
            <v>34568</v>
          </cell>
          <cell r="C509" t="str">
            <v>BLOCO DE CONCRETO ESTRUTURAL 14 X 19 X 39 CM, FBK 10 MPA (NBR 6136)</v>
          </cell>
          <cell r="D509" t="str">
            <v>UN</v>
          </cell>
          <cell r="E509" t="str">
            <v>CR</v>
          </cell>
          <cell r="F509">
            <v>8.11</v>
          </cell>
          <cell r="G509">
            <v>4.84</v>
          </cell>
          <cell r="H509">
            <v>5.44</v>
          </cell>
          <cell r="I509">
            <v>5.95</v>
          </cell>
          <cell r="J509">
            <v>4.25</v>
          </cell>
          <cell r="K509">
            <v>5.61</v>
          </cell>
          <cell r="L509">
            <v>6.1</v>
          </cell>
          <cell r="M509">
            <v>5.27</v>
          </cell>
          <cell r="N509">
            <v>5.35</v>
          </cell>
          <cell r="O509">
            <v>5.86</v>
          </cell>
          <cell r="P509">
            <v>5.74</v>
          </cell>
          <cell r="Q509">
            <v>5.27</v>
          </cell>
          <cell r="R509">
            <v>5.61</v>
          </cell>
          <cell r="S509">
            <v>5.61</v>
          </cell>
          <cell r="T509">
            <v>5.44</v>
          </cell>
          <cell r="U509">
            <v>5.18</v>
          </cell>
        </row>
        <row r="510">
          <cell r="B510">
            <v>34569</v>
          </cell>
          <cell r="C510" t="str">
            <v>BLOCO DE CONCRETO ESTRUTURAL 14 X 19 X 39 CM, FBK 12 MPA (NBR 6136)</v>
          </cell>
          <cell r="D510" t="str">
            <v>UN</v>
          </cell>
          <cell r="E510" t="str">
            <v>CR</v>
          </cell>
          <cell r="F510">
            <v>8.33</v>
          </cell>
          <cell r="G510">
            <v>4.9800000000000004</v>
          </cell>
          <cell r="H510">
            <v>5.59</v>
          </cell>
          <cell r="I510">
            <v>6.11</v>
          </cell>
          <cell r="J510">
            <v>4.37</v>
          </cell>
          <cell r="K510">
            <v>5.76</v>
          </cell>
          <cell r="L510">
            <v>6.27</v>
          </cell>
          <cell r="M510">
            <v>5.41</v>
          </cell>
          <cell r="N510">
            <v>5.5</v>
          </cell>
          <cell r="O510">
            <v>6.03</v>
          </cell>
          <cell r="P510">
            <v>5.9</v>
          </cell>
          <cell r="Q510">
            <v>5.41</v>
          </cell>
          <cell r="R510">
            <v>5.76</v>
          </cell>
          <cell r="S510">
            <v>5.76</v>
          </cell>
          <cell r="T510">
            <v>5.59</v>
          </cell>
          <cell r="U510">
            <v>5.33</v>
          </cell>
        </row>
        <row r="511">
          <cell r="B511">
            <v>34570</v>
          </cell>
          <cell r="C511" t="str">
            <v>BLOCO DE CONCRETO ESTRUTURAL 14 X 19 X 39 CM, FBK 14 MPA (NBR 6136)</v>
          </cell>
          <cell r="D511" t="str">
            <v>UN</v>
          </cell>
          <cell r="E511" t="str">
            <v>CR</v>
          </cell>
          <cell r="F511">
            <v>9.0500000000000007</v>
          </cell>
          <cell r="G511">
            <v>5.4</v>
          </cell>
          <cell r="H511">
            <v>6.07</v>
          </cell>
          <cell r="I511">
            <v>6.64</v>
          </cell>
          <cell r="J511">
            <v>4.74</v>
          </cell>
          <cell r="K511">
            <v>6.26</v>
          </cell>
          <cell r="L511">
            <v>6.81</v>
          </cell>
          <cell r="M511">
            <v>5.88</v>
          </cell>
          <cell r="N511">
            <v>5.97</v>
          </cell>
          <cell r="O511">
            <v>6.54</v>
          </cell>
          <cell r="P511">
            <v>6.41</v>
          </cell>
          <cell r="Q511">
            <v>5.88</v>
          </cell>
          <cell r="R511">
            <v>6.26</v>
          </cell>
          <cell r="S511">
            <v>6.26</v>
          </cell>
          <cell r="T511">
            <v>6.07</v>
          </cell>
          <cell r="U511">
            <v>5.78</v>
          </cell>
        </row>
        <row r="512">
          <cell r="B512">
            <v>25070</v>
          </cell>
          <cell r="C512" t="str">
            <v>BLOCO DE CONCRETO ESTRUTURAL 14 X 19 X 39 CM, FBK 4,5 MPA (NBR 6136)</v>
          </cell>
          <cell r="D512" t="str">
            <v>UN</v>
          </cell>
          <cell r="E512" t="str">
            <v>CR</v>
          </cell>
          <cell r="F512">
            <v>6.81</v>
          </cell>
          <cell r="G512">
            <v>4.07</v>
          </cell>
          <cell r="H512">
            <v>4.57</v>
          </cell>
          <cell r="I512">
            <v>4.99</v>
          </cell>
          <cell r="J512">
            <v>3.57</v>
          </cell>
          <cell r="K512">
            <v>4.71</v>
          </cell>
          <cell r="L512">
            <v>5.12</v>
          </cell>
          <cell r="M512">
            <v>4.42</v>
          </cell>
          <cell r="N512">
            <v>4.49</v>
          </cell>
          <cell r="O512">
            <v>4.92</v>
          </cell>
          <cell r="P512">
            <v>4.82</v>
          </cell>
          <cell r="Q512">
            <v>4.42</v>
          </cell>
          <cell r="R512">
            <v>4.71</v>
          </cell>
          <cell r="S512">
            <v>4.71</v>
          </cell>
          <cell r="T512">
            <v>4.57</v>
          </cell>
          <cell r="U512">
            <v>4.3499999999999996</v>
          </cell>
        </row>
        <row r="513">
          <cell r="B513">
            <v>34571</v>
          </cell>
          <cell r="C513" t="str">
            <v>BLOCO DE CONCRETO ESTRUTURAL 14 X 19 X 39 CM, FBK 6 MPA (NBR 6136)</v>
          </cell>
          <cell r="D513" t="str">
            <v>UN</v>
          </cell>
          <cell r="E513" t="str">
            <v>CR</v>
          </cell>
          <cell r="F513">
            <v>6.87</v>
          </cell>
          <cell r="G513">
            <v>4.1100000000000003</v>
          </cell>
          <cell r="H513">
            <v>4.6100000000000003</v>
          </cell>
          <cell r="I513">
            <v>5.04</v>
          </cell>
          <cell r="J513">
            <v>3.6</v>
          </cell>
          <cell r="K513">
            <v>4.75</v>
          </cell>
          <cell r="L513">
            <v>5.17</v>
          </cell>
          <cell r="M513">
            <v>4.47</v>
          </cell>
          <cell r="N513">
            <v>4.54</v>
          </cell>
          <cell r="O513">
            <v>4.97</v>
          </cell>
          <cell r="P513">
            <v>4.87</v>
          </cell>
          <cell r="Q513">
            <v>4.47</v>
          </cell>
          <cell r="R513">
            <v>4.75</v>
          </cell>
          <cell r="S513">
            <v>4.75</v>
          </cell>
          <cell r="T513">
            <v>4.6100000000000003</v>
          </cell>
          <cell r="U513">
            <v>4.3899999999999997</v>
          </cell>
        </row>
        <row r="514">
          <cell r="B514">
            <v>34573</v>
          </cell>
          <cell r="C514" t="str">
            <v>BLOCO DE CONCRETO ESTRUTURAL 14 X 19 X 39 CM, FBK 8 MPA (NBR 6136)</v>
          </cell>
          <cell r="D514" t="str">
            <v>UN</v>
          </cell>
          <cell r="E514" t="str">
            <v>CR</v>
          </cell>
          <cell r="F514">
            <v>7.23</v>
          </cell>
          <cell r="G514">
            <v>4.32</v>
          </cell>
          <cell r="H514">
            <v>4.8499999999999996</v>
          </cell>
          <cell r="I514">
            <v>5.3</v>
          </cell>
          <cell r="J514">
            <v>3.79</v>
          </cell>
          <cell r="K514">
            <v>5</v>
          </cell>
          <cell r="L514">
            <v>5.44</v>
          </cell>
          <cell r="M514">
            <v>4.7</v>
          </cell>
          <cell r="N514">
            <v>4.7699999999999996</v>
          </cell>
          <cell r="O514">
            <v>5.23</v>
          </cell>
          <cell r="P514">
            <v>5.12</v>
          </cell>
          <cell r="Q514">
            <v>4.7</v>
          </cell>
          <cell r="R514">
            <v>5</v>
          </cell>
          <cell r="S514">
            <v>5</v>
          </cell>
          <cell r="T514">
            <v>4.8499999999999996</v>
          </cell>
          <cell r="U514">
            <v>4.62</v>
          </cell>
        </row>
        <row r="515">
          <cell r="B515">
            <v>37107</v>
          </cell>
          <cell r="C515" t="str">
            <v>BLOCO DE CONCRETO ESTRUTURAL 14 X 19 X 39, FCK 16 MPA (NBR 6136)</v>
          </cell>
          <cell r="D515" t="str">
            <v>UN</v>
          </cell>
          <cell r="E515" t="str">
            <v>CR</v>
          </cell>
          <cell r="F515">
            <v>9.5500000000000007</v>
          </cell>
          <cell r="G515">
            <v>5.7</v>
          </cell>
          <cell r="H515">
            <v>6.41</v>
          </cell>
          <cell r="I515">
            <v>7.01</v>
          </cell>
          <cell r="J515">
            <v>5</v>
          </cell>
          <cell r="K515">
            <v>6.61</v>
          </cell>
          <cell r="L515">
            <v>7.19</v>
          </cell>
          <cell r="M515">
            <v>6.21</v>
          </cell>
          <cell r="N515">
            <v>6.31</v>
          </cell>
          <cell r="O515">
            <v>6.91</v>
          </cell>
          <cell r="P515">
            <v>6.77</v>
          </cell>
          <cell r="Q515">
            <v>6.21</v>
          </cell>
          <cell r="R515">
            <v>6.61</v>
          </cell>
          <cell r="S515">
            <v>6.61</v>
          </cell>
          <cell r="T515">
            <v>6.41</v>
          </cell>
          <cell r="U515">
            <v>6.11</v>
          </cell>
        </row>
        <row r="516">
          <cell r="B516">
            <v>34576</v>
          </cell>
          <cell r="C516" t="str">
            <v>BLOCO DE CONCRETO ESTRUTURAL 19 X 19 X 39 CM, FBK 10 MPA (NBR 6136)</v>
          </cell>
          <cell r="D516" t="str">
            <v>UN</v>
          </cell>
          <cell r="E516" t="str">
            <v>CR</v>
          </cell>
          <cell r="F516">
            <v>10.54</v>
          </cell>
          <cell r="G516">
            <v>6.3</v>
          </cell>
          <cell r="H516">
            <v>7.07</v>
          </cell>
          <cell r="I516">
            <v>7.73</v>
          </cell>
          <cell r="J516">
            <v>5.52</v>
          </cell>
          <cell r="K516">
            <v>7.29</v>
          </cell>
          <cell r="L516">
            <v>7.93</v>
          </cell>
          <cell r="M516">
            <v>6.85</v>
          </cell>
          <cell r="N516">
            <v>6.96</v>
          </cell>
          <cell r="O516">
            <v>7.62</v>
          </cell>
          <cell r="P516">
            <v>7.47</v>
          </cell>
          <cell r="Q516">
            <v>6.85</v>
          </cell>
          <cell r="R516">
            <v>7.29</v>
          </cell>
          <cell r="S516">
            <v>7.29</v>
          </cell>
          <cell r="T516">
            <v>7.07</v>
          </cell>
          <cell r="U516">
            <v>6.74</v>
          </cell>
        </row>
        <row r="517">
          <cell r="B517">
            <v>34577</v>
          </cell>
          <cell r="C517" t="str">
            <v>BLOCO DE CONCRETO ESTRUTURAL 19 X 19 X 39 CM, FBK 12 MPA (NBR 6136)</v>
          </cell>
          <cell r="D517" t="str">
            <v>UN</v>
          </cell>
          <cell r="E517" t="str">
            <v>CR</v>
          </cell>
          <cell r="F517">
            <v>11</v>
          </cell>
          <cell r="G517">
            <v>6.57</v>
          </cell>
          <cell r="H517">
            <v>7.37</v>
          </cell>
          <cell r="I517">
            <v>8.07</v>
          </cell>
          <cell r="J517">
            <v>5.76</v>
          </cell>
          <cell r="K517">
            <v>7.61</v>
          </cell>
          <cell r="L517">
            <v>8.27</v>
          </cell>
          <cell r="M517">
            <v>7.14</v>
          </cell>
          <cell r="N517">
            <v>7.26</v>
          </cell>
          <cell r="O517">
            <v>7.95</v>
          </cell>
          <cell r="P517">
            <v>7.79</v>
          </cell>
          <cell r="Q517">
            <v>7.14</v>
          </cell>
          <cell r="R517">
            <v>7.61</v>
          </cell>
          <cell r="S517">
            <v>7.61</v>
          </cell>
          <cell r="T517">
            <v>7.37</v>
          </cell>
          <cell r="U517">
            <v>7.03</v>
          </cell>
        </row>
        <row r="518">
          <cell r="B518">
            <v>34578</v>
          </cell>
          <cell r="C518" t="str">
            <v>BLOCO DE CONCRETO ESTRUTURAL 19 X 19 X 39 CM, FBK 14 MPA (NBR 6136)</v>
          </cell>
          <cell r="D518" t="str">
            <v>UN</v>
          </cell>
          <cell r="E518" t="str">
            <v>CR</v>
          </cell>
          <cell r="F518">
            <v>11.92</v>
          </cell>
          <cell r="G518">
            <v>7.12</v>
          </cell>
          <cell r="H518">
            <v>8</v>
          </cell>
          <cell r="I518">
            <v>8.75</v>
          </cell>
          <cell r="J518">
            <v>6.25</v>
          </cell>
          <cell r="K518">
            <v>8.25</v>
          </cell>
          <cell r="L518">
            <v>8.9700000000000006</v>
          </cell>
          <cell r="M518">
            <v>7.75</v>
          </cell>
          <cell r="N518">
            <v>7.87</v>
          </cell>
          <cell r="O518">
            <v>8.6199999999999992</v>
          </cell>
          <cell r="P518">
            <v>8.4499999999999993</v>
          </cell>
          <cell r="Q518">
            <v>7.75</v>
          </cell>
          <cell r="R518">
            <v>8.25</v>
          </cell>
          <cell r="S518">
            <v>8.25</v>
          </cell>
          <cell r="T518">
            <v>8</v>
          </cell>
          <cell r="U518">
            <v>7.62</v>
          </cell>
        </row>
        <row r="519">
          <cell r="B519">
            <v>34579</v>
          </cell>
          <cell r="C519" t="str">
            <v>BLOCO DE CONCRETO ESTRUTURAL 19 X 19 X 39 CM, FBK 16 MPA (NBR 6136)</v>
          </cell>
          <cell r="D519" t="str">
            <v>UN</v>
          </cell>
          <cell r="E519" t="str">
            <v>CR</v>
          </cell>
          <cell r="F519">
            <v>12.72</v>
          </cell>
          <cell r="G519">
            <v>7.6</v>
          </cell>
          <cell r="H519">
            <v>8.5299999999999994</v>
          </cell>
          <cell r="I519">
            <v>9.33</v>
          </cell>
          <cell r="J519">
            <v>6.66</v>
          </cell>
          <cell r="K519">
            <v>8.8000000000000007</v>
          </cell>
          <cell r="L519">
            <v>9.57</v>
          </cell>
          <cell r="M519">
            <v>8.26</v>
          </cell>
          <cell r="N519">
            <v>8.4</v>
          </cell>
          <cell r="O519">
            <v>9.1999999999999993</v>
          </cell>
          <cell r="P519">
            <v>9.01</v>
          </cell>
          <cell r="Q519">
            <v>8.26</v>
          </cell>
          <cell r="R519">
            <v>8.8000000000000007</v>
          </cell>
          <cell r="S519">
            <v>8.8000000000000007</v>
          </cell>
          <cell r="T519">
            <v>8.5299999999999994</v>
          </cell>
          <cell r="U519">
            <v>8.1300000000000008</v>
          </cell>
        </row>
        <row r="520">
          <cell r="B520">
            <v>25067</v>
          </cell>
          <cell r="C520" t="str">
            <v>BLOCO DE CONCRETO ESTRUTURAL 19 X 19 X 39 CM, FBK 4,5 MPA (NBR 6136)</v>
          </cell>
          <cell r="D520" t="str">
            <v>UN</v>
          </cell>
          <cell r="E520" t="str">
            <v>CR</v>
          </cell>
          <cell r="F520">
            <v>8.51</v>
          </cell>
          <cell r="G520">
            <v>5.08</v>
          </cell>
          <cell r="H520">
            <v>5.71</v>
          </cell>
          <cell r="I520">
            <v>6.25</v>
          </cell>
          <cell r="J520">
            <v>4.46</v>
          </cell>
          <cell r="K520">
            <v>5.89</v>
          </cell>
          <cell r="L520">
            <v>6.41</v>
          </cell>
          <cell r="M520">
            <v>5.53</v>
          </cell>
          <cell r="N520">
            <v>5.62</v>
          </cell>
          <cell r="O520">
            <v>6.16</v>
          </cell>
          <cell r="P520">
            <v>6.03</v>
          </cell>
          <cell r="Q520">
            <v>5.53</v>
          </cell>
          <cell r="R520">
            <v>5.89</v>
          </cell>
          <cell r="S520">
            <v>5.89</v>
          </cell>
          <cell r="T520">
            <v>5.71</v>
          </cell>
          <cell r="U520">
            <v>5.44</v>
          </cell>
        </row>
        <row r="521">
          <cell r="B521">
            <v>34580</v>
          </cell>
          <cell r="C521" t="str">
            <v>BLOCO DE CONCRETO ESTRUTURAL 19 X 19 X 39 CM, FBK 8 MPA (NBR 6136)</v>
          </cell>
          <cell r="D521" t="str">
            <v>UN</v>
          </cell>
          <cell r="E521" t="str">
            <v>CR</v>
          </cell>
          <cell r="F521">
            <v>9.5</v>
          </cell>
          <cell r="G521">
            <v>5.68</v>
          </cell>
          <cell r="H521">
            <v>6.37</v>
          </cell>
          <cell r="I521">
            <v>6.97</v>
          </cell>
          <cell r="J521">
            <v>4.9800000000000004</v>
          </cell>
          <cell r="K521">
            <v>6.57</v>
          </cell>
          <cell r="L521">
            <v>7.15</v>
          </cell>
          <cell r="M521">
            <v>6.17</v>
          </cell>
          <cell r="N521">
            <v>6.27</v>
          </cell>
          <cell r="O521">
            <v>6.87</v>
          </cell>
          <cell r="P521">
            <v>6.73</v>
          </cell>
          <cell r="Q521">
            <v>6.17</v>
          </cell>
          <cell r="R521">
            <v>6.57</v>
          </cell>
          <cell r="S521">
            <v>6.57</v>
          </cell>
          <cell r="T521">
            <v>6.37</v>
          </cell>
          <cell r="U521">
            <v>6.07</v>
          </cell>
        </row>
        <row r="522">
          <cell r="B522">
            <v>25071</v>
          </cell>
          <cell r="C522" t="str">
            <v>BLOCO DE CONCRETO ESTRUTURAL 9 X 19 X 39 CM, FBK 4,5 MPA (NBR 6136)</v>
          </cell>
          <cell r="D522" t="str">
            <v>UN</v>
          </cell>
          <cell r="E522" t="str">
            <v>CR</v>
          </cell>
          <cell r="F522">
            <v>4.7300000000000004</v>
          </cell>
          <cell r="G522">
            <v>2.83</v>
          </cell>
          <cell r="H522">
            <v>3.17</v>
          </cell>
          <cell r="I522">
            <v>3.47</v>
          </cell>
          <cell r="J522">
            <v>2.48</v>
          </cell>
          <cell r="K522">
            <v>3.27</v>
          </cell>
          <cell r="L522">
            <v>3.56</v>
          </cell>
          <cell r="M522">
            <v>3.07</v>
          </cell>
          <cell r="N522">
            <v>3.12</v>
          </cell>
          <cell r="O522">
            <v>3.42</v>
          </cell>
          <cell r="P522">
            <v>3.35</v>
          </cell>
          <cell r="Q522">
            <v>3.07</v>
          </cell>
          <cell r="R522">
            <v>3.27</v>
          </cell>
          <cell r="S522">
            <v>3.27</v>
          </cell>
          <cell r="T522">
            <v>3.17</v>
          </cell>
          <cell r="U522">
            <v>3.02</v>
          </cell>
        </row>
        <row r="523">
          <cell r="B523">
            <v>44171</v>
          </cell>
          <cell r="C523" t="str">
            <v>BLOCO DE ENGATE RAPIDO PARA BASTIDOR TIPO M10</v>
          </cell>
          <cell r="D523" t="str">
            <v>UN</v>
          </cell>
          <cell r="E523" t="str">
            <v>CR</v>
          </cell>
          <cell r="F523">
            <v>30.12</v>
          </cell>
          <cell r="G523"/>
          <cell r="H523">
            <v>30.01</v>
          </cell>
          <cell r="I523"/>
          <cell r="J523"/>
          <cell r="K523"/>
          <cell r="L523"/>
          <cell r="M523"/>
          <cell r="N523">
            <v>25.82</v>
          </cell>
          <cell r="O523"/>
          <cell r="P523">
            <v>22.34</v>
          </cell>
          <cell r="Q523"/>
          <cell r="R523"/>
          <cell r="S523"/>
          <cell r="T523"/>
          <cell r="U523">
            <v>40.090000000000003</v>
          </cell>
        </row>
        <row r="524">
          <cell r="B524">
            <v>38395</v>
          </cell>
          <cell r="C524" t="str">
            <v>BLOCO DE ESPUMA MULTIUSO *23X 13 X 8* CM</v>
          </cell>
          <cell r="D524" t="str">
            <v>UN</v>
          </cell>
          <cell r="E524" t="str">
            <v>CR</v>
          </cell>
          <cell r="F524">
            <v>8.7100000000000009</v>
          </cell>
          <cell r="G524">
            <v>7.88</v>
          </cell>
          <cell r="H524">
            <v>6.07</v>
          </cell>
          <cell r="I524">
            <v>7.44</v>
          </cell>
          <cell r="J524">
            <v>7.72</v>
          </cell>
          <cell r="K524">
            <v>6.71</v>
          </cell>
          <cell r="L524">
            <v>9.41</v>
          </cell>
          <cell r="M524">
            <v>8.4700000000000006</v>
          </cell>
          <cell r="N524">
            <v>8.1199999999999992</v>
          </cell>
          <cell r="O524">
            <v>9.3699999999999992</v>
          </cell>
          <cell r="P524">
            <v>10.36</v>
          </cell>
          <cell r="Q524">
            <v>12.47</v>
          </cell>
          <cell r="R524">
            <v>10.59</v>
          </cell>
          <cell r="S524">
            <v>8.8000000000000007</v>
          </cell>
          <cell r="T524">
            <v>7.01</v>
          </cell>
          <cell r="U524">
            <v>7.74</v>
          </cell>
        </row>
        <row r="525">
          <cell r="B525">
            <v>34583</v>
          </cell>
          <cell r="C525" t="str">
            <v>BLOCO DE GESSO COMPACTO / MACICO, BRANCO, E = 10 CM, DIMENSOES *67 X 50* CM</v>
          </cell>
          <cell r="D525" t="str">
            <v>M2</v>
          </cell>
          <cell r="E525" t="str">
            <v>CR</v>
          </cell>
          <cell r="F525">
            <v>78.16</v>
          </cell>
          <cell r="G525">
            <v>71.52</v>
          </cell>
          <cell r="H525">
            <v>66.14</v>
          </cell>
          <cell r="I525">
            <v>61.79</v>
          </cell>
          <cell r="J525">
            <v>58.79</v>
          </cell>
          <cell r="K525">
            <v>59.93</v>
          </cell>
          <cell r="L525">
            <v>55.17</v>
          </cell>
          <cell r="M525">
            <v>57.09</v>
          </cell>
          <cell r="N525">
            <v>58.6</v>
          </cell>
          <cell r="O525">
            <v>71.52</v>
          </cell>
          <cell r="P525">
            <v>60.06</v>
          </cell>
          <cell r="Q525">
            <v>58.85</v>
          </cell>
          <cell r="R525">
            <v>76.89</v>
          </cell>
          <cell r="S525">
            <v>62.93</v>
          </cell>
          <cell r="T525">
            <v>59.93</v>
          </cell>
          <cell r="U525">
            <v>54.09</v>
          </cell>
        </row>
        <row r="526">
          <cell r="B526">
            <v>34584</v>
          </cell>
          <cell r="C526" t="str">
            <v>BLOCO DE GESSO VAZADO, BRANCO, E = *7* CM, DIMENSOES *67 X 50* CM</v>
          </cell>
          <cell r="D526" t="str">
            <v>M2</v>
          </cell>
          <cell r="E526" t="str">
            <v>CR</v>
          </cell>
          <cell r="F526">
            <v>57.32</v>
          </cell>
          <cell r="G526">
            <v>52.45</v>
          </cell>
          <cell r="H526">
            <v>48.5</v>
          </cell>
          <cell r="I526">
            <v>45.31</v>
          </cell>
          <cell r="J526">
            <v>43.11</v>
          </cell>
          <cell r="K526">
            <v>43.95</v>
          </cell>
          <cell r="L526">
            <v>40.46</v>
          </cell>
          <cell r="M526">
            <v>41.86</v>
          </cell>
          <cell r="N526">
            <v>42.97</v>
          </cell>
          <cell r="O526">
            <v>52.45</v>
          </cell>
          <cell r="P526">
            <v>44.04</v>
          </cell>
          <cell r="Q526">
            <v>43.16</v>
          </cell>
          <cell r="R526">
            <v>56.39</v>
          </cell>
          <cell r="S526">
            <v>46.15</v>
          </cell>
          <cell r="T526">
            <v>43.95</v>
          </cell>
          <cell r="U526">
            <v>39.67</v>
          </cell>
        </row>
        <row r="527">
          <cell r="B527">
            <v>709</v>
          </cell>
          <cell r="C527" t="str">
            <v>BLOCO DE POLIETILENO ALTA DENSIDADE, *27* X *30* X *100* CM, ACOMPANHADOS PLACAS TERMINAIS E LONGARINAS, PARA FUNDO DE FILTRO</v>
          </cell>
          <cell r="D527" t="str">
            <v>M2</v>
          </cell>
          <cell r="E527" t="str">
            <v>CR</v>
          </cell>
          <cell r="F527"/>
          <cell r="G527"/>
          <cell r="H527"/>
          <cell r="I527"/>
          <cell r="J527"/>
          <cell r="K527"/>
          <cell r="L527"/>
          <cell r="M527"/>
          <cell r="N527"/>
          <cell r="O527"/>
          <cell r="P527"/>
          <cell r="Q527"/>
          <cell r="R527"/>
          <cell r="S527"/>
          <cell r="T527"/>
          <cell r="U527"/>
        </row>
        <row r="528">
          <cell r="B528">
            <v>34592</v>
          </cell>
          <cell r="C528" t="str">
            <v>BLOCO DE VEDACAO CONCRETO 14 X 19 X 29 CM (CLASSE C - NBR 6136)</v>
          </cell>
          <cell r="D528" t="str">
            <v>UN</v>
          </cell>
          <cell r="E528" t="str">
            <v>CR</v>
          </cell>
          <cell r="F528">
            <v>5.41</v>
          </cell>
          <cell r="G528">
            <v>3.23</v>
          </cell>
          <cell r="H528">
            <v>3.63</v>
          </cell>
          <cell r="I528">
            <v>3.97</v>
          </cell>
          <cell r="J528">
            <v>2.84</v>
          </cell>
          <cell r="K528">
            <v>3.74</v>
          </cell>
          <cell r="L528">
            <v>4.07</v>
          </cell>
          <cell r="M528">
            <v>3.52</v>
          </cell>
          <cell r="N528">
            <v>3.57</v>
          </cell>
          <cell r="O528">
            <v>3.91</v>
          </cell>
          <cell r="P528">
            <v>3.83</v>
          </cell>
          <cell r="Q528">
            <v>3.52</v>
          </cell>
          <cell r="R528">
            <v>3.74</v>
          </cell>
          <cell r="S528">
            <v>3.74</v>
          </cell>
          <cell r="T528">
            <v>3.63</v>
          </cell>
          <cell r="U528">
            <v>3.46</v>
          </cell>
        </row>
        <row r="529">
          <cell r="B529">
            <v>34599</v>
          </cell>
          <cell r="C529" t="str">
            <v>BLOCO DE VEDACAO CONCRETO APARENTE 9 X 19 X 39 CM (CLASSE C - NBR 6136)</v>
          </cell>
          <cell r="D529" t="str">
            <v>UN</v>
          </cell>
          <cell r="E529" t="str">
            <v>CR</v>
          </cell>
          <cell r="F529">
            <v>4.8600000000000003</v>
          </cell>
          <cell r="G529">
            <v>2.9</v>
          </cell>
          <cell r="H529">
            <v>3.26</v>
          </cell>
          <cell r="I529">
            <v>3.57</v>
          </cell>
          <cell r="J529">
            <v>2.5499999999999998</v>
          </cell>
          <cell r="K529">
            <v>3.36</v>
          </cell>
          <cell r="L529">
            <v>3.66</v>
          </cell>
          <cell r="M529">
            <v>3.16</v>
          </cell>
          <cell r="N529">
            <v>3.21</v>
          </cell>
          <cell r="O529">
            <v>3.52</v>
          </cell>
          <cell r="P529">
            <v>3.44</v>
          </cell>
          <cell r="Q529">
            <v>3.16</v>
          </cell>
          <cell r="R529">
            <v>3.36</v>
          </cell>
          <cell r="S529">
            <v>3.36</v>
          </cell>
          <cell r="T529">
            <v>3.26</v>
          </cell>
          <cell r="U529">
            <v>3.11</v>
          </cell>
        </row>
        <row r="530">
          <cell r="B530">
            <v>651</v>
          </cell>
          <cell r="C530" t="str">
            <v>BLOCO DE VEDACAO DE CONCRETO 14 X 19 X 39 CM (CLASSE C - NBR 6136)</v>
          </cell>
          <cell r="D530" t="str">
            <v>UN</v>
          </cell>
          <cell r="E530" t="str">
            <v>CR</v>
          </cell>
          <cell r="F530">
            <v>5.97</v>
          </cell>
          <cell r="G530">
            <v>3.56</v>
          </cell>
          <cell r="H530">
            <v>4</v>
          </cell>
          <cell r="I530">
            <v>4.38</v>
          </cell>
          <cell r="J530">
            <v>3.12</v>
          </cell>
          <cell r="K530">
            <v>4.13</v>
          </cell>
          <cell r="L530">
            <v>4.49</v>
          </cell>
          <cell r="M530">
            <v>3.88</v>
          </cell>
          <cell r="N530">
            <v>3.94</v>
          </cell>
          <cell r="O530">
            <v>4.3099999999999996</v>
          </cell>
          <cell r="P530">
            <v>4.2300000000000004</v>
          </cell>
          <cell r="Q530">
            <v>3.88</v>
          </cell>
          <cell r="R530">
            <v>4.13</v>
          </cell>
          <cell r="S530">
            <v>4.13</v>
          </cell>
          <cell r="T530">
            <v>4</v>
          </cell>
          <cell r="U530">
            <v>3.81</v>
          </cell>
        </row>
        <row r="531">
          <cell r="B531">
            <v>654</v>
          </cell>
          <cell r="C531" t="str">
            <v>BLOCO DE VEDACAO DE CONCRETO 19 X 19 X 39 CM (CLASSE C - NBR 6136)</v>
          </cell>
          <cell r="D531" t="str">
            <v>UN</v>
          </cell>
          <cell r="E531" t="str">
            <v>CR</v>
          </cell>
          <cell r="F531">
            <v>7.39</v>
          </cell>
          <cell r="G531">
            <v>4.42</v>
          </cell>
          <cell r="H531">
            <v>4.96</v>
          </cell>
          <cell r="I531">
            <v>5.42</v>
          </cell>
          <cell r="J531">
            <v>3.87</v>
          </cell>
          <cell r="K531">
            <v>5.1100000000000003</v>
          </cell>
          <cell r="L531">
            <v>5.56</v>
          </cell>
          <cell r="M531">
            <v>4.8</v>
          </cell>
          <cell r="N531">
            <v>4.88</v>
          </cell>
          <cell r="O531">
            <v>5.35</v>
          </cell>
          <cell r="P531">
            <v>5.24</v>
          </cell>
          <cell r="Q531">
            <v>4.8</v>
          </cell>
          <cell r="R531">
            <v>5.1100000000000003</v>
          </cell>
          <cell r="S531">
            <v>5.1100000000000003</v>
          </cell>
          <cell r="T531">
            <v>4.96</v>
          </cell>
          <cell r="U531">
            <v>4.7300000000000004</v>
          </cell>
        </row>
        <row r="532">
          <cell r="B532">
            <v>37103</v>
          </cell>
          <cell r="C532" t="str">
            <v>BLOCO DE VEDACAO DE CONCRETO APARENTE 14 X 19 X 39 CM (CLASSE C - NBR 6136)</v>
          </cell>
          <cell r="D532" t="str">
            <v>UN</v>
          </cell>
          <cell r="E532" t="str">
            <v>CR</v>
          </cell>
          <cell r="F532">
            <v>6.19</v>
          </cell>
          <cell r="G532">
            <v>3.7</v>
          </cell>
          <cell r="H532">
            <v>4.1500000000000004</v>
          </cell>
          <cell r="I532">
            <v>4.54</v>
          </cell>
          <cell r="J532">
            <v>3.24</v>
          </cell>
          <cell r="K532">
            <v>4.28</v>
          </cell>
          <cell r="L532">
            <v>4.66</v>
          </cell>
          <cell r="M532">
            <v>4.0199999999999996</v>
          </cell>
          <cell r="N532">
            <v>4.09</v>
          </cell>
          <cell r="O532">
            <v>4.4800000000000004</v>
          </cell>
          <cell r="P532">
            <v>4.3899999999999997</v>
          </cell>
          <cell r="Q532">
            <v>4.0199999999999996</v>
          </cell>
          <cell r="R532">
            <v>4.28</v>
          </cell>
          <cell r="S532">
            <v>4.28</v>
          </cell>
          <cell r="T532">
            <v>4.1500000000000004</v>
          </cell>
          <cell r="U532">
            <v>3.96</v>
          </cell>
        </row>
        <row r="533">
          <cell r="B533">
            <v>34555</v>
          </cell>
          <cell r="C533" t="str">
            <v>BLOCO DE VEDACAO DE CONCRETO APARENTE 19 X 19 X 39 CM (CLASSE C - NBR 6136)</v>
          </cell>
          <cell r="D533" t="str">
            <v>UN</v>
          </cell>
          <cell r="E533" t="str">
            <v>CR</v>
          </cell>
          <cell r="F533">
            <v>7.86</v>
          </cell>
          <cell r="G533">
            <v>4.7</v>
          </cell>
          <cell r="H533">
            <v>5.27</v>
          </cell>
          <cell r="I533">
            <v>5.77</v>
          </cell>
          <cell r="J533">
            <v>4.12</v>
          </cell>
          <cell r="K533">
            <v>5.44</v>
          </cell>
          <cell r="L533">
            <v>5.92</v>
          </cell>
          <cell r="M533">
            <v>5.1100000000000003</v>
          </cell>
          <cell r="N533">
            <v>5.19</v>
          </cell>
          <cell r="O533">
            <v>5.69</v>
          </cell>
          <cell r="P533">
            <v>5.57</v>
          </cell>
          <cell r="Q533">
            <v>5.1100000000000003</v>
          </cell>
          <cell r="R533">
            <v>5.44</v>
          </cell>
          <cell r="S533">
            <v>5.44</v>
          </cell>
          <cell r="T533">
            <v>5.27</v>
          </cell>
          <cell r="U533">
            <v>5.03</v>
          </cell>
        </row>
        <row r="534">
          <cell r="B534">
            <v>674</v>
          </cell>
          <cell r="C534" t="str">
            <v>BLOCO DE VEDACAO DE CONCRETO CELULAR AUTOCLAVADO 10 X 30 X 60 CM (E X A X C)</v>
          </cell>
          <cell r="D534" t="str">
            <v>M2</v>
          </cell>
          <cell r="E534" t="str">
            <v>CR</v>
          </cell>
          <cell r="F534"/>
          <cell r="G534"/>
          <cell r="H534"/>
          <cell r="I534"/>
          <cell r="J534"/>
          <cell r="K534"/>
          <cell r="L534"/>
          <cell r="M534"/>
          <cell r="N534"/>
          <cell r="O534"/>
          <cell r="P534">
            <v>85.6</v>
          </cell>
          <cell r="Q534"/>
          <cell r="R534"/>
          <cell r="S534"/>
          <cell r="T534"/>
          <cell r="U534"/>
        </row>
        <row r="535">
          <cell r="B535">
            <v>34600</v>
          </cell>
          <cell r="C535" t="str">
            <v>BLOCO DE VEDACAO DE CONCRETO CELULAR AUTOCLAVADO 15 X 30 X 60 CM (E X A X C)</v>
          </cell>
          <cell r="D535" t="str">
            <v>M2</v>
          </cell>
          <cell r="E535" t="str">
            <v>C</v>
          </cell>
          <cell r="F535"/>
          <cell r="G535"/>
          <cell r="H535"/>
          <cell r="I535"/>
          <cell r="J535"/>
          <cell r="K535"/>
          <cell r="L535"/>
          <cell r="M535"/>
          <cell r="N535"/>
          <cell r="O535"/>
          <cell r="P535">
            <v>125.73</v>
          </cell>
          <cell r="Q535"/>
          <cell r="R535"/>
          <cell r="S535"/>
          <cell r="T535"/>
          <cell r="U535"/>
        </row>
        <row r="536">
          <cell r="B536">
            <v>652</v>
          </cell>
          <cell r="C536" t="str">
            <v>BLOCO DE VEDACAO DE CONCRETO CELULAR AUTOCLAVADO 20 X 30 X 60 CM (E X A X C)</v>
          </cell>
          <cell r="D536" t="str">
            <v>M2</v>
          </cell>
          <cell r="E536" t="str">
            <v>CR</v>
          </cell>
          <cell r="F536"/>
          <cell r="G536"/>
          <cell r="H536"/>
          <cell r="I536"/>
          <cell r="J536"/>
          <cell r="K536"/>
          <cell r="L536"/>
          <cell r="M536"/>
          <cell r="N536"/>
          <cell r="O536"/>
          <cell r="P536">
            <v>192.6</v>
          </cell>
          <cell r="Q536"/>
          <cell r="R536"/>
          <cell r="S536"/>
          <cell r="T536"/>
          <cell r="U536"/>
        </row>
        <row r="537">
          <cell r="B537">
            <v>650</v>
          </cell>
          <cell r="C537" t="str">
            <v>BLOCO DE VEDACAO DE CONCRETO, 9 X 19 X 39 CM (CLASSE C - NBR 6136)</v>
          </cell>
          <cell r="D537" t="str">
            <v>UN</v>
          </cell>
          <cell r="E537" t="str">
            <v>C</v>
          </cell>
          <cell r="F537">
            <v>4.7699999999999996</v>
          </cell>
          <cell r="G537">
            <v>2.85</v>
          </cell>
          <cell r="H537">
            <v>3.2</v>
          </cell>
          <cell r="I537">
            <v>3.5</v>
          </cell>
          <cell r="J537">
            <v>2.5</v>
          </cell>
          <cell r="K537">
            <v>3.3</v>
          </cell>
          <cell r="L537">
            <v>3.59</v>
          </cell>
          <cell r="M537">
            <v>3.1</v>
          </cell>
          <cell r="N537">
            <v>3.15</v>
          </cell>
          <cell r="O537">
            <v>3.45</v>
          </cell>
          <cell r="P537">
            <v>3.38</v>
          </cell>
          <cell r="Q537">
            <v>3.1</v>
          </cell>
          <cell r="R537">
            <v>3.3</v>
          </cell>
          <cell r="S537">
            <v>3.3</v>
          </cell>
          <cell r="T537">
            <v>3.2</v>
          </cell>
          <cell r="U537">
            <v>3.05</v>
          </cell>
        </row>
        <row r="538">
          <cell r="B538">
            <v>718</v>
          </cell>
          <cell r="C538" t="str">
            <v>BLOCO DE VIDRO / ELEMENTO VAZADO, INCOLOR, VENEZIANA, *20 X 20 X 6* CM (A X L X E)</v>
          </cell>
          <cell r="D538" t="str">
            <v>UN</v>
          </cell>
          <cell r="E538" t="str">
            <v>CR</v>
          </cell>
          <cell r="F538">
            <v>25.94</v>
          </cell>
          <cell r="G538">
            <v>25.2</v>
          </cell>
          <cell r="H538">
            <v>24.88</v>
          </cell>
          <cell r="I538"/>
          <cell r="J538">
            <v>28.32</v>
          </cell>
          <cell r="K538"/>
          <cell r="L538"/>
          <cell r="M538">
            <v>25.94</v>
          </cell>
          <cell r="N538"/>
          <cell r="O538"/>
          <cell r="P538">
            <v>17.690000000000001</v>
          </cell>
          <cell r="Q538"/>
          <cell r="R538">
            <v>28.56</v>
          </cell>
          <cell r="S538">
            <v>36.299999999999997</v>
          </cell>
          <cell r="T538"/>
          <cell r="U538"/>
        </row>
        <row r="539">
          <cell r="B539">
            <v>11981</v>
          </cell>
          <cell r="C539" t="str">
            <v>BLOCO DE VIDRO / ELEMENTO VAZADO, INCOLOR, VENEZIANA, DE *20 X 10 X 8* CM (A X L X E)</v>
          </cell>
          <cell r="D539" t="str">
            <v>UN</v>
          </cell>
          <cell r="E539" t="str">
            <v>CR</v>
          </cell>
          <cell r="F539">
            <v>25.2</v>
          </cell>
          <cell r="G539">
            <v>24.48</v>
          </cell>
          <cell r="H539">
            <v>24.17</v>
          </cell>
          <cell r="I539"/>
          <cell r="J539">
            <v>27.51</v>
          </cell>
          <cell r="K539"/>
          <cell r="L539"/>
          <cell r="M539">
            <v>25.2</v>
          </cell>
          <cell r="N539"/>
          <cell r="O539"/>
          <cell r="P539">
            <v>17.18</v>
          </cell>
          <cell r="Q539"/>
          <cell r="R539">
            <v>27.74</v>
          </cell>
          <cell r="S539">
            <v>35.270000000000003</v>
          </cell>
          <cell r="T539"/>
          <cell r="U539"/>
        </row>
        <row r="540">
          <cell r="B540">
            <v>34586</v>
          </cell>
          <cell r="C540" t="str">
            <v>BLOCO ESTRUTURAL CERAMICO DE 14 X 19 X 29 CM (L X A X C) E 6,0 MPA</v>
          </cell>
          <cell r="D540" t="str">
            <v>UN</v>
          </cell>
          <cell r="E540" t="str">
            <v>CR</v>
          </cell>
          <cell r="F540">
            <v>2.71</v>
          </cell>
          <cell r="G540">
            <v>2.42</v>
          </cell>
          <cell r="H540">
            <v>2.1</v>
          </cell>
          <cell r="I540">
            <v>2.42</v>
          </cell>
          <cell r="J540">
            <v>2.19</v>
          </cell>
          <cell r="K540">
            <v>2.1</v>
          </cell>
          <cell r="L540">
            <v>2.69</v>
          </cell>
          <cell r="M540">
            <v>1.6</v>
          </cell>
          <cell r="N540">
            <v>3.11</v>
          </cell>
          <cell r="O540">
            <v>2.34</v>
          </cell>
          <cell r="P540">
            <v>2.1</v>
          </cell>
          <cell r="Q540">
            <v>2.44</v>
          </cell>
          <cell r="R540">
            <v>2.59</v>
          </cell>
          <cell r="S540">
            <v>2.37</v>
          </cell>
          <cell r="T540">
            <v>2.17</v>
          </cell>
          <cell r="U540">
            <v>1.6</v>
          </cell>
        </row>
        <row r="541">
          <cell r="B541">
            <v>38603</v>
          </cell>
          <cell r="C541" t="str">
            <v>BLOCO ESTRUTURAL CERAMICO DE 14 X 19 X 34 CM (L X A X C) E 6,0 MPA</v>
          </cell>
          <cell r="D541" t="str">
            <v>UN</v>
          </cell>
          <cell r="E541" t="str">
            <v>CR</v>
          </cell>
          <cell r="F541">
            <v>3.22</v>
          </cell>
          <cell r="G541">
            <v>2.87</v>
          </cell>
          <cell r="H541">
            <v>2.4900000000000002</v>
          </cell>
          <cell r="I541">
            <v>2.87</v>
          </cell>
          <cell r="J541">
            <v>2.61</v>
          </cell>
          <cell r="K541">
            <v>2.4900000000000002</v>
          </cell>
          <cell r="L541">
            <v>3.19</v>
          </cell>
          <cell r="M541">
            <v>1.9</v>
          </cell>
          <cell r="N541">
            <v>3.69</v>
          </cell>
          <cell r="O541">
            <v>2.78</v>
          </cell>
          <cell r="P541">
            <v>2.4900000000000002</v>
          </cell>
          <cell r="Q541">
            <v>2.9</v>
          </cell>
          <cell r="R541">
            <v>3.07</v>
          </cell>
          <cell r="S541">
            <v>2.81</v>
          </cell>
          <cell r="T541">
            <v>2.58</v>
          </cell>
          <cell r="U541">
            <v>1.9</v>
          </cell>
        </row>
        <row r="542">
          <cell r="B542">
            <v>34588</v>
          </cell>
          <cell r="C542" t="str">
            <v>BLOCO ESTRUTURAL CERAMICO DE 14 X 19 X 39 CM (L X A X C) E 6,0 MPA</v>
          </cell>
          <cell r="D542" t="str">
            <v>UN</v>
          </cell>
          <cell r="E542" t="str">
            <v>CR</v>
          </cell>
          <cell r="F542">
            <v>3.67</v>
          </cell>
          <cell r="G542">
            <v>3.27</v>
          </cell>
          <cell r="H542">
            <v>2.83</v>
          </cell>
          <cell r="I542">
            <v>3.27</v>
          </cell>
          <cell r="J542">
            <v>2.97</v>
          </cell>
          <cell r="K542">
            <v>2.83</v>
          </cell>
          <cell r="L542">
            <v>3.63</v>
          </cell>
          <cell r="M542">
            <v>2.16</v>
          </cell>
          <cell r="N542">
            <v>4.2</v>
          </cell>
          <cell r="O542">
            <v>3.17</v>
          </cell>
          <cell r="P542">
            <v>2.83</v>
          </cell>
          <cell r="Q542">
            <v>3.3</v>
          </cell>
          <cell r="R542">
            <v>3.5</v>
          </cell>
          <cell r="S542">
            <v>3.2</v>
          </cell>
          <cell r="T542">
            <v>2.93</v>
          </cell>
          <cell r="U542">
            <v>2.16</v>
          </cell>
        </row>
        <row r="543">
          <cell r="B543">
            <v>34590</v>
          </cell>
          <cell r="C543" t="str">
            <v>BLOCO ESTRUTURAL CERAMICO DE 19 X 19 X 29 CM (L X A X C) E 6,0 MPA</v>
          </cell>
          <cell r="D543" t="str">
            <v>UN</v>
          </cell>
          <cell r="E543" t="str">
            <v>CR</v>
          </cell>
          <cell r="F543">
            <v>3.63</v>
          </cell>
          <cell r="G543">
            <v>3.23</v>
          </cell>
          <cell r="H543">
            <v>2.8</v>
          </cell>
          <cell r="I543">
            <v>3.23</v>
          </cell>
          <cell r="J543">
            <v>2.94</v>
          </cell>
          <cell r="K543">
            <v>2.8</v>
          </cell>
          <cell r="L543">
            <v>3.6</v>
          </cell>
          <cell r="M543">
            <v>2.14</v>
          </cell>
          <cell r="N543">
            <v>4.16</v>
          </cell>
          <cell r="O543">
            <v>3.13</v>
          </cell>
          <cell r="P543">
            <v>2.8</v>
          </cell>
          <cell r="Q543">
            <v>3.27</v>
          </cell>
          <cell r="R543">
            <v>3.46</v>
          </cell>
          <cell r="S543">
            <v>3.17</v>
          </cell>
          <cell r="T543">
            <v>2.9</v>
          </cell>
          <cell r="U543">
            <v>2.14</v>
          </cell>
        </row>
        <row r="544">
          <cell r="B544">
            <v>34591</v>
          </cell>
          <cell r="C544" t="str">
            <v>BLOCO ESTRUTURAL CERAMICO DE 19 X 19 X 39 CM (L X A X C) E 6,0 MPA</v>
          </cell>
          <cell r="D544" t="str">
            <v>UN</v>
          </cell>
          <cell r="E544" t="str">
            <v>CR</v>
          </cell>
          <cell r="F544">
            <v>4.43</v>
          </cell>
          <cell r="G544">
            <v>3.94</v>
          </cell>
          <cell r="H544">
            <v>3.42</v>
          </cell>
          <cell r="I544">
            <v>3.94</v>
          </cell>
          <cell r="J544">
            <v>3.58</v>
          </cell>
          <cell r="K544">
            <v>3.42</v>
          </cell>
          <cell r="L544">
            <v>4.3899999999999997</v>
          </cell>
          <cell r="M544">
            <v>2.61</v>
          </cell>
          <cell r="N544">
            <v>5.07</v>
          </cell>
          <cell r="O544">
            <v>3.82</v>
          </cell>
          <cell r="P544">
            <v>3.42</v>
          </cell>
          <cell r="Q544">
            <v>3.98</v>
          </cell>
          <cell r="R544">
            <v>4.22</v>
          </cell>
          <cell r="S544">
            <v>3.86</v>
          </cell>
          <cell r="T544">
            <v>3.54</v>
          </cell>
          <cell r="U544">
            <v>2.61</v>
          </cell>
        </row>
        <row r="545">
          <cell r="B545">
            <v>40517</v>
          </cell>
          <cell r="C545" t="str">
            <v>BLOQUETE/PISO DE CONCRETO - MODELO PISOGRAMA/CONCREGRAMA 2 FUROS, DIMENSOES APROX. DE *35 X 15* CM E ESPESSURA DE 7 CM (+/- 1 CM), COR NATURAL</v>
          </cell>
          <cell r="D545" t="str">
            <v>M2</v>
          </cell>
          <cell r="E545" t="str">
            <v>CR</v>
          </cell>
          <cell r="F545">
            <v>133</v>
          </cell>
          <cell r="G545">
            <v>66.5</v>
          </cell>
          <cell r="H545">
            <v>111.51</v>
          </cell>
          <cell r="I545">
            <v>91.05</v>
          </cell>
          <cell r="J545">
            <v>66.5</v>
          </cell>
          <cell r="K545">
            <v>60.87</v>
          </cell>
          <cell r="L545">
            <v>81.739999999999995</v>
          </cell>
          <cell r="M545">
            <v>81.84</v>
          </cell>
          <cell r="N545">
            <v>84.4</v>
          </cell>
          <cell r="O545">
            <v>66.5</v>
          </cell>
          <cell r="P545">
            <v>68.489999999999995</v>
          </cell>
          <cell r="Q545">
            <v>77.34</v>
          </cell>
          <cell r="R545">
            <v>97.44</v>
          </cell>
          <cell r="S545">
            <v>73.040000000000006</v>
          </cell>
          <cell r="T545">
            <v>58.46</v>
          </cell>
          <cell r="U545">
            <v>61.38</v>
          </cell>
        </row>
        <row r="546">
          <cell r="B546">
            <v>40515</v>
          </cell>
          <cell r="C546" t="str">
            <v>BLOQUETE/PISO DE CONCRETO - MODELO PISOGRAMA/CONCREGRAMA/PAVI-GRADE/GRAMEIRO, DIMENSOES APROXIMADAS DE *60 X 45* CM E ESPESSURA DE 8 CM (+/- 1 CM), COR NATURAL</v>
          </cell>
          <cell r="D546" t="str">
            <v>M2</v>
          </cell>
          <cell r="E546" t="str">
            <v>CR</v>
          </cell>
          <cell r="F546">
            <v>146.29</v>
          </cell>
          <cell r="G546">
            <v>73.14</v>
          </cell>
          <cell r="H546">
            <v>122.66</v>
          </cell>
          <cell r="I546">
            <v>100.15</v>
          </cell>
          <cell r="J546">
            <v>73.14</v>
          </cell>
          <cell r="K546">
            <v>66.959999999999994</v>
          </cell>
          <cell r="L546">
            <v>89.91</v>
          </cell>
          <cell r="M546">
            <v>90.03</v>
          </cell>
          <cell r="N546">
            <v>92.84</v>
          </cell>
          <cell r="O546">
            <v>73.14</v>
          </cell>
          <cell r="P546">
            <v>75.34</v>
          </cell>
          <cell r="Q546">
            <v>85.07</v>
          </cell>
          <cell r="R546">
            <v>107.19</v>
          </cell>
          <cell r="S546">
            <v>80.349999999999994</v>
          </cell>
          <cell r="T546">
            <v>64.31</v>
          </cell>
          <cell r="U546">
            <v>67.52</v>
          </cell>
        </row>
        <row r="547">
          <cell r="B547">
            <v>40524</v>
          </cell>
          <cell r="C547" t="str">
            <v>BLOQUETE/PISO INTERTRAVADO DE CONCRETO - MODELO ONDA/16 FACES/RETANGULAR/TIJOLINHO/PAVER/HOLANDES/PARALELEPIPEDO, *20 X 10* CM, E = 10 CM, RESISTENCIA DE 35 MPA, COR NATURAL</v>
          </cell>
          <cell r="D547" t="str">
            <v>M2</v>
          </cell>
          <cell r="E547" t="str">
            <v>CR</v>
          </cell>
          <cell r="F547">
            <v>152</v>
          </cell>
          <cell r="G547">
            <v>76</v>
          </cell>
          <cell r="H547">
            <v>127.44</v>
          </cell>
          <cell r="I547">
            <v>104.06</v>
          </cell>
          <cell r="J547">
            <v>76</v>
          </cell>
          <cell r="K547">
            <v>69.56</v>
          </cell>
          <cell r="L547">
            <v>93.42</v>
          </cell>
          <cell r="M547">
            <v>93.53</v>
          </cell>
          <cell r="N547">
            <v>96.46</v>
          </cell>
          <cell r="O547">
            <v>76</v>
          </cell>
          <cell r="P547">
            <v>78.28</v>
          </cell>
          <cell r="Q547">
            <v>88.39</v>
          </cell>
          <cell r="R547">
            <v>111.36</v>
          </cell>
          <cell r="S547">
            <v>83.48</v>
          </cell>
          <cell r="T547">
            <v>66.819999999999993</v>
          </cell>
          <cell r="U547">
            <v>70.150000000000006</v>
          </cell>
        </row>
        <row r="548">
          <cell r="B548">
            <v>40529</v>
          </cell>
          <cell r="C548" t="str">
            <v>BLOQUETE/PISO INTERTRAVADO DE CONCRETO - MODELO ONDA/16 FACES/RETANGULAR/TIJOLINHO/PAVER/HOLANDES/PARALELEPIPEDO, *20 X 10* CM, E = 10 CM, RESISTENCIA DE 50 MPA, COR NATURAL</v>
          </cell>
          <cell r="D548" t="str">
            <v>M2</v>
          </cell>
          <cell r="E548" t="str">
            <v>CR</v>
          </cell>
          <cell r="F548">
            <v>241</v>
          </cell>
          <cell r="G548">
            <v>120.5</v>
          </cell>
          <cell r="H548">
            <v>202.06</v>
          </cell>
          <cell r="I548">
            <v>164.99</v>
          </cell>
          <cell r="J548">
            <v>120.5</v>
          </cell>
          <cell r="K548">
            <v>110.3</v>
          </cell>
          <cell r="L548">
            <v>148.12</v>
          </cell>
          <cell r="M548">
            <v>148.30000000000001</v>
          </cell>
          <cell r="N548">
            <v>152.94</v>
          </cell>
          <cell r="O548">
            <v>120.5</v>
          </cell>
          <cell r="P548">
            <v>124.11</v>
          </cell>
          <cell r="Q548">
            <v>140.15</v>
          </cell>
          <cell r="R548">
            <v>176.57</v>
          </cell>
          <cell r="S548">
            <v>132.36000000000001</v>
          </cell>
          <cell r="T548">
            <v>105.94</v>
          </cell>
          <cell r="U548">
            <v>111.23</v>
          </cell>
        </row>
        <row r="549">
          <cell r="B549">
            <v>36156</v>
          </cell>
          <cell r="C549" t="str">
            <v>BLOQUETE/PISO INTERTRAVADO DE CONCRETO - MODELO ONDA/16 FACES/RETANGULAR/TIJOLINHO/PAVER/HOLANDES/PARALELEPIPEDO, *20 X 10* CM, E = 6 CM, RESISTENCIA DE 35 MPA, COLORIDO</v>
          </cell>
          <cell r="D549" t="str">
            <v>M2</v>
          </cell>
          <cell r="E549" t="str">
            <v>CR</v>
          </cell>
          <cell r="F549">
            <v>143.99</v>
          </cell>
          <cell r="G549">
            <v>71.989999999999995</v>
          </cell>
          <cell r="H549">
            <v>120.73</v>
          </cell>
          <cell r="I549">
            <v>98.58</v>
          </cell>
          <cell r="J549">
            <v>71.989999999999995</v>
          </cell>
          <cell r="K549">
            <v>65.900000000000006</v>
          </cell>
          <cell r="L549">
            <v>88.5</v>
          </cell>
          <cell r="M549">
            <v>88.61</v>
          </cell>
          <cell r="N549">
            <v>91.38</v>
          </cell>
          <cell r="O549">
            <v>71.989999999999995</v>
          </cell>
          <cell r="P549">
            <v>74.150000000000006</v>
          </cell>
          <cell r="Q549">
            <v>83.74</v>
          </cell>
          <cell r="R549">
            <v>105.5</v>
          </cell>
          <cell r="S549">
            <v>79.08</v>
          </cell>
          <cell r="T549">
            <v>63.3</v>
          </cell>
          <cell r="U549">
            <v>66.459999999999994</v>
          </cell>
        </row>
        <row r="550">
          <cell r="B550">
            <v>36155</v>
          </cell>
          <cell r="C550" t="str">
            <v>BLOQUETE/PISO INTERTRAVADO DE CONCRETO - MODELO ONDA/16 FACES/RETANGULAR/TIJOLINHO/PAVER/HOLANDES/PARALELEPIPEDO, *20 X 10* CM, E = 6 CM, RESISTENCIA DE 35 MPA, COR NATURAL</v>
          </cell>
          <cell r="D550" t="str">
            <v>M2</v>
          </cell>
          <cell r="E550" t="str">
            <v>CR</v>
          </cell>
          <cell r="F550">
            <v>114</v>
          </cell>
          <cell r="G550">
            <v>57</v>
          </cell>
          <cell r="H550">
            <v>95.58</v>
          </cell>
          <cell r="I550">
            <v>78.040000000000006</v>
          </cell>
          <cell r="J550">
            <v>57</v>
          </cell>
          <cell r="K550">
            <v>52.17</v>
          </cell>
          <cell r="L550">
            <v>70.06</v>
          </cell>
          <cell r="M550">
            <v>70.150000000000006</v>
          </cell>
          <cell r="N550">
            <v>72.34</v>
          </cell>
          <cell r="O550">
            <v>57</v>
          </cell>
          <cell r="P550">
            <v>58.71</v>
          </cell>
          <cell r="Q550">
            <v>66.290000000000006</v>
          </cell>
          <cell r="R550">
            <v>83.52</v>
          </cell>
          <cell r="S550">
            <v>62.61</v>
          </cell>
          <cell r="T550">
            <v>50.11</v>
          </cell>
          <cell r="U550">
            <v>52.61</v>
          </cell>
        </row>
        <row r="551">
          <cell r="B551">
            <v>36154</v>
          </cell>
          <cell r="C551" t="str">
            <v>BLOQUETE/PISO INTERTRAVADO DE CONCRETO - MODELO ONDA/16 FACES/RETANGULAR/TIJOLINHO/PAVER/HOLANDES/PARALELEPIPEDO, *20 X 10* CM, E = 8 CM, RESISTENCIA DE 35 MPA, COLORIDO</v>
          </cell>
          <cell r="D551" t="str">
            <v>M2</v>
          </cell>
          <cell r="E551" t="str">
            <v>CR</v>
          </cell>
          <cell r="F551">
            <v>171.99</v>
          </cell>
          <cell r="G551">
            <v>85.99</v>
          </cell>
          <cell r="H551">
            <v>144.21</v>
          </cell>
          <cell r="I551">
            <v>117.75</v>
          </cell>
          <cell r="J551">
            <v>85.99</v>
          </cell>
          <cell r="K551">
            <v>78.72</v>
          </cell>
          <cell r="L551">
            <v>105.71</v>
          </cell>
          <cell r="M551">
            <v>105.84</v>
          </cell>
          <cell r="N551">
            <v>109.15</v>
          </cell>
          <cell r="O551">
            <v>85.99</v>
          </cell>
          <cell r="P551">
            <v>88.57</v>
          </cell>
          <cell r="Q551">
            <v>100.02</v>
          </cell>
          <cell r="R551">
            <v>126.02</v>
          </cell>
          <cell r="S551">
            <v>94.46</v>
          </cell>
          <cell r="T551">
            <v>75.61</v>
          </cell>
          <cell r="U551">
            <v>79.38</v>
          </cell>
        </row>
        <row r="552">
          <cell r="B552">
            <v>36170</v>
          </cell>
          <cell r="C552" t="str">
            <v>BLOQUETE/PISO INTERTRAVADO DE CONCRETO - MODELO ONDA/16 FACES/RETANGULAR/TIJOLINHO/PAVER/HOLANDES/PARALELEPIPEDO, *20 X 10* CM, E = 8 CM, RESISTENCIA DE 35 MPA, COR NATURAL</v>
          </cell>
          <cell r="D552" t="str">
            <v>M2</v>
          </cell>
          <cell r="E552" t="str">
            <v>C</v>
          </cell>
          <cell r="F552">
            <v>130</v>
          </cell>
          <cell r="G552">
            <v>65</v>
          </cell>
          <cell r="H552">
            <v>109</v>
          </cell>
          <cell r="I552">
            <v>89</v>
          </cell>
          <cell r="J552">
            <v>65</v>
          </cell>
          <cell r="K552">
            <v>59.5</v>
          </cell>
          <cell r="L552">
            <v>79.900000000000006</v>
          </cell>
          <cell r="M552">
            <v>80</v>
          </cell>
          <cell r="N552">
            <v>82.5</v>
          </cell>
          <cell r="O552">
            <v>65</v>
          </cell>
          <cell r="P552">
            <v>66.95</v>
          </cell>
          <cell r="Q552">
            <v>75.599999999999994</v>
          </cell>
          <cell r="R552">
            <v>95.25</v>
          </cell>
          <cell r="S552">
            <v>71.400000000000006</v>
          </cell>
          <cell r="T552">
            <v>57.15</v>
          </cell>
          <cell r="U552">
            <v>60</v>
          </cell>
        </row>
        <row r="553">
          <cell r="B553">
            <v>695</v>
          </cell>
          <cell r="C553" t="str">
            <v>BLOQUETE/PISO INTERTRAVADO DE CONCRETO - MODELO RAQUETE, *22 X 13,5* CM, E = 6 CM, RESISTENCIA DE 35 MPA, COR NATURAL</v>
          </cell>
          <cell r="D553" t="str">
            <v>M2</v>
          </cell>
          <cell r="E553" t="str">
            <v>CR</v>
          </cell>
          <cell r="F553">
            <v>144.5</v>
          </cell>
          <cell r="G553">
            <v>72.25</v>
          </cell>
          <cell r="H553">
            <v>121.15</v>
          </cell>
          <cell r="I553">
            <v>98.92</v>
          </cell>
          <cell r="J553">
            <v>72.25</v>
          </cell>
          <cell r="K553">
            <v>66.13</v>
          </cell>
          <cell r="L553">
            <v>88.81</v>
          </cell>
          <cell r="M553">
            <v>88.92</v>
          </cell>
          <cell r="N553">
            <v>91.7</v>
          </cell>
          <cell r="O553">
            <v>72.25</v>
          </cell>
          <cell r="P553">
            <v>74.41</v>
          </cell>
          <cell r="Q553">
            <v>84.03</v>
          </cell>
          <cell r="R553">
            <v>105.87</v>
          </cell>
          <cell r="S553">
            <v>79.36</v>
          </cell>
          <cell r="T553">
            <v>63.52</v>
          </cell>
          <cell r="U553">
            <v>66.69</v>
          </cell>
        </row>
        <row r="554">
          <cell r="B554">
            <v>679</v>
          </cell>
          <cell r="C554" t="str">
            <v>BLOQUETE/PISO INTERTRAVADO DE CONCRETO - MODELO SEXTAVADO / HEXAGONAL, *25 X 25* CM, E = 10 CM, RESISTENCIA DE 35 MPA, COR NATURAL</v>
          </cell>
          <cell r="D554" t="str">
            <v>M2</v>
          </cell>
          <cell r="E554" t="str">
            <v>CR</v>
          </cell>
          <cell r="F554">
            <v>206.19</v>
          </cell>
          <cell r="G554">
            <v>103.09</v>
          </cell>
          <cell r="H554">
            <v>172.89</v>
          </cell>
          <cell r="I554">
            <v>141.16</v>
          </cell>
          <cell r="J554">
            <v>103.09</v>
          </cell>
          <cell r="K554">
            <v>94.37</v>
          </cell>
          <cell r="L554">
            <v>126.73</v>
          </cell>
          <cell r="M554">
            <v>126.89</v>
          </cell>
          <cell r="N554">
            <v>130.85</v>
          </cell>
          <cell r="O554">
            <v>103.09</v>
          </cell>
          <cell r="P554">
            <v>106.19</v>
          </cell>
          <cell r="Q554">
            <v>119.91</v>
          </cell>
          <cell r="R554">
            <v>151.08000000000001</v>
          </cell>
          <cell r="S554">
            <v>113.25</v>
          </cell>
          <cell r="T554">
            <v>90.64</v>
          </cell>
          <cell r="U554">
            <v>95.16</v>
          </cell>
        </row>
        <row r="555">
          <cell r="B555">
            <v>711</v>
          </cell>
          <cell r="C555" t="str">
            <v>BLOQUETE/PISO INTERTRAVADO DE CONCRETO - MODELO SEXTAVADO / HEXAGONAL, *25 X 25* CM, E = 6 CM, RESISTENCIA DE 35 MPA, COR NATURAL</v>
          </cell>
          <cell r="D555" t="str">
            <v>M2</v>
          </cell>
          <cell r="E555" t="str">
            <v>CR</v>
          </cell>
          <cell r="F555">
            <v>130</v>
          </cell>
          <cell r="G555">
            <v>65</v>
          </cell>
          <cell r="H555">
            <v>109</v>
          </cell>
          <cell r="I555">
            <v>89</v>
          </cell>
          <cell r="J555">
            <v>65</v>
          </cell>
          <cell r="K555">
            <v>59.5</v>
          </cell>
          <cell r="L555">
            <v>79.900000000000006</v>
          </cell>
          <cell r="M555">
            <v>80</v>
          </cell>
          <cell r="N555">
            <v>82.5</v>
          </cell>
          <cell r="O555">
            <v>65</v>
          </cell>
          <cell r="P555">
            <v>66.95</v>
          </cell>
          <cell r="Q555">
            <v>75.599999999999994</v>
          </cell>
          <cell r="R555">
            <v>95.25</v>
          </cell>
          <cell r="S555">
            <v>71.400000000000006</v>
          </cell>
          <cell r="T555">
            <v>57.15</v>
          </cell>
          <cell r="U555">
            <v>60</v>
          </cell>
        </row>
        <row r="556">
          <cell r="B556">
            <v>712</v>
          </cell>
          <cell r="C556" t="str">
            <v>BLOQUETE/PISO INTERTRAVADO DE CONCRETO - MODELO SEXTAVADO / HEXAGONAL, *25 X 25* CM, E = 8 CM, RESISTENCIA DE 35 MPA, COR NATURAL</v>
          </cell>
          <cell r="D556" t="str">
            <v>M2</v>
          </cell>
          <cell r="E556" t="str">
            <v>CR</v>
          </cell>
          <cell r="F556">
            <v>156</v>
          </cell>
          <cell r="G556">
            <v>78</v>
          </cell>
          <cell r="H556">
            <v>130.80000000000001</v>
          </cell>
          <cell r="I556">
            <v>106.8</v>
          </cell>
          <cell r="J556">
            <v>78</v>
          </cell>
          <cell r="K556">
            <v>71.400000000000006</v>
          </cell>
          <cell r="L556">
            <v>95.88</v>
          </cell>
          <cell r="M556">
            <v>96</v>
          </cell>
          <cell r="N556">
            <v>99</v>
          </cell>
          <cell r="O556">
            <v>78</v>
          </cell>
          <cell r="P556">
            <v>80.34</v>
          </cell>
          <cell r="Q556">
            <v>90.72</v>
          </cell>
          <cell r="R556">
            <v>114.3</v>
          </cell>
          <cell r="S556">
            <v>85.68</v>
          </cell>
          <cell r="T556">
            <v>68.58</v>
          </cell>
          <cell r="U556">
            <v>72</v>
          </cell>
        </row>
        <row r="557">
          <cell r="B557">
            <v>12614</v>
          </cell>
          <cell r="C557" t="str">
            <v>BOCAL PVC, PARA CALHA PLUVIAL, DIAMETRO DA SAIDA ENTRE *75 E 120* MM, PARA DRENAGEM PLUVIAL PREDIAL</v>
          </cell>
          <cell r="D557" t="str">
            <v>UN</v>
          </cell>
          <cell r="E557" t="str">
            <v>CR</v>
          </cell>
          <cell r="F557">
            <v>59.74</v>
          </cell>
          <cell r="G557">
            <v>53.11</v>
          </cell>
          <cell r="H557">
            <v>47.68</v>
          </cell>
          <cell r="I557">
            <v>39.24</v>
          </cell>
          <cell r="J557">
            <v>48.22</v>
          </cell>
          <cell r="K557">
            <v>54.27</v>
          </cell>
          <cell r="L557">
            <v>54.31</v>
          </cell>
          <cell r="M557">
            <v>70.599999999999994</v>
          </cell>
          <cell r="N557">
            <v>58.54</v>
          </cell>
          <cell r="O557">
            <v>48.55</v>
          </cell>
          <cell r="P557">
            <v>56.66</v>
          </cell>
          <cell r="Q557">
            <v>59.16</v>
          </cell>
          <cell r="R557">
            <v>56.44</v>
          </cell>
          <cell r="S557">
            <v>55.54</v>
          </cell>
          <cell r="T557">
            <v>48.29</v>
          </cell>
          <cell r="U557">
            <v>43.44</v>
          </cell>
        </row>
        <row r="558">
          <cell r="B558">
            <v>6140</v>
          </cell>
          <cell r="C558" t="str">
            <v>BOLSA DE LIGACAO EM PVC FLEXIVEL PARA VASO SANITARIO 40 MM (1 1/2")</v>
          </cell>
          <cell r="D558" t="str">
            <v>UN</v>
          </cell>
          <cell r="E558" t="str">
            <v>CR</v>
          </cell>
          <cell r="F558">
            <v>3.95</v>
          </cell>
          <cell r="G558">
            <v>4.08</v>
          </cell>
          <cell r="H558">
            <v>4.3499999999999996</v>
          </cell>
          <cell r="I558">
            <v>3.96</v>
          </cell>
          <cell r="J558">
            <v>3.89</v>
          </cell>
          <cell r="K558">
            <v>3.83</v>
          </cell>
          <cell r="L558">
            <v>3.74</v>
          </cell>
          <cell r="M558">
            <v>4.3899999999999997</v>
          </cell>
          <cell r="N558">
            <v>4.34</v>
          </cell>
          <cell r="O558">
            <v>3.73</v>
          </cell>
          <cell r="P558">
            <v>4.3899999999999997</v>
          </cell>
          <cell r="Q558">
            <v>4.18</v>
          </cell>
          <cell r="R558">
            <v>3.47</v>
          </cell>
          <cell r="S558">
            <v>4.3499999999999996</v>
          </cell>
          <cell r="T558">
            <v>4.3499999999999996</v>
          </cell>
          <cell r="U558">
            <v>3.73</v>
          </cell>
        </row>
        <row r="559">
          <cell r="B559">
            <v>38399</v>
          </cell>
          <cell r="C559" t="str">
            <v>BOLSA DE LONA PARA FERRAMENTAS *50 X 35 X 25* CM</v>
          </cell>
          <cell r="D559" t="str">
            <v>UN</v>
          </cell>
          <cell r="E559" t="str">
            <v>CR</v>
          </cell>
          <cell r="F559">
            <v>201.57</v>
          </cell>
          <cell r="G559">
            <v>156.38999999999999</v>
          </cell>
          <cell r="H559"/>
          <cell r="I559">
            <v>191.14</v>
          </cell>
          <cell r="J559">
            <v>157.69</v>
          </cell>
          <cell r="K559"/>
          <cell r="L559">
            <v>193.23</v>
          </cell>
          <cell r="M559">
            <v>173.77</v>
          </cell>
          <cell r="N559">
            <v>198.31</v>
          </cell>
          <cell r="O559">
            <v>191.06</v>
          </cell>
          <cell r="P559">
            <v>215.04</v>
          </cell>
          <cell r="Q559">
            <v>155.52000000000001</v>
          </cell>
          <cell r="R559">
            <v>213.73</v>
          </cell>
          <cell r="S559"/>
          <cell r="T559"/>
          <cell r="U559">
            <v>164.99</v>
          </cell>
        </row>
        <row r="560">
          <cell r="B560">
            <v>729</v>
          </cell>
          <cell r="C560" t="str">
            <v>BOMBA CENTRIFUGA COM MOTOR ELETRICO MONOFASICO, POTENCIA 0,33 HP, BOCAIS 1" X 3/4", DIAMETRO DO ROTOR 99 MM, HM/Q = 4 MCA / 8,5 M3/H A 18 MCA / 0,90 M3/H</v>
          </cell>
          <cell r="D560" t="str">
            <v>UN</v>
          </cell>
          <cell r="E560" t="str">
            <v>C</v>
          </cell>
          <cell r="F560">
            <v>924.88</v>
          </cell>
          <cell r="G560">
            <v>648</v>
          </cell>
          <cell r="H560">
            <v>930.25</v>
          </cell>
          <cell r="I560">
            <v>896</v>
          </cell>
          <cell r="J560">
            <v>725.6</v>
          </cell>
          <cell r="K560">
            <v>976.72</v>
          </cell>
          <cell r="L560">
            <v>1045</v>
          </cell>
          <cell r="M560">
            <v>976.75</v>
          </cell>
          <cell r="N560">
            <v>787.5</v>
          </cell>
          <cell r="O560">
            <v>843.52</v>
          </cell>
          <cell r="P560">
            <v>1180.19</v>
          </cell>
          <cell r="Q560">
            <v>1019.69</v>
          </cell>
          <cell r="R560">
            <v>821.5</v>
          </cell>
          <cell r="S560">
            <v>913</v>
          </cell>
          <cell r="T560">
            <v>944</v>
          </cell>
          <cell r="U560">
            <v>668</v>
          </cell>
        </row>
        <row r="561">
          <cell r="B561">
            <v>39925</v>
          </cell>
          <cell r="C561" t="str">
            <v>BOMBA CENTRIFUGA MONOESTAGIO COM MOTOR ELETRICO MONOFASICO, POTENCIA 15 HP, DIAMETRO DO ROTOR *173* MM, HM/Q = *30* MCA / *90* M3/H A *45* MCA / *55* M3/H</v>
          </cell>
          <cell r="D561" t="str">
            <v>UN</v>
          </cell>
          <cell r="E561" t="str">
            <v>CR</v>
          </cell>
          <cell r="F561">
            <v>13364.43</v>
          </cell>
          <cell r="G561">
            <v>9363.5400000000009</v>
          </cell>
          <cell r="H561">
            <v>13442.03</v>
          </cell>
          <cell r="I561">
            <v>12947.12</v>
          </cell>
          <cell r="J561">
            <v>10484.85</v>
          </cell>
          <cell r="K561">
            <v>14113.51</v>
          </cell>
          <cell r="L561">
            <v>15100.15</v>
          </cell>
          <cell r="M561">
            <v>14113.95</v>
          </cell>
          <cell r="N561">
            <v>11379.3</v>
          </cell>
          <cell r="O561">
            <v>12188.78</v>
          </cell>
          <cell r="P561">
            <v>17053.64</v>
          </cell>
          <cell r="Q561">
            <v>14734.43</v>
          </cell>
          <cell r="R561">
            <v>11870.6</v>
          </cell>
          <cell r="S561">
            <v>13192.76</v>
          </cell>
          <cell r="T561">
            <v>13640.71</v>
          </cell>
          <cell r="U561">
            <v>9652.5400000000009</v>
          </cell>
        </row>
        <row r="562">
          <cell r="B562">
            <v>731</v>
          </cell>
          <cell r="C562" t="str">
            <v>BOMBA CENTRIFUGA MOTOR ELETRICO MONOFASICO 0,49 HP BOCAIS 1" X 3/4", DIAMETRO DO ROTOR 110 MM, HM/Q: 6 M / 8,3 M3/H A 20 M / 1,2 M3/H</v>
          </cell>
          <cell r="D562" t="str">
            <v>UN</v>
          </cell>
          <cell r="E562" t="str">
            <v>CR</v>
          </cell>
          <cell r="F562">
            <v>900.14</v>
          </cell>
          <cell r="G562">
            <v>630.66</v>
          </cell>
          <cell r="H562">
            <v>905.36</v>
          </cell>
          <cell r="I562">
            <v>872.03</v>
          </cell>
          <cell r="J562">
            <v>706.19</v>
          </cell>
          <cell r="K562">
            <v>950.59</v>
          </cell>
          <cell r="L562">
            <v>1017.04</v>
          </cell>
          <cell r="M562">
            <v>950.62</v>
          </cell>
          <cell r="N562">
            <v>766.43</v>
          </cell>
          <cell r="O562">
            <v>820.95</v>
          </cell>
          <cell r="P562">
            <v>1148.6199999999999</v>
          </cell>
          <cell r="Q562">
            <v>992.41</v>
          </cell>
          <cell r="R562">
            <v>799.52</v>
          </cell>
          <cell r="S562">
            <v>888.57</v>
          </cell>
          <cell r="T562">
            <v>918.74</v>
          </cell>
          <cell r="U562">
            <v>650.13</v>
          </cell>
        </row>
        <row r="563">
          <cell r="B563">
            <v>10575</v>
          </cell>
          <cell r="C563" t="str">
            <v>BOMBA CENTRIFUGA MOTOR ELETRICO MONOFASICO 0,50 CV DIAMETRO DE SUCCAO X ELEVACAO 3/4" X 3/4", MONOESTAGIO, DIAMETRO DOS ROTORES 114 MM, HM/Q: 2 M / 2,99 M3/H A 24 M / 0,71 M3/H</v>
          </cell>
          <cell r="D563" t="str">
            <v>UN</v>
          </cell>
          <cell r="E563" t="str">
            <v>CR</v>
          </cell>
          <cell r="F563">
            <v>1404.73</v>
          </cell>
          <cell r="G563">
            <v>984.2</v>
          </cell>
          <cell r="H563">
            <v>1412.88</v>
          </cell>
          <cell r="I563">
            <v>1360.86</v>
          </cell>
          <cell r="J563">
            <v>1102.06</v>
          </cell>
          <cell r="K563">
            <v>1483.46</v>
          </cell>
          <cell r="L563">
            <v>1587.17</v>
          </cell>
          <cell r="M563">
            <v>1483.51</v>
          </cell>
          <cell r="N563">
            <v>1196.07</v>
          </cell>
          <cell r="O563">
            <v>1281.1600000000001</v>
          </cell>
          <cell r="P563">
            <v>1792.5</v>
          </cell>
          <cell r="Q563">
            <v>1548.73</v>
          </cell>
          <cell r="R563">
            <v>1247.71</v>
          </cell>
          <cell r="S563">
            <v>1386.68</v>
          </cell>
          <cell r="T563">
            <v>1433.77</v>
          </cell>
          <cell r="U563">
            <v>1014.57</v>
          </cell>
        </row>
        <row r="564">
          <cell r="B564">
            <v>733</v>
          </cell>
          <cell r="C564" t="str">
            <v>BOMBA CENTRIFUGA MOTOR ELETRICO MONOFASICO 0,74HP DIAMETRO DE SUCCAO X ELEVACAO 1 1/4" X 1", DIAMETRO DO ROTOR 120 MM, HM/Q: 8 M / 7,70 M3/H A 24 M / 2,80 M3/H</v>
          </cell>
          <cell r="D564" t="str">
            <v>UN</v>
          </cell>
          <cell r="E564" t="str">
            <v>CR</v>
          </cell>
          <cell r="F564">
            <v>1538.01</v>
          </cell>
          <cell r="G564">
            <v>1077.58</v>
          </cell>
          <cell r="H564">
            <v>1546.94</v>
          </cell>
          <cell r="I564">
            <v>1489.98</v>
          </cell>
          <cell r="J564">
            <v>1206.6199999999999</v>
          </cell>
          <cell r="K564">
            <v>1624.21</v>
          </cell>
          <cell r="L564">
            <v>1737.76</v>
          </cell>
          <cell r="M564">
            <v>1624.26</v>
          </cell>
          <cell r="N564">
            <v>1309.55</v>
          </cell>
          <cell r="O564">
            <v>1402.71</v>
          </cell>
          <cell r="P564">
            <v>1962.57</v>
          </cell>
          <cell r="Q564">
            <v>1695.67</v>
          </cell>
          <cell r="R564">
            <v>1366.09</v>
          </cell>
          <cell r="S564">
            <v>1518.25</v>
          </cell>
          <cell r="T564">
            <v>1569.8</v>
          </cell>
          <cell r="U564">
            <v>1110.83</v>
          </cell>
        </row>
        <row r="565">
          <cell r="B565">
            <v>732</v>
          </cell>
          <cell r="C565" t="str">
            <v>BOMBA CENTRIFUGA MOTOR ELETRICO TRIFASICO 0,99HP DIAMETRO DE SUCCAO X ELEVACAO 1" X 1", DIAMETRO DO ROTOR 145 MM, HM/Q: 14 M / 8,4 M3/H A 40 M / 0,60 M3/H</v>
          </cell>
          <cell r="D565" t="str">
            <v>UN</v>
          </cell>
          <cell r="E565" t="str">
            <v>CR</v>
          </cell>
          <cell r="F565">
            <v>1517.33</v>
          </cell>
          <cell r="G565">
            <v>1063.0899999999999</v>
          </cell>
          <cell r="H565">
            <v>1526.14</v>
          </cell>
          <cell r="I565">
            <v>1469.95</v>
          </cell>
          <cell r="J565">
            <v>1190.4000000000001</v>
          </cell>
          <cell r="K565">
            <v>1602.38</v>
          </cell>
          <cell r="L565">
            <v>1714.4</v>
          </cell>
          <cell r="M565">
            <v>1602.43</v>
          </cell>
          <cell r="N565">
            <v>1291.95</v>
          </cell>
          <cell r="O565">
            <v>1383.85</v>
          </cell>
          <cell r="P565">
            <v>1936.18</v>
          </cell>
          <cell r="Q565">
            <v>1672.87</v>
          </cell>
          <cell r="R565">
            <v>1347.73</v>
          </cell>
          <cell r="S565">
            <v>1497.84</v>
          </cell>
          <cell r="T565">
            <v>1548.7</v>
          </cell>
          <cell r="U565">
            <v>1095.9000000000001</v>
          </cell>
        </row>
        <row r="566">
          <cell r="B566">
            <v>735</v>
          </cell>
          <cell r="C566" t="str">
            <v>BOMBA CENTRIFUGA MOTOR ELETRICO TRIFASICO 1,48HP DIAMETRO DE SUCCAO X ELEVACAO 1" X 1", 4 ESTAGIOS, DIAMETRO DOS ROTORES 3 X 107 MM + 1 X 100 MM, HM/Q: 10 M / 5,3 M3/H A 70 M / 1,8 M3/H</v>
          </cell>
          <cell r="D566" t="str">
            <v>UN</v>
          </cell>
          <cell r="E566" t="str">
            <v>CR</v>
          </cell>
          <cell r="F566">
            <v>2699.25</v>
          </cell>
          <cell r="G566">
            <v>1891.18</v>
          </cell>
          <cell r="H566">
            <v>2714.92</v>
          </cell>
          <cell r="I566">
            <v>2614.96</v>
          </cell>
          <cell r="J566">
            <v>2117.65</v>
          </cell>
          <cell r="K566">
            <v>2850.54</v>
          </cell>
          <cell r="L566">
            <v>3049.82</v>
          </cell>
          <cell r="M566">
            <v>2850.63</v>
          </cell>
          <cell r="N566">
            <v>2298.31</v>
          </cell>
          <cell r="O566">
            <v>2461.8000000000002</v>
          </cell>
          <cell r="P566">
            <v>3444.37</v>
          </cell>
          <cell r="Q566">
            <v>2975.95</v>
          </cell>
          <cell r="R566">
            <v>2397.54</v>
          </cell>
          <cell r="S566">
            <v>2664.58</v>
          </cell>
          <cell r="T566">
            <v>2755.05</v>
          </cell>
          <cell r="U566">
            <v>1949.55</v>
          </cell>
        </row>
        <row r="567">
          <cell r="B567">
            <v>737</v>
          </cell>
          <cell r="C567" t="str">
            <v>BOMBA CENTRIFUGA MOTOR ELETRICO TRIFASICO 14,8 HP, DIAMETRO DE SUCCAO X ELEVACAO 2 1/2" X 2", DIAMETRO DO ROTOR 195 MM, HM/Q: 62 M / 55,5 M3/H A 80 M / 31,50 M3/H</v>
          </cell>
          <cell r="D567" t="str">
            <v>UN</v>
          </cell>
          <cell r="E567" t="str">
            <v>CR</v>
          </cell>
          <cell r="F567">
            <v>8508.74</v>
          </cell>
          <cell r="G567">
            <v>5961.49</v>
          </cell>
          <cell r="H567">
            <v>8558.15</v>
          </cell>
          <cell r="I567">
            <v>8243.0499999999993</v>
          </cell>
          <cell r="J567">
            <v>6675.4</v>
          </cell>
          <cell r="K567">
            <v>8985.66</v>
          </cell>
          <cell r="L567">
            <v>9613.83</v>
          </cell>
          <cell r="M567">
            <v>8985.94</v>
          </cell>
          <cell r="N567">
            <v>7244.87</v>
          </cell>
          <cell r="O567">
            <v>7760.24</v>
          </cell>
          <cell r="P567">
            <v>10857.56</v>
          </cell>
          <cell r="Q567">
            <v>9380.98</v>
          </cell>
          <cell r="R567">
            <v>7557.66</v>
          </cell>
          <cell r="S567">
            <v>8399.4500000000007</v>
          </cell>
          <cell r="T567">
            <v>8684.64</v>
          </cell>
          <cell r="U567">
            <v>6145.49</v>
          </cell>
        </row>
        <row r="568">
          <cell r="B568">
            <v>736</v>
          </cell>
          <cell r="C568" t="str">
            <v>BOMBA CENTRIFUGA MOTOR ELETRICO TRIFASICO 2,96HP, DIAMETRO DE SUCCAO X ELEVACAO 1 1/2" X 1 1/4", DIAMETRO DO ROTOR 148 MM, HM/Q: 34 M / 14,80 M3/H A 40 M / 8,60 M3/H</v>
          </cell>
          <cell r="D568" t="str">
            <v>UN</v>
          </cell>
          <cell r="E568" t="str">
            <v>CR</v>
          </cell>
          <cell r="F568">
            <v>2269.58</v>
          </cell>
          <cell r="G568">
            <v>1590.14</v>
          </cell>
          <cell r="H568">
            <v>2282.7600000000002</v>
          </cell>
          <cell r="I568">
            <v>2198.71</v>
          </cell>
          <cell r="J568">
            <v>1780.56</v>
          </cell>
          <cell r="K568">
            <v>2396.79</v>
          </cell>
          <cell r="L568">
            <v>2564.35</v>
          </cell>
          <cell r="M568">
            <v>2396.87</v>
          </cell>
          <cell r="N568">
            <v>1932.46</v>
          </cell>
          <cell r="O568">
            <v>2069.9299999999998</v>
          </cell>
          <cell r="P568">
            <v>2896.09</v>
          </cell>
          <cell r="Q568">
            <v>2502.2399999999998</v>
          </cell>
          <cell r="R568">
            <v>2015.9</v>
          </cell>
          <cell r="S568">
            <v>2240.4299999999998</v>
          </cell>
          <cell r="T568">
            <v>2316.5</v>
          </cell>
          <cell r="U568">
            <v>1639.22</v>
          </cell>
        </row>
        <row r="569">
          <cell r="B569">
            <v>738</v>
          </cell>
          <cell r="C569" t="str">
            <v>BOMBA CENTRIFUGA MOTOR ELETRICO TRIFASICO 5HP, DIAMETRO DE SUCCAO X ELEVACAO 2" X 1 1/2", DIAMETRO DO ROTOR 155 MM, HM/Q: 40 M / 20,40 M3/H A 46 M / 9,20 M3/H</v>
          </cell>
          <cell r="D569" t="str">
            <v>UN</v>
          </cell>
          <cell r="E569" t="str">
            <v>CR</v>
          </cell>
          <cell r="F569">
            <v>3945.44</v>
          </cell>
          <cell r="G569">
            <v>2764.3</v>
          </cell>
          <cell r="H569">
            <v>3968.35</v>
          </cell>
          <cell r="I569">
            <v>3822.24</v>
          </cell>
          <cell r="J569">
            <v>3095.33</v>
          </cell>
          <cell r="K569">
            <v>4166.59</v>
          </cell>
          <cell r="L569">
            <v>4457.8599999999997</v>
          </cell>
          <cell r="M569">
            <v>4166.71</v>
          </cell>
          <cell r="N569">
            <v>3359.39</v>
          </cell>
          <cell r="O569">
            <v>3598.37</v>
          </cell>
          <cell r="P569">
            <v>5034.57</v>
          </cell>
          <cell r="Q569">
            <v>4349.8900000000003</v>
          </cell>
          <cell r="R569">
            <v>3504.43</v>
          </cell>
          <cell r="S569">
            <v>3894.76</v>
          </cell>
          <cell r="T569">
            <v>4027.01</v>
          </cell>
          <cell r="U569">
            <v>2849.62</v>
          </cell>
        </row>
        <row r="570">
          <cell r="B570">
            <v>740</v>
          </cell>
          <cell r="C570" t="str">
            <v>BOMBA CENTRIFUGA MOTOR ELETRICO TRIFASICO 9,86 DIAMETRO DE SUCCAO X ELEVACAO 1" X 1", 4 ESTAGIOS, DIAMETRO DOS ROTORES 4 X 146 MM, HM/Q: 85 M / 14,9 M3/H A 140 M / 4,2 M3/H</v>
          </cell>
          <cell r="D570" t="str">
            <v>UN</v>
          </cell>
          <cell r="E570" t="str">
            <v>CR</v>
          </cell>
          <cell r="F570">
            <v>8004.49</v>
          </cell>
          <cell r="G570">
            <v>5608.19</v>
          </cell>
          <cell r="H570">
            <v>8050.96</v>
          </cell>
          <cell r="I570">
            <v>7754.54</v>
          </cell>
          <cell r="J570">
            <v>6279.79</v>
          </cell>
          <cell r="K570">
            <v>8453.14</v>
          </cell>
          <cell r="L570">
            <v>9044.08</v>
          </cell>
          <cell r="M570">
            <v>8453.4</v>
          </cell>
          <cell r="N570">
            <v>6815.52</v>
          </cell>
          <cell r="O570">
            <v>7300.35</v>
          </cell>
          <cell r="P570">
            <v>10214.1</v>
          </cell>
          <cell r="Q570">
            <v>8825.0300000000007</v>
          </cell>
          <cell r="R570">
            <v>7109.77</v>
          </cell>
          <cell r="S570">
            <v>7901.67</v>
          </cell>
          <cell r="T570">
            <v>8169.96</v>
          </cell>
          <cell r="U570">
            <v>5781.29</v>
          </cell>
        </row>
        <row r="571">
          <cell r="B571">
            <v>734</v>
          </cell>
          <cell r="C571" t="str">
            <v>BOMBA CENTRIFUGA, MOTOR ELETRICO TRIFASICO 1,48HP DIAMETRO DE SUCCAO X ELEVACAO 1 1/2" X 1", DIAMETRO DO ROTOR 117 MM, HM/Q: 10 M / 21,9 M3/H A 24 M / 6,1 M3/H</v>
          </cell>
          <cell r="D571" t="str">
            <v>UN</v>
          </cell>
          <cell r="E571" t="str">
            <v>CR</v>
          </cell>
          <cell r="F571">
            <v>1626.57</v>
          </cell>
          <cell r="G571">
            <v>1139.6300000000001</v>
          </cell>
          <cell r="H571">
            <v>1636.02</v>
          </cell>
          <cell r="I571">
            <v>1575.78</v>
          </cell>
          <cell r="J571">
            <v>1276.0999999999999</v>
          </cell>
          <cell r="K571">
            <v>1717.75</v>
          </cell>
          <cell r="L571">
            <v>1837.83</v>
          </cell>
          <cell r="M571">
            <v>1717.8</v>
          </cell>
          <cell r="N571">
            <v>1384.97</v>
          </cell>
          <cell r="O571">
            <v>1483.49</v>
          </cell>
          <cell r="P571">
            <v>2075.59</v>
          </cell>
          <cell r="Q571">
            <v>1793.32</v>
          </cell>
          <cell r="R571">
            <v>1444.76</v>
          </cell>
          <cell r="S571">
            <v>1605.68</v>
          </cell>
          <cell r="T571">
            <v>1660.2</v>
          </cell>
          <cell r="U571">
            <v>1174.8</v>
          </cell>
        </row>
        <row r="572">
          <cell r="B572">
            <v>39008</v>
          </cell>
          <cell r="C572" t="str">
            <v>BOMBA DE PROJECAO DE CONCRETO SECO, POTENCIA 10 CV, VAZAO 3 M3/H</v>
          </cell>
          <cell r="D572" t="str">
            <v>UN</v>
          </cell>
          <cell r="E572" t="str">
            <v>CR</v>
          </cell>
          <cell r="F572"/>
          <cell r="G572">
            <v>58513.46</v>
          </cell>
          <cell r="H572">
            <v>63389.58</v>
          </cell>
          <cell r="I572">
            <v>70679.39</v>
          </cell>
          <cell r="J572">
            <v>68448.56</v>
          </cell>
          <cell r="K572"/>
          <cell r="L572">
            <v>68831.210000000006</v>
          </cell>
          <cell r="M572">
            <v>58220.29</v>
          </cell>
          <cell r="N572">
            <v>59122.98</v>
          </cell>
          <cell r="O572">
            <v>73246.91</v>
          </cell>
          <cell r="P572">
            <v>74787.520000000004</v>
          </cell>
          <cell r="Q572">
            <v>60829.5</v>
          </cell>
          <cell r="R572">
            <v>64974.32</v>
          </cell>
          <cell r="S572">
            <v>74531.520000000004</v>
          </cell>
          <cell r="T572"/>
          <cell r="U572">
            <v>62164.46</v>
          </cell>
        </row>
        <row r="573">
          <cell r="B573">
            <v>39009</v>
          </cell>
          <cell r="C573" t="str">
            <v>BOMBA DE PROJECAO DE CONCRETO SECO, POTENCIA 10 CV, VAZAO 6 M3/H</v>
          </cell>
          <cell r="D573" t="str">
            <v>UN</v>
          </cell>
          <cell r="E573" t="str">
            <v>CR</v>
          </cell>
          <cell r="F573"/>
          <cell r="G573">
            <v>62689.919999999998</v>
          </cell>
          <cell r="H573">
            <v>67914.080000000002</v>
          </cell>
          <cell r="I573">
            <v>75724.210000000006</v>
          </cell>
          <cell r="J573">
            <v>73334.149999999994</v>
          </cell>
          <cell r="K573"/>
          <cell r="L573">
            <v>73744.12</v>
          </cell>
          <cell r="M573">
            <v>62375.82</v>
          </cell>
          <cell r="N573">
            <v>63342.94</v>
          </cell>
          <cell r="O573">
            <v>78474.990000000005</v>
          </cell>
          <cell r="P573">
            <v>80125.56</v>
          </cell>
          <cell r="Q573">
            <v>65171.27</v>
          </cell>
          <cell r="R573">
            <v>69611.94</v>
          </cell>
          <cell r="S573">
            <v>79851.289999999994</v>
          </cell>
          <cell r="T573"/>
          <cell r="U573">
            <v>66601.509999999995</v>
          </cell>
        </row>
        <row r="574">
          <cell r="B574">
            <v>10587</v>
          </cell>
          <cell r="C574" t="str">
            <v>BOMBA SUBMERSA PARA POCOS TUBULARES PROFUNDOS DIAMETRO DE 4 POLEGADAS, ELETRICA, MONOFASICA, POTENCIA 0,49 HP, 13 ESTAGIOS, BOCAL DE DESCARGA DIAMETRO DE UMA POLEGADA E MEIA, HM/Q = 18 M / 1,90 M3/H A 85 M / 0,60 M3/H</v>
          </cell>
          <cell r="D574" t="str">
            <v>UN</v>
          </cell>
          <cell r="E574" t="str">
            <v>CR</v>
          </cell>
          <cell r="F574"/>
          <cell r="G574"/>
          <cell r="H574">
            <v>3931.31</v>
          </cell>
          <cell r="I574">
            <v>3609.48</v>
          </cell>
          <cell r="J574">
            <v>3154.11</v>
          </cell>
          <cell r="K574"/>
          <cell r="L574"/>
          <cell r="M574">
            <v>3353.48</v>
          </cell>
          <cell r="N574">
            <v>4262.63</v>
          </cell>
          <cell r="O574"/>
          <cell r="P574">
            <v>5298.43</v>
          </cell>
          <cell r="Q574">
            <v>6148.72</v>
          </cell>
          <cell r="R574">
            <v>3680.46</v>
          </cell>
          <cell r="S574">
            <v>3058.41</v>
          </cell>
          <cell r="T574"/>
          <cell r="U574">
            <v>2803.21</v>
          </cell>
        </row>
        <row r="575">
          <cell r="B575">
            <v>759</v>
          </cell>
          <cell r="C575" t="str">
            <v>BOMBA SUBMERSA PARA POCOS TUBULARES PROFUNDOS DIAMETRO DE 4 POLEGADAS, ELETRICA, TRIFASICA, POTENCIA 1,97 HP, 20 ESTAGIOS, BOCAL DE DESCARGA DIAMETRO DE UMA POLEGADA E MEIA, HM/Q = 18 M / 5,40 M3/H A 164 M / 0,80 M3/H</v>
          </cell>
          <cell r="D575" t="str">
            <v>UN</v>
          </cell>
          <cell r="E575" t="str">
            <v>CR</v>
          </cell>
          <cell r="F575"/>
          <cell r="G575"/>
          <cell r="H575">
            <v>5652.45</v>
          </cell>
          <cell r="I575">
            <v>5189.72</v>
          </cell>
          <cell r="J575">
            <v>4534.9799999999996</v>
          </cell>
          <cell r="K575"/>
          <cell r="L575"/>
          <cell r="M575">
            <v>4821.6499999999996</v>
          </cell>
          <cell r="N575">
            <v>6128.82</v>
          </cell>
          <cell r="O575"/>
          <cell r="P575">
            <v>7618.1</v>
          </cell>
          <cell r="Q575">
            <v>8840.64</v>
          </cell>
          <cell r="R575">
            <v>5291.77</v>
          </cell>
          <cell r="S575">
            <v>4397.3900000000003</v>
          </cell>
          <cell r="T575"/>
          <cell r="U575">
            <v>4030.46</v>
          </cell>
        </row>
        <row r="576">
          <cell r="B576">
            <v>761</v>
          </cell>
          <cell r="C576" t="str">
            <v>BOMBA SUBMERSA PARA POCOS TUBULARES PROFUNDOS DIAMETRO DE 4 POLEGADAS, ELETRICA, TRIFASICA, POTENCIA 5,42 HP, 15 ESTAGIOS, BOCAL DE DESCARGA DIAMETRO DE 2 POLEGADAS, HM/Q = 18 M / 18,10 M3/H A 121 M / 2,90 M3/H</v>
          </cell>
          <cell r="D576" t="str">
            <v>UN</v>
          </cell>
          <cell r="E576" t="str">
            <v>CR</v>
          </cell>
          <cell r="F576"/>
          <cell r="G576"/>
          <cell r="H576">
            <v>9581.3799999999992</v>
          </cell>
          <cell r="I576">
            <v>8797.01</v>
          </cell>
          <cell r="J576">
            <v>7687.18</v>
          </cell>
          <cell r="K576"/>
          <cell r="L576"/>
          <cell r="M576">
            <v>8173.1</v>
          </cell>
          <cell r="N576">
            <v>10388.870000000001</v>
          </cell>
          <cell r="O576"/>
          <cell r="P576">
            <v>12913.32</v>
          </cell>
          <cell r="Q576">
            <v>14985.63</v>
          </cell>
          <cell r="R576">
            <v>8970</v>
          </cell>
          <cell r="S576">
            <v>7453.94</v>
          </cell>
          <cell r="T576"/>
          <cell r="U576">
            <v>6831.97</v>
          </cell>
        </row>
        <row r="577">
          <cell r="B577">
            <v>750</v>
          </cell>
          <cell r="C577" t="str">
            <v>BOMBA SUBMERSA PARA POCOS TUBULARES PROFUNDOS DIAMETRO DE 4 POLEGADAS, ELETRICA, TRIFASICA, POTENCIA 5,42 HP, 29 ESTAGIOS, BOCAL DE DESCARGA DE UMA POLEGADA E MEIA, HM/Q = 18 M / 8,10 M3/H A 201 M / 3,2 M3/H</v>
          </cell>
          <cell r="D577" t="str">
            <v>UN</v>
          </cell>
          <cell r="E577" t="str">
            <v>CR</v>
          </cell>
          <cell r="F577"/>
          <cell r="G577"/>
          <cell r="H577">
            <v>9096.76</v>
          </cell>
          <cell r="I577">
            <v>8352.06</v>
          </cell>
          <cell r="J577">
            <v>7298.37</v>
          </cell>
          <cell r="K577"/>
          <cell r="L577"/>
          <cell r="M577">
            <v>7759.7</v>
          </cell>
          <cell r="N577">
            <v>9863.41</v>
          </cell>
          <cell r="O577"/>
          <cell r="P577">
            <v>12260.17</v>
          </cell>
          <cell r="Q577">
            <v>14227.67</v>
          </cell>
          <cell r="R577">
            <v>8516.2999999999993</v>
          </cell>
          <cell r="S577">
            <v>7076.92</v>
          </cell>
          <cell r="T577"/>
          <cell r="U577">
            <v>6486.41</v>
          </cell>
        </row>
        <row r="578">
          <cell r="B578">
            <v>755</v>
          </cell>
          <cell r="C578" t="str">
            <v>BOMBA SUBMERSA PARA POCOS TUBULARES PROFUNDOS DIAMETRO DE 6 POLEGADAS, ELETRICA, TRIFASICA, POTENCIA 27,12 HP, 7 ESTAGIOS, BOCAL DE DESCARGA DIAMETRO DE 4 POLEGADAS, HM/Q = 13,9 M / 90 M3/H A 44,0 M / 25,0 M3/H</v>
          </cell>
          <cell r="D578" t="str">
            <v>UN</v>
          </cell>
          <cell r="E578" t="str">
            <v>CR</v>
          </cell>
          <cell r="F578"/>
          <cell r="G578"/>
          <cell r="H578">
            <v>37328.67</v>
          </cell>
          <cell r="I578">
            <v>34272.82</v>
          </cell>
          <cell r="J578">
            <v>29948.959999999999</v>
          </cell>
          <cell r="K578"/>
          <cell r="L578"/>
          <cell r="M578">
            <v>31842.07</v>
          </cell>
          <cell r="N578">
            <v>40474.639999999999</v>
          </cell>
          <cell r="O578"/>
          <cell r="P578">
            <v>50309.79</v>
          </cell>
          <cell r="Q578">
            <v>58383.44</v>
          </cell>
          <cell r="R578">
            <v>34946.769999999997</v>
          </cell>
          <cell r="S578">
            <v>29040.27</v>
          </cell>
          <cell r="T578"/>
          <cell r="U578">
            <v>26617.09</v>
          </cell>
        </row>
        <row r="579">
          <cell r="B579">
            <v>749</v>
          </cell>
          <cell r="C579" t="str">
            <v>BOMBA SUBMERSA PARA POCOS TUBULARES PROFUNDOS DIAMETRO DE 6 POLEGADAS, ELETRICA, TRIFASICA, POTENCIA 3,45 HP, 5 ESTAGIOS, BOCAL DE DESCARGA DIAMETRO DE 2 POLEGADAS, HM/Q = 68,5 M / 6,12 M3/H A 39,5 M / 14,04 M3/H</v>
          </cell>
          <cell r="D579" t="str">
            <v>UN</v>
          </cell>
          <cell r="E579" t="str">
            <v>CR</v>
          </cell>
          <cell r="F579"/>
          <cell r="G579"/>
          <cell r="H579">
            <v>13728.79</v>
          </cell>
          <cell r="I579">
            <v>12604.91</v>
          </cell>
          <cell r="J579">
            <v>11014.67</v>
          </cell>
          <cell r="K579"/>
          <cell r="L579"/>
          <cell r="M579">
            <v>11710.92</v>
          </cell>
          <cell r="N579">
            <v>14885.82</v>
          </cell>
          <cell r="O579"/>
          <cell r="P579">
            <v>18503.009999999998</v>
          </cell>
          <cell r="Q579">
            <v>21472.35</v>
          </cell>
          <cell r="R579">
            <v>12852.77</v>
          </cell>
          <cell r="S579">
            <v>10680.47</v>
          </cell>
          <cell r="T579"/>
          <cell r="U579">
            <v>9789.27</v>
          </cell>
        </row>
        <row r="580">
          <cell r="B580">
            <v>756</v>
          </cell>
          <cell r="C580" t="str">
            <v>BOMBA SUBMERSA PARA POCOS TUBULARES PROFUNDOS DIAMETRO DE 6 POLEGADAS, ELETRICA, TRIFASICA, POTENCIA 32 HP, 9 ESTAGIOS, BOCAL DE DESCARGA DIAMETRO DE 4 POLEGADAS, HM/Q = 114,0 M / 13,9 M3/H A 57,0 M / 25,0 M3/H</v>
          </cell>
          <cell r="D580" t="str">
            <v>UN</v>
          </cell>
          <cell r="E580" t="str">
            <v>CR</v>
          </cell>
          <cell r="F580"/>
          <cell r="G580"/>
          <cell r="H580">
            <v>40711.919999999998</v>
          </cell>
          <cell r="I580">
            <v>37379.1</v>
          </cell>
          <cell r="J580">
            <v>32663.35</v>
          </cell>
          <cell r="K580"/>
          <cell r="L580"/>
          <cell r="M580">
            <v>34728.04</v>
          </cell>
          <cell r="N580">
            <v>44143.01</v>
          </cell>
          <cell r="O580"/>
          <cell r="P580">
            <v>54869.56</v>
          </cell>
          <cell r="Q580">
            <v>63674.96</v>
          </cell>
          <cell r="R580">
            <v>38114.129999999997</v>
          </cell>
          <cell r="S580">
            <v>31672.3</v>
          </cell>
          <cell r="T580"/>
          <cell r="U580">
            <v>29029.5</v>
          </cell>
        </row>
        <row r="581">
          <cell r="B581">
            <v>10588</v>
          </cell>
          <cell r="C581" t="str">
            <v>BOMBA SUBMERSIVEL, ELETRICA, TRIFASICA, POTENCIA 0,98 HP, DIAMETRO DO ROTOR 142 MM SEMIABERTO, BOCAL DE SAIDA DIAMETRO DE 2 POLEGADAS, HM/Q = 2 M / 32 M3/H A 8 M / 16 M3/H</v>
          </cell>
          <cell r="D581" t="str">
            <v>UN</v>
          </cell>
          <cell r="E581" t="str">
            <v>CR</v>
          </cell>
          <cell r="F581"/>
          <cell r="G581"/>
          <cell r="H581">
            <v>4081.2</v>
          </cell>
          <cell r="I581">
            <v>3747.1</v>
          </cell>
          <cell r="J581">
            <v>3274.36</v>
          </cell>
          <cell r="K581"/>
          <cell r="L581"/>
          <cell r="M581">
            <v>3481.34</v>
          </cell>
          <cell r="N581">
            <v>4425.1499999999996</v>
          </cell>
          <cell r="O581"/>
          <cell r="P581">
            <v>5500.45</v>
          </cell>
          <cell r="Q581">
            <v>6383.15</v>
          </cell>
          <cell r="R581">
            <v>3820.78</v>
          </cell>
          <cell r="S581">
            <v>3175.02</v>
          </cell>
          <cell r="T581"/>
          <cell r="U581">
            <v>2910.09</v>
          </cell>
        </row>
        <row r="582">
          <cell r="B582">
            <v>10592</v>
          </cell>
          <cell r="C582" t="str">
            <v>BOMBA SUBMERSIVEL, ELETRICA, TRIFASICA, POTENCIA 0,99 HP, DIAMETRO ROTOR 98 MM SEMIABERTO, BOCAL DE SAIDA DIAMETRO 2 POLEGADAS, HM/Q = 2 M / 28,90 M3/H A 14 M / 7 M3/H</v>
          </cell>
          <cell r="D582" t="str">
            <v>UN</v>
          </cell>
          <cell r="E582" t="str">
            <v>C</v>
          </cell>
          <cell r="F582"/>
          <cell r="G582"/>
          <cell r="H582">
            <v>4929.55</v>
          </cell>
          <cell r="I582">
            <v>4526</v>
          </cell>
          <cell r="J582">
            <v>3955</v>
          </cell>
          <cell r="K582"/>
          <cell r="L582"/>
          <cell r="M582">
            <v>4205</v>
          </cell>
          <cell r="N582">
            <v>5345</v>
          </cell>
          <cell r="O582"/>
          <cell r="P582">
            <v>6643.81</v>
          </cell>
          <cell r="Q582">
            <v>7710</v>
          </cell>
          <cell r="R582">
            <v>4615</v>
          </cell>
          <cell r="S582">
            <v>3835</v>
          </cell>
          <cell r="T582"/>
          <cell r="U582">
            <v>3515</v>
          </cell>
        </row>
        <row r="583">
          <cell r="B583">
            <v>10589</v>
          </cell>
          <cell r="C583" t="str">
            <v>BOMBA SUBMERSIVEL, ELETRICA, TRIFASICA, POTENCIA 1,97 HP, DIAMETRO DO ROTOR 144 MM SEMIABERTO, BOCAL DE SAIDA DIAMETRO DE 2 POLEGADAS, HM/Q = 2 M / 26,8 M3/H A 28 M / 4,6 M3/H</v>
          </cell>
          <cell r="D583" t="str">
            <v>UN</v>
          </cell>
          <cell r="E583" t="str">
            <v>CR</v>
          </cell>
          <cell r="F583"/>
          <cell r="G583"/>
          <cell r="H583">
            <v>6622.54</v>
          </cell>
          <cell r="I583">
            <v>6080.39</v>
          </cell>
          <cell r="J583">
            <v>5313.29</v>
          </cell>
          <cell r="K583"/>
          <cell r="L583"/>
          <cell r="M583">
            <v>5649.15</v>
          </cell>
          <cell r="N583">
            <v>7180.67</v>
          </cell>
          <cell r="O583"/>
          <cell r="P583">
            <v>8925.5400000000009</v>
          </cell>
          <cell r="Q583">
            <v>10357.9</v>
          </cell>
          <cell r="R583">
            <v>6199.96</v>
          </cell>
          <cell r="S583">
            <v>5152.08</v>
          </cell>
          <cell r="T583"/>
          <cell r="U583">
            <v>4722.18</v>
          </cell>
        </row>
        <row r="584">
          <cell r="B584">
            <v>760</v>
          </cell>
          <cell r="C584" t="str">
            <v>BOMBA SUBMERSIVEL, ELETRICA, TRIFASICA, POTENCIA 13 HP, DIAMETRO DO ROTOR 170 MM, BOCAL DE SAIDA DIAMETRO DE 3 POLEGADAS, HM/Q = 11 M / 68,40 M3/H A 72 M / 3,6 M3/H</v>
          </cell>
          <cell r="D584" t="str">
            <v>UN</v>
          </cell>
          <cell r="E584" t="str">
            <v>CR</v>
          </cell>
          <cell r="F584"/>
          <cell r="G584"/>
          <cell r="H584">
            <v>36971.620000000003</v>
          </cell>
          <cell r="I584">
            <v>33945</v>
          </cell>
          <cell r="J584">
            <v>29662.5</v>
          </cell>
          <cell r="K584"/>
          <cell r="L584"/>
          <cell r="M584">
            <v>31537.5</v>
          </cell>
          <cell r="N584">
            <v>40087.5</v>
          </cell>
          <cell r="O584"/>
          <cell r="P584">
            <v>49828.57</v>
          </cell>
          <cell r="Q584">
            <v>57825</v>
          </cell>
          <cell r="R584">
            <v>34612.5</v>
          </cell>
          <cell r="S584">
            <v>28762.5</v>
          </cell>
          <cell r="T584"/>
          <cell r="U584">
            <v>26362.5</v>
          </cell>
        </row>
        <row r="585">
          <cell r="B585">
            <v>751</v>
          </cell>
          <cell r="C585" t="str">
            <v>BOMBA SUBMERSIVEL, ELETRICA, TRIFASICA, POTENCIA 2,96 HP, DIAMETRO DO ROTOR 144 MM SEMIABERTO, BOCAL DE SAIDA DIAMETRO DE DUAS POLEGADAS, HM/Q = 2 M / 38,8 M3/H A 28 M / 5 M3/H</v>
          </cell>
          <cell r="D585" t="str">
            <v>UN</v>
          </cell>
          <cell r="E585" t="str">
            <v>CR</v>
          </cell>
          <cell r="F585"/>
          <cell r="G585"/>
          <cell r="H585">
            <v>5823.03</v>
          </cell>
          <cell r="I585">
            <v>5346.33</v>
          </cell>
          <cell r="J585">
            <v>4671.84</v>
          </cell>
          <cell r="K585"/>
          <cell r="L585"/>
          <cell r="M585">
            <v>4967.1499999999996</v>
          </cell>
          <cell r="N585">
            <v>6313.78</v>
          </cell>
          <cell r="O585"/>
          <cell r="P585">
            <v>7848</v>
          </cell>
          <cell r="Q585">
            <v>9107.43</v>
          </cell>
          <cell r="R585">
            <v>5451.46</v>
          </cell>
          <cell r="S585">
            <v>4530.09</v>
          </cell>
          <cell r="T585"/>
          <cell r="U585">
            <v>4152.09</v>
          </cell>
        </row>
        <row r="586">
          <cell r="B586">
            <v>754</v>
          </cell>
          <cell r="C586" t="str">
            <v>BOMBA SUBMERSIVEL, ELETRICA, TRIFASICA, POTENCIA 3,75 HP, DIAMETRO DO ROTOR 90 MM SEMIABERTO, BOCAL DE SAIDA DIAMETRO DE 2 POLEGADAS, HM/Q = 5 M / 61,2 M3/H A 25,5 M / 3,6 M3/H</v>
          </cell>
          <cell r="D586" t="str">
            <v>UN</v>
          </cell>
          <cell r="E586" t="str">
            <v>CR</v>
          </cell>
          <cell r="F586"/>
          <cell r="G586"/>
          <cell r="H586">
            <v>9242.9</v>
          </cell>
          <cell r="I586">
            <v>8486.25</v>
          </cell>
          <cell r="J586">
            <v>7415.62</v>
          </cell>
          <cell r="K586"/>
          <cell r="L586"/>
          <cell r="M586">
            <v>7884.37</v>
          </cell>
          <cell r="N586">
            <v>10021.870000000001</v>
          </cell>
          <cell r="O586"/>
          <cell r="P586">
            <v>12457.14</v>
          </cell>
          <cell r="Q586">
            <v>14456.25</v>
          </cell>
          <cell r="R586">
            <v>8653.1200000000008</v>
          </cell>
          <cell r="S586">
            <v>7190.62</v>
          </cell>
          <cell r="T586"/>
          <cell r="U586">
            <v>6590.62</v>
          </cell>
        </row>
        <row r="587">
          <cell r="B587">
            <v>757</v>
          </cell>
          <cell r="C587" t="str">
            <v>BOMBA SUBMERSIVEL, ELETRICA, TRIFASICA, POTENCIA 6 HP, DIAMETRO DO ROTOR 127 MM, BOCAL DE SAIDA DIAMETRO DE 3 POLEGADAS, HM/Q = 7 M / 66,90 M3/H A 26 M / 2,88 M3/H</v>
          </cell>
          <cell r="D587" t="str">
            <v>UN</v>
          </cell>
          <cell r="E587" t="str">
            <v>CR</v>
          </cell>
          <cell r="F587"/>
          <cell r="G587"/>
          <cell r="H587">
            <v>18485.810000000001</v>
          </cell>
          <cell r="I587">
            <v>16972.5</v>
          </cell>
          <cell r="J587">
            <v>14831.25</v>
          </cell>
          <cell r="K587"/>
          <cell r="L587"/>
          <cell r="M587">
            <v>15768.75</v>
          </cell>
          <cell r="N587">
            <v>20043.75</v>
          </cell>
          <cell r="O587"/>
          <cell r="P587">
            <v>24914.28</v>
          </cell>
          <cell r="Q587">
            <v>28912.5</v>
          </cell>
          <cell r="R587">
            <v>17306.25</v>
          </cell>
          <cell r="S587">
            <v>14381.25</v>
          </cell>
          <cell r="T587"/>
          <cell r="U587">
            <v>13181.25</v>
          </cell>
        </row>
        <row r="588">
          <cell r="B588">
            <v>44489</v>
          </cell>
          <cell r="C588" t="str">
            <v>BOMBA TRIPLEX COM MOTOR A DIESEL, NACIONAL, DIAMETRO DE SUCCAO DE 2 1/2"</v>
          </cell>
          <cell r="D588" t="str">
            <v>UN</v>
          </cell>
          <cell r="E588" t="str">
            <v>CR</v>
          </cell>
          <cell r="F588">
            <v>229924.75</v>
          </cell>
          <cell r="G588">
            <v>161092.51</v>
          </cell>
          <cell r="H588">
            <v>231259.73</v>
          </cell>
          <cell r="I588">
            <v>222745.2</v>
          </cell>
          <cell r="J588">
            <v>180383.83</v>
          </cell>
          <cell r="K588">
            <v>242812.15</v>
          </cell>
          <cell r="L588">
            <v>259786.53</v>
          </cell>
          <cell r="M588">
            <v>242819.61</v>
          </cell>
          <cell r="N588">
            <v>195772.15</v>
          </cell>
          <cell r="O588">
            <v>209698.69</v>
          </cell>
          <cell r="P588">
            <v>293394.7</v>
          </cell>
          <cell r="Q588">
            <v>253494.48</v>
          </cell>
          <cell r="R588">
            <v>204224.53</v>
          </cell>
          <cell r="S588">
            <v>226971.39</v>
          </cell>
          <cell r="T588">
            <v>234677.98</v>
          </cell>
          <cell r="U588">
            <v>166064.5</v>
          </cell>
        </row>
        <row r="589">
          <cell r="B589">
            <v>39917</v>
          </cell>
          <cell r="C589" t="str">
            <v>BOMBA TRIPLEX, PARA INJECAO DE CALDA DE CIMENTO, VAZAO MAXIMA DE *100* LITROS/MINUTO, PRESSAO MAXIMA DE *70* BAR, POTENCIA DE 15 CV</v>
          </cell>
          <cell r="D589" t="str">
            <v>UN</v>
          </cell>
          <cell r="E589" t="str">
            <v>CR</v>
          </cell>
          <cell r="F589"/>
          <cell r="G589">
            <v>89880.9</v>
          </cell>
          <cell r="H589">
            <v>97370.98</v>
          </cell>
          <cell r="I589">
            <v>108568.64</v>
          </cell>
          <cell r="J589">
            <v>105141.93</v>
          </cell>
          <cell r="K589"/>
          <cell r="L589">
            <v>105729.71</v>
          </cell>
          <cell r="M589">
            <v>89430.56</v>
          </cell>
          <cell r="N589">
            <v>90817.16</v>
          </cell>
          <cell r="O589">
            <v>112512.54</v>
          </cell>
          <cell r="P589">
            <v>114879.03</v>
          </cell>
          <cell r="Q589">
            <v>93438.5</v>
          </cell>
          <cell r="R589">
            <v>99805.25</v>
          </cell>
          <cell r="S589">
            <v>114485.8</v>
          </cell>
          <cell r="T589"/>
          <cell r="U589">
            <v>95489.1</v>
          </cell>
        </row>
        <row r="590">
          <cell r="B590">
            <v>38167</v>
          </cell>
          <cell r="C590" t="str">
            <v>BORBOLETA PARA JANELA TIPO GUILHOTINA, EM ZAMAC CROMADO</v>
          </cell>
          <cell r="D590" t="str">
            <v>PAR</v>
          </cell>
          <cell r="E590" t="str">
            <v>CR</v>
          </cell>
          <cell r="F590">
            <v>29.29</v>
          </cell>
          <cell r="G590">
            <v>27.25</v>
          </cell>
          <cell r="H590">
            <v>32.700000000000003</v>
          </cell>
          <cell r="I590">
            <v>27.18</v>
          </cell>
          <cell r="J590">
            <v>28.2</v>
          </cell>
          <cell r="K590">
            <v>28.61</v>
          </cell>
          <cell r="L590">
            <v>27.23</v>
          </cell>
          <cell r="M590">
            <v>27.08</v>
          </cell>
          <cell r="N590">
            <v>31.06</v>
          </cell>
          <cell r="O590">
            <v>26.57</v>
          </cell>
          <cell r="P590">
            <v>30.52</v>
          </cell>
          <cell r="Q590">
            <v>31.77</v>
          </cell>
          <cell r="R590">
            <v>36.08</v>
          </cell>
          <cell r="S590">
            <v>28.95</v>
          </cell>
          <cell r="T590">
            <v>31.42</v>
          </cell>
          <cell r="U590">
            <v>31.2</v>
          </cell>
        </row>
        <row r="591">
          <cell r="B591">
            <v>36145</v>
          </cell>
          <cell r="C591" t="str">
            <v>BOTA DE PVC PRETA, CANO MEDIO, SEM FORRO</v>
          </cell>
          <cell r="D591" t="str">
            <v>PAR</v>
          </cell>
          <cell r="E591" t="str">
            <v>CR</v>
          </cell>
          <cell r="F591">
            <v>45.11</v>
          </cell>
          <cell r="G591">
            <v>46.67</v>
          </cell>
          <cell r="H591">
            <v>47.45</v>
          </cell>
          <cell r="I591">
            <v>56</v>
          </cell>
          <cell r="J591">
            <v>45.43</v>
          </cell>
          <cell r="K591">
            <v>48.63</v>
          </cell>
          <cell r="L591">
            <v>43.43</v>
          </cell>
          <cell r="M591">
            <v>41.07</v>
          </cell>
          <cell r="N591">
            <v>38.11</v>
          </cell>
          <cell r="O591">
            <v>42.34</v>
          </cell>
          <cell r="P591">
            <v>43.06</v>
          </cell>
          <cell r="Q591">
            <v>48.66</v>
          </cell>
          <cell r="R591">
            <v>60.14</v>
          </cell>
          <cell r="S591">
            <v>54.76</v>
          </cell>
          <cell r="T591">
            <v>54.01</v>
          </cell>
          <cell r="U591">
            <v>50.19</v>
          </cell>
        </row>
        <row r="592">
          <cell r="B592">
            <v>12893</v>
          </cell>
          <cell r="C592" t="str">
            <v>BOTA DE SEGURANCA COM BIQUEIRA DE ACO E COLARINHO ACOLCHOADO</v>
          </cell>
          <cell r="D592" t="str">
            <v>PAR</v>
          </cell>
          <cell r="E592" t="str">
            <v>CR</v>
          </cell>
          <cell r="F592">
            <v>79.400000000000006</v>
          </cell>
          <cell r="G592">
            <v>82.14</v>
          </cell>
          <cell r="H592">
            <v>83.51</v>
          </cell>
          <cell r="I592">
            <v>98.57</v>
          </cell>
          <cell r="J592">
            <v>79.95</v>
          </cell>
          <cell r="K592">
            <v>85.59</v>
          </cell>
          <cell r="L592">
            <v>76.45</v>
          </cell>
          <cell r="M592">
            <v>72.290000000000006</v>
          </cell>
          <cell r="N592">
            <v>67.08</v>
          </cell>
          <cell r="O592">
            <v>74.53</v>
          </cell>
          <cell r="P592">
            <v>75.790000000000006</v>
          </cell>
          <cell r="Q592">
            <v>85.65</v>
          </cell>
          <cell r="R592">
            <v>105.86</v>
          </cell>
          <cell r="S592">
            <v>96.38</v>
          </cell>
          <cell r="T592">
            <v>95.07</v>
          </cell>
          <cell r="U592">
            <v>88.33</v>
          </cell>
        </row>
        <row r="593">
          <cell r="B593">
            <v>11685</v>
          </cell>
          <cell r="C593" t="str">
            <v>BRACO / CANO PARA CHUVEIRO ELETRICO, EM ALUMINIO, 30 CM X 1/2"</v>
          </cell>
          <cell r="D593" t="str">
            <v>UN</v>
          </cell>
          <cell r="E593" t="str">
            <v>CR</v>
          </cell>
          <cell r="F593">
            <v>23.26</v>
          </cell>
          <cell r="G593"/>
          <cell r="H593"/>
          <cell r="I593">
            <v>35.25</v>
          </cell>
          <cell r="J593">
            <v>24.05</v>
          </cell>
          <cell r="K593">
            <v>38.22</v>
          </cell>
          <cell r="L593">
            <v>23.1</v>
          </cell>
          <cell r="M593">
            <v>35.33</v>
          </cell>
          <cell r="N593">
            <v>35.97</v>
          </cell>
          <cell r="O593">
            <v>40.26</v>
          </cell>
          <cell r="P593">
            <v>39.43</v>
          </cell>
          <cell r="Q593">
            <v>53.93</v>
          </cell>
          <cell r="R593">
            <v>29.1</v>
          </cell>
          <cell r="S593">
            <v>25.98</v>
          </cell>
          <cell r="T593"/>
          <cell r="U593">
            <v>40.020000000000003</v>
          </cell>
        </row>
        <row r="594">
          <cell r="B594">
            <v>11680</v>
          </cell>
          <cell r="C594" t="str">
            <v>BRACO OU HASTE COM CANOPLA PLASTICA, 1/2", PARA CHUVEIRO SIMPLES</v>
          </cell>
          <cell r="D594" t="str">
            <v>UN</v>
          </cell>
          <cell r="E594" t="str">
            <v>CR</v>
          </cell>
          <cell r="F594">
            <v>18.82</v>
          </cell>
          <cell r="G594">
            <v>14.82</v>
          </cell>
          <cell r="H594">
            <v>17.37</v>
          </cell>
          <cell r="I594">
            <v>19.68</v>
          </cell>
          <cell r="J594">
            <v>14.25</v>
          </cell>
          <cell r="K594">
            <v>21.79</v>
          </cell>
          <cell r="L594">
            <v>23.6</v>
          </cell>
          <cell r="M594">
            <v>18.3</v>
          </cell>
          <cell r="N594">
            <v>18.760000000000002</v>
          </cell>
          <cell r="O594">
            <v>18.420000000000002</v>
          </cell>
          <cell r="P594">
            <v>16.93</v>
          </cell>
          <cell r="Q594">
            <v>17.28</v>
          </cell>
          <cell r="R594">
            <v>19.68</v>
          </cell>
          <cell r="S594">
            <v>20.02</v>
          </cell>
          <cell r="T594">
            <v>14.15</v>
          </cell>
          <cell r="U594">
            <v>14.86</v>
          </cell>
        </row>
        <row r="595">
          <cell r="B595">
            <v>11679</v>
          </cell>
          <cell r="C595" t="str">
            <v>BRACO OU HASTE RETA COM CANOPLA PLASTICA, 1/2", PARA CHUVEIRO ELETRICO</v>
          </cell>
          <cell r="D595" t="str">
            <v>UN</v>
          </cell>
          <cell r="E595" t="str">
            <v>CR</v>
          </cell>
          <cell r="F595">
            <v>25.51</v>
          </cell>
          <cell r="G595">
            <v>20.09</v>
          </cell>
          <cell r="H595">
            <v>23.56</v>
          </cell>
          <cell r="I595">
            <v>26.69</v>
          </cell>
          <cell r="J595">
            <v>19.32</v>
          </cell>
          <cell r="K595">
            <v>29.54</v>
          </cell>
          <cell r="L595">
            <v>32</v>
          </cell>
          <cell r="M595">
            <v>24.82</v>
          </cell>
          <cell r="N595">
            <v>25.44</v>
          </cell>
          <cell r="O595">
            <v>24.98</v>
          </cell>
          <cell r="P595">
            <v>22.95</v>
          </cell>
          <cell r="Q595">
            <v>23.43</v>
          </cell>
          <cell r="R595">
            <v>26.68</v>
          </cell>
          <cell r="S595">
            <v>27.14</v>
          </cell>
          <cell r="T595">
            <v>19.190000000000001</v>
          </cell>
          <cell r="U595">
            <v>20.149999999999999</v>
          </cell>
        </row>
        <row r="596">
          <cell r="B596">
            <v>2512</v>
          </cell>
          <cell r="C596" t="str">
            <v>BRACO P/ LUMINARIA PUBLICA 1 X 1,50M ROMAGNOLE OU EQUIV</v>
          </cell>
          <cell r="D596" t="str">
            <v>UN</v>
          </cell>
          <cell r="E596" t="str">
            <v>CR</v>
          </cell>
          <cell r="F596"/>
          <cell r="G596"/>
          <cell r="H596">
            <v>36.82</v>
          </cell>
          <cell r="I596"/>
          <cell r="J596"/>
          <cell r="K596"/>
          <cell r="L596"/>
          <cell r="M596"/>
          <cell r="N596"/>
          <cell r="O596"/>
          <cell r="P596"/>
          <cell r="Q596"/>
          <cell r="R596">
            <v>42.97</v>
          </cell>
          <cell r="S596"/>
          <cell r="T596"/>
          <cell r="U596"/>
        </row>
        <row r="597">
          <cell r="B597">
            <v>45203</v>
          </cell>
          <cell r="C597" t="str">
            <v>BROCHA RETANGULAR, *15 X 5* CM</v>
          </cell>
          <cell r="D597" t="str">
            <v>UN</v>
          </cell>
          <cell r="E597" t="str">
            <v>CR</v>
          </cell>
          <cell r="F597">
            <v>8.19</v>
          </cell>
          <cell r="G597">
            <v>7.42</v>
          </cell>
          <cell r="H597">
            <v>5.71</v>
          </cell>
          <cell r="I597">
            <v>7</v>
          </cell>
          <cell r="J597">
            <v>7.26</v>
          </cell>
          <cell r="K597">
            <v>6.31</v>
          </cell>
          <cell r="L597">
            <v>8.85</v>
          </cell>
          <cell r="M597">
            <v>7.97</v>
          </cell>
          <cell r="N597">
            <v>7.64</v>
          </cell>
          <cell r="O597">
            <v>8.81</v>
          </cell>
          <cell r="P597">
            <v>9.74</v>
          </cell>
          <cell r="Q597">
            <v>11.73</v>
          </cell>
          <cell r="R597">
            <v>9.9600000000000009</v>
          </cell>
          <cell r="S597">
            <v>8.2799999999999994</v>
          </cell>
          <cell r="T597">
            <v>6.6</v>
          </cell>
          <cell r="U597">
            <v>7.28</v>
          </cell>
        </row>
        <row r="598">
          <cell r="B598">
            <v>4374</v>
          </cell>
          <cell r="C598" t="str">
            <v>BUCHA DE NYLON SEM ABA S10</v>
          </cell>
          <cell r="D598" t="str">
            <v>UN</v>
          </cell>
          <cell r="E598" t="str">
            <v>CR</v>
          </cell>
          <cell r="F598">
            <v>0.37</v>
          </cell>
          <cell r="G598">
            <v>0.37</v>
          </cell>
          <cell r="H598">
            <v>0.37</v>
          </cell>
          <cell r="I598">
            <v>0.37</v>
          </cell>
          <cell r="J598">
            <v>0.37</v>
          </cell>
          <cell r="K598">
            <v>0.48</v>
          </cell>
          <cell r="L598">
            <v>0.7</v>
          </cell>
          <cell r="M598">
            <v>0.44</v>
          </cell>
          <cell r="N598">
            <v>0.48</v>
          </cell>
          <cell r="O598">
            <v>0.37</v>
          </cell>
          <cell r="P598">
            <v>0.51</v>
          </cell>
          <cell r="Q598">
            <v>0.22</v>
          </cell>
          <cell r="R598">
            <v>0.37</v>
          </cell>
          <cell r="S598">
            <v>0.66</v>
          </cell>
          <cell r="T598">
            <v>0.37</v>
          </cell>
          <cell r="U598">
            <v>0.59</v>
          </cell>
        </row>
        <row r="599">
          <cell r="B599">
            <v>7568</v>
          </cell>
          <cell r="C599" t="str">
            <v>BUCHA DE NYLON SEM ABA S10, COM PARAFUSO DE 6,10 X 65 MM EM ACO ZINCADO COM ROSCA SOBERBA, CABECA CHATA E FENDA PHILLIPS</v>
          </cell>
          <cell r="D599" t="str">
            <v>UN</v>
          </cell>
          <cell r="E599" t="str">
            <v>CR</v>
          </cell>
          <cell r="F599">
            <v>0.61</v>
          </cell>
          <cell r="G599">
            <v>0.61</v>
          </cell>
          <cell r="H599">
            <v>0.61</v>
          </cell>
          <cell r="I599">
            <v>0.61</v>
          </cell>
          <cell r="J599">
            <v>0.61</v>
          </cell>
          <cell r="K599">
            <v>0.79</v>
          </cell>
          <cell r="L599">
            <v>1.1599999999999999</v>
          </cell>
          <cell r="M599">
            <v>0.73</v>
          </cell>
          <cell r="N599">
            <v>0.79</v>
          </cell>
          <cell r="O599">
            <v>0.61</v>
          </cell>
          <cell r="P599">
            <v>0.86</v>
          </cell>
          <cell r="Q599">
            <v>0.36</v>
          </cell>
          <cell r="R599">
            <v>0.61</v>
          </cell>
          <cell r="S599">
            <v>1.1000000000000001</v>
          </cell>
          <cell r="T599">
            <v>0.61</v>
          </cell>
          <cell r="U599">
            <v>0.98</v>
          </cell>
        </row>
        <row r="600">
          <cell r="B600">
            <v>7584</v>
          </cell>
          <cell r="C600" t="str">
            <v>BUCHA DE NYLON SEM ABA S12, COM PARAFUSO DE 5/16" X 80 MM EM ACO ZINCADO COM ROSCA SOBERBA E CABECA SEXTAVADA</v>
          </cell>
          <cell r="D600" t="str">
            <v>UN</v>
          </cell>
          <cell r="E600" t="str">
            <v>CR</v>
          </cell>
          <cell r="F600">
            <v>0.93</v>
          </cell>
          <cell r="G600">
            <v>0.93</v>
          </cell>
          <cell r="H600">
            <v>0.93</v>
          </cell>
          <cell r="I600">
            <v>0.93</v>
          </cell>
          <cell r="J600">
            <v>0.93</v>
          </cell>
          <cell r="K600">
            <v>1.21</v>
          </cell>
          <cell r="L600">
            <v>1.77</v>
          </cell>
          <cell r="M600">
            <v>1.1200000000000001</v>
          </cell>
          <cell r="N600">
            <v>1.21</v>
          </cell>
          <cell r="O600">
            <v>0.93</v>
          </cell>
          <cell r="P600">
            <v>1.31</v>
          </cell>
          <cell r="Q600">
            <v>0.56000000000000005</v>
          </cell>
          <cell r="R600">
            <v>0.93</v>
          </cell>
          <cell r="S600">
            <v>1.68</v>
          </cell>
          <cell r="T600">
            <v>0.93</v>
          </cell>
          <cell r="U600">
            <v>1.49</v>
          </cell>
        </row>
        <row r="601">
          <cell r="B601">
            <v>11945</v>
          </cell>
          <cell r="C601" t="str">
            <v>BUCHA DE NYLON SEM ABA S4</v>
          </cell>
          <cell r="D601" t="str">
            <v>UN</v>
          </cell>
          <cell r="E601" t="str">
            <v>CR</v>
          </cell>
          <cell r="F601">
            <v>0.06</v>
          </cell>
          <cell r="G601">
            <v>0.06</v>
          </cell>
          <cell r="H601">
            <v>0.06</v>
          </cell>
          <cell r="I601">
            <v>0.06</v>
          </cell>
          <cell r="J601">
            <v>0.06</v>
          </cell>
          <cell r="K601">
            <v>7.0000000000000007E-2</v>
          </cell>
          <cell r="L601">
            <v>0.11</v>
          </cell>
          <cell r="M601">
            <v>7.0000000000000007E-2</v>
          </cell>
          <cell r="N601">
            <v>7.0000000000000007E-2</v>
          </cell>
          <cell r="O601">
            <v>0.06</v>
          </cell>
          <cell r="P601">
            <v>0.08</v>
          </cell>
          <cell r="Q601">
            <v>0.03</v>
          </cell>
          <cell r="R601">
            <v>0.06</v>
          </cell>
          <cell r="S601">
            <v>0.11</v>
          </cell>
          <cell r="T601">
            <v>0.06</v>
          </cell>
          <cell r="U601">
            <v>0.09</v>
          </cell>
        </row>
        <row r="602">
          <cell r="B602">
            <v>11946</v>
          </cell>
          <cell r="C602" t="str">
            <v>BUCHA DE NYLON SEM ABA S5</v>
          </cell>
          <cell r="D602" t="str">
            <v>UN</v>
          </cell>
          <cell r="E602" t="str">
            <v>CR</v>
          </cell>
          <cell r="F602">
            <v>0.06</v>
          </cell>
          <cell r="G602">
            <v>0.06</v>
          </cell>
          <cell r="H602">
            <v>0.06</v>
          </cell>
          <cell r="I602">
            <v>0.06</v>
          </cell>
          <cell r="J602">
            <v>0.06</v>
          </cell>
          <cell r="K602">
            <v>0.09</v>
          </cell>
          <cell r="L602">
            <v>0.13</v>
          </cell>
          <cell r="M602">
            <v>0.08</v>
          </cell>
          <cell r="N602">
            <v>0.09</v>
          </cell>
          <cell r="O602">
            <v>0.06</v>
          </cell>
          <cell r="P602">
            <v>0.09</v>
          </cell>
          <cell r="Q602">
            <v>0.04</v>
          </cell>
          <cell r="R602">
            <v>0.06</v>
          </cell>
          <cell r="S602">
            <v>0.12</v>
          </cell>
          <cell r="T602">
            <v>0.06</v>
          </cell>
          <cell r="U602">
            <v>0.11</v>
          </cell>
        </row>
        <row r="603">
          <cell r="B603">
            <v>4375</v>
          </cell>
          <cell r="C603" t="str">
            <v>BUCHA DE NYLON SEM ABA S6</v>
          </cell>
          <cell r="D603" t="str">
            <v>UN</v>
          </cell>
          <cell r="E603" t="str">
            <v>C</v>
          </cell>
          <cell r="F603">
            <v>0.1</v>
          </cell>
          <cell r="G603">
            <v>0.1</v>
          </cell>
          <cell r="H603">
            <v>0.1</v>
          </cell>
          <cell r="I603">
            <v>0.1</v>
          </cell>
          <cell r="J603">
            <v>0.1</v>
          </cell>
          <cell r="K603">
            <v>0.13</v>
          </cell>
          <cell r="L603">
            <v>0.19</v>
          </cell>
          <cell r="M603">
            <v>0.12</v>
          </cell>
          <cell r="N603">
            <v>0.13</v>
          </cell>
          <cell r="O603">
            <v>0.1</v>
          </cell>
          <cell r="P603">
            <v>0.14000000000000001</v>
          </cell>
          <cell r="Q603">
            <v>0.06</v>
          </cell>
          <cell r="R603">
            <v>0.1</v>
          </cell>
          <cell r="S603">
            <v>0.18</v>
          </cell>
          <cell r="T603">
            <v>0.1</v>
          </cell>
          <cell r="U603">
            <v>0.16</v>
          </cell>
        </row>
        <row r="604">
          <cell r="B604">
            <v>11950</v>
          </cell>
          <cell r="C604" t="str">
            <v>BUCHA DE NYLON SEM ABA S6, COM PARAFUSO DE 4,20 X 40 MM EM ACO ZINCADO COM ROSCA SOBERBA, CABECA CHATA E FENDA PHILLIPS</v>
          </cell>
          <cell r="D604" t="str">
            <v>UN</v>
          </cell>
          <cell r="E604" t="str">
            <v>CR</v>
          </cell>
          <cell r="F604">
            <v>0.2</v>
          </cell>
          <cell r="G604">
            <v>0.2</v>
          </cell>
          <cell r="H604">
            <v>0.2</v>
          </cell>
          <cell r="I604">
            <v>0.2</v>
          </cell>
          <cell r="J604">
            <v>0.2</v>
          </cell>
          <cell r="K604">
            <v>0.26</v>
          </cell>
          <cell r="L604">
            <v>0.39</v>
          </cell>
          <cell r="M604">
            <v>0.24</v>
          </cell>
          <cell r="N604">
            <v>0.26</v>
          </cell>
          <cell r="O604">
            <v>0.2</v>
          </cell>
          <cell r="P604">
            <v>0.28000000000000003</v>
          </cell>
          <cell r="Q604">
            <v>0.12</v>
          </cell>
          <cell r="R604">
            <v>0.2</v>
          </cell>
          <cell r="S604">
            <v>0.37</v>
          </cell>
          <cell r="T604">
            <v>0.2</v>
          </cell>
          <cell r="U604">
            <v>0.33</v>
          </cell>
        </row>
        <row r="605">
          <cell r="B605">
            <v>4376</v>
          </cell>
          <cell r="C605" t="str">
            <v>BUCHA DE NYLON SEM ABA S8</v>
          </cell>
          <cell r="D605" t="str">
            <v>UN</v>
          </cell>
          <cell r="E605" t="str">
            <v>CR</v>
          </cell>
          <cell r="F605">
            <v>0.19</v>
          </cell>
          <cell r="G605">
            <v>0.19</v>
          </cell>
          <cell r="H605">
            <v>0.19</v>
          </cell>
          <cell r="I605">
            <v>0.19</v>
          </cell>
          <cell r="J605">
            <v>0.19</v>
          </cell>
          <cell r="K605">
            <v>0.25</v>
          </cell>
          <cell r="L605">
            <v>0.37</v>
          </cell>
          <cell r="M605">
            <v>0.23</v>
          </cell>
          <cell r="N605">
            <v>0.25</v>
          </cell>
          <cell r="O605">
            <v>0.19</v>
          </cell>
          <cell r="P605">
            <v>0.27</v>
          </cell>
          <cell r="Q605">
            <v>0.11</v>
          </cell>
          <cell r="R605">
            <v>0.19</v>
          </cell>
          <cell r="S605">
            <v>0.35</v>
          </cell>
          <cell r="T605">
            <v>0.19</v>
          </cell>
          <cell r="U605">
            <v>0.31</v>
          </cell>
        </row>
        <row r="606">
          <cell r="B606">
            <v>7583</v>
          </cell>
          <cell r="C606" t="str">
            <v>BUCHA DE NYLON SEM ABA S8, COM PARAFUSO DE 4,80 X 50 MM EM ACO ZINCADO COM ROSCA SOBERBA, CABECA CHATA E FENDA PHILLIPS</v>
          </cell>
          <cell r="D606" t="str">
            <v>UN</v>
          </cell>
          <cell r="E606" t="str">
            <v>CR</v>
          </cell>
          <cell r="F606">
            <v>0.41</v>
          </cell>
          <cell r="G606">
            <v>0.41</v>
          </cell>
          <cell r="H606">
            <v>0.41</v>
          </cell>
          <cell r="I606">
            <v>0.41</v>
          </cell>
          <cell r="J606">
            <v>0.41</v>
          </cell>
          <cell r="K606">
            <v>0.54</v>
          </cell>
          <cell r="L606">
            <v>0.79</v>
          </cell>
          <cell r="M606">
            <v>0.5</v>
          </cell>
          <cell r="N606">
            <v>0.54</v>
          </cell>
          <cell r="O606">
            <v>0.41</v>
          </cell>
          <cell r="P606">
            <v>0.57999999999999996</v>
          </cell>
          <cell r="Q606">
            <v>0.25</v>
          </cell>
          <cell r="R606">
            <v>0.41</v>
          </cell>
          <cell r="S606">
            <v>0.75</v>
          </cell>
          <cell r="T606">
            <v>0.41</v>
          </cell>
          <cell r="U606">
            <v>0.67</v>
          </cell>
        </row>
        <row r="607">
          <cell r="B607">
            <v>4350</v>
          </cell>
          <cell r="C607" t="str">
            <v>BUCHA DE NYLON, DIAMETRO DO FURO 8 MM, COMPRIMENTO 40 MM, COM PARAFUSO DE ROSCA SOBERBA, CABECA CHATA, FENDA SIMPLES, 4,8 X 50 MM</v>
          </cell>
          <cell r="D607" t="str">
            <v>UN</v>
          </cell>
          <cell r="E607" t="str">
            <v>CR</v>
          </cell>
          <cell r="F607"/>
          <cell r="G607">
            <v>0.63</v>
          </cell>
          <cell r="H607"/>
          <cell r="I607">
            <v>0.85</v>
          </cell>
          <cell r="J607">
            <v>0.73</v>
          </cell>
          <cell r="K607">
            <v>0.88</v>
          </cell>
          <cell r="L607"/>
          <cell r="M607"/>
          <cell r="N607"/>
          <cell r="O607"/>
          <cell r="P607">
            <v>0.82</v>
          </cell>
          <cell r="Q607">
            <v>0.71</v>
          </cell>
          <cell r="R607">
            <v>0.63</v>
          </cell>
          <cell r="S607">
            <v>0.81</v>
          </cell>
          <cell r="T607"/>
          <cell r="U607">
            <v>0.99</v>
          </cell>
        </row>
        <row r="608">
          <cell r="B608">
            <v>44400</v>
          </cell>
          <cell r="C608" t="str">
            <v>BUCHA DE REDUCAO CPVC, SOLDAVEL, 54 X 28 MM, PARA AGUA QUENTE</v>
          </cell>
          <cell r="D608" t="str">
            <v>UN</v>
          </cell>
          <cell r="E608" t="str">
            <v>CR</v>
          </cell>
          <cell r="F608">
            <v>36.21</v>
          </cell>
          <cell r="G608"/>
          <cell r="H608"/>
          <cell r="I608"/>
          <cell r="J608">
            <v>31.76</v>
          </cell>
          <cell r="K608">
            <v>31.04</v>
          </cell>
          <cell r="L608">
            <v>31.73</v>
          </cell>
          <cell r="M608">
            <v>39.119999999999997</v>
          </cell>
          <cell r="N608">
            <v>31.68</v>
          </cell>
          <cell r="O608"/>
          <cell r="P608">
            <v>34.75</v>
          </cell>
          <cell r="Q608">
            <v>39.869999999999997</v>
          </cell>
          <cell r="R608">
            <v>35.28</v>
          </cell>
          <cell r="S608">
            <v>31.92</v>
          </cell>
          <cell r="T608"/>
          <cell r="U608">
            <v>35.950000000000003</v>
          </cell>
        </row>
        <row r="609">
          <cell r="B609">
            <v>39886</v>
          </cell>
          <cell r="C609" t="str">
            <v>BUCHA DE REDUCAO DE COBRE SEM ANEL DE SOLDA, PONTA X BOLSA, 22 X 15 MM</v>
          </cell>
          <cell r="D609" t="str">
            <v>UN</v>
          </cell>
          <cell r="E609" t="str">
            <v>CR</v>
          </cell>
          <cell r="F609"/>
          <cell r="G609"/>
          <cell r="H609"/>
          <cell r="I609"/>
          <cell r="J609"/>
          <cell r="K609"/>
          <cell r="L609">
            <v>10.19</v>
          </cell>
          <cell r="M609"/>
          <cell r="N609"/>
          <cell r="O609"/>
          <cell r="P609"/>
          <cell r="Q609"/>
          <cell r="R609"/>
          <cell r="S609"/>
          <cell r="T609"/>
          <cell r="U609"/>
        </row>
        <row r="610">
          <cell r="B610">
            <v>39887</v>
          </cell>
          <cell r="C610" t="str">
            <v>BUCHA DE REDUCAO DE COBRE SEM ANEL DE SOLDA, PONTA X BOLSA, 28 X 22 MM</v>
          </cell>
          <cell r="D610" t="str">
            <v>UN</v>
          </cell>
          <cell r="E610" t="str">
            <v>CR</v>
          </cell>
          <cell r="F610"/>
          <cell r="G610"/>
          <cell r="H610"/>
          <cell r="I610"/>
          <cell r="J610"/>
          <cell r="K610"/>
          <cell r="L610">
            <v>15.29</v>
          </cell>
          <cell r="M610"/>
          <cell r="N610"/>
          <cell r="O610"/>
          <cell r="P610"/>
          <cell r="Q610"/>
          <cell r="R610"/>
          <cell r="S610"/>
          <cell r="T610"/>
          <cell r="U610"/>
        </row>
        <row r="611">
          <cell r="B611">
            <v>39888</v>
          </cell>
          <cell r="C611" t="str">
            <v>BUCHA DE REDUCAO DE COBRE SEM ANEL DE SOLDA, PONTA X BOLSA, 35 X 28 MM</v>
          </cell>
          <cell r="D611" t="str">
            <v>UN</v>
          </cell>
          <cell r="E611" t="str">
            <v>CR</v>
          </cell>
          <cell r="F611"/>
          <cell r="G611"/>
          <cell r="H611"/>
          <cell r="I611"/>
          <cell r="J611"/>
          <cell r="K611"/>
          <cell r="L611">
            <v>34.97</v>
          </cell>
          <cell r="M611"/>
          <cell r="N611"/>
          <cell r="O611"/>
          <cell r="P611"/>
          <cell r="Q611"/>
          <cell r="R611"/>
          <cell r="S611"/>
          <cell r="T611"/>
          <cell r="U611"/>
        </row>
        <row r="612">
          <cell r="B612">
            <v>39890</v>
          </cell>
          <cell r="C612" t="str">
            <v>BUCHA DE REDUCAO DE COBRE SEM ANEL DE SOLDA, PONTA X BOLSA, 42 X 35 MM</v>
          </cell>
          <cell r="D612" t="str">
            <v>UN</v>
          </cell>
          <cell r="E612" t="str">
            <v>CR</v>
          </cell>
          <cell r="F612"/>
          <cell r="G612"/>
          <cell r="H612"/>
          <cell r="I612"/>
          <cell r="J612"/>
          <cell r="K612"/>
          <cell r="L612">
            <v>59.69</v>
          </cell>
          <cell r="M612"/>
          <cell r="N612"/>
          <cell r="O612"/>
          <cell r="P612"/>
          <cell r="Q612"/>
          <cell r="R612"/>
          <cell r="S612"/>
          <cell r="T612"/>
          <cell r="U612"/>
        </row>
        <row r="613">
          <cell r="B613">
            <v>39891</v>
          </cell>
          <cell r="C613" t="str">
            <v>BUCHA DE REDUCAO DE COBRE SEM ANEL DE SOLDA, PONTA X BOLSA, 54 X 42 MM</v>
          </cell>
          <cell r="D613" t="str">
            <v>UN</v>
          </cell>
          <cell r="E613" t="str">
            <v>CR</v>
          </cell>
          <cell r="F613"/>
          <cell r="G613"/>
          <cell r="H613"/>
          <cell r="I613"/>
          <cell r="J613"/>
          <cell r="K613"/>
          <cell r="L613">
            <v>84.16</v>
          </cell>
          <cell r="M613"/>
          <cell r="N613"/>
          <cell r="O613"/>
          <cell r="P613"/>
          <cell r="Q613"/>
          <cell r="R613"/>
          <cell r="S613"/>
          <cell r="T613"/>
          <cell r="U613"/>
        </row>
        <row r="614">
          <cell r="B614">
            <v>39892</v>
          </cell>
          <cell r="C614" t="str">
            <v>BUCHA DE REDUCAO DE COBRE SEM ANEL DE SOLDA, PONTA X BOLSA, 66 X 54 MM</v>
          </cell>
          <cell r="D614" t="str">
            <v>UN</v>
          </cell>
          <cell r="E614" t="str">
            <v>CR</v>
          </cell>
          <cell r="F614"/>
          <cell r="G614"/>
          <cell r="H614"/>
          <cell r="I614"/>
          <cell r="J614"/>
          <cell r="K614"/>
          <cell r="L614">
            <v>262.33</v>
          </cell>
          <cell r="M614"/>
          <cell r="N614"/>
          <cell r="O614"/>
          <cell r="P614"/>
          <cell r="Q614"/>
          <cell r="R614"/>
          <cell r="S614"/>
          <cell r="T614"/>
          <cell r="U614"/>
        </row>
        <row r="615">
          <cell r="B615">
            <v>790</v>
          </cell>
          <cell r="C615" t="str">
            <v>BUCHA DE REDUCAO DE FERRO GALVANIZADO, COM ROSCA BSP, DE 1 1/2" X 1 1/4"</v>
          </cell>
          <cell r="D615" t="str">
            <v>UN</v>
          </cell>
          <cell r="E615" t="str">
            <v>CR</v>
          </cell>
          <cell r="F615">
            <v>20.34</v>
          </cell>
          <cell r="G615"/>
          <cell r="H615"/>
          <cell r="I615"/>
          <cell r="J615">
            <v>18.62</v>
          </cell>
          <cell r="K615"/>
          <cell r="L615"/>
          <cell r="M615"/>
          <cell r="N615"/>
          <cell r="O615"/>
          <cell r="P615">
            <v>20.69</v>
          </cell>
          <cell r="Q615">
            <v>21.66</v>
          </cell>
          <cell r="R615">
            <v>16.8</v>
          </cell>
          <cell r="S615">
            <v>21.72</v>
          </cell>
          <cell r="T615"/>
          <cell r="U615"/>
        </row>
        <row r="616">
          <cell r="B616">
            <v>791</v>
          </cell>
          <cell r="C616" t="str">
            <v>BUCHA DE REDUCAO DE FERRO GALVANIZADO, COM ROSCA BSP, DE 1 1/2" X 1"</v>
          </cell>
          <cell r="D616" t="str">
            <v>UN</v>
          </cell>
          <cell r="E616" t="str">
            <v>CR</v>
          </cell>
          <cell r="F616">
            <v>20.34</v>
          </cell>
          <cell r="G616"/>
          <cell r="H616"/>
          <cell r="I616"/>
          <cell r="J616">
            <v>18.62</v>
          </cell>
          <cell r="K616"/>
          <cell r="L616"/>
          <cell r="M616"/>
          <cell r="N616"/>
          <cell r="O616"/>
          <cell r="P616">
            <v>20.69</v>
          </cell>
          <cell r="Q616">
            <v>21.66</v>
          </cell>
          <cell r="R616">
            <v>16.8</v>
          </cell>
          <cell r="S616">
            <v>21.72</v>
          </cell>
          <cell r="T616"/>
          <cell r="U616"/>
        </row>
        <row r="617">
          <cell r="B617">
            <v>766</v>
          </cell>
          <cell r="C617" t="str">
            <v>BUCHA DE REDUCAO DE FERRO GALVANIZADO, COM ROSCA BSP, DE 1 1/2" X 1/2"</v>
          </cell>
          <cell r="D617" t="str">
            <v>UN</v>
          </cell>
          <cell r="E617" t="str">
            <v>CR</v>
          </cell>
          <cell r="F617">
            <v>20.34</v>
          </cell>
          <cell r="G617"/>
          <cell r="H617"/>
          <cell r="I617"/>
          <cell r="J617">
            <v>18.62</v>
          </cell>
          <cell r="K617"/>
          <cell r="L617"/>
          <cell r="M617"/>
          <cell r="N617"/>
          <cell r="O617"/>
          <cell r="P617">
            <v>20.69</v>
          </cell>
          <cell r="Q617">
            <v>21.66</v>
          </cell>
          <cell r="R617">
            <v>16.8</v>
          </cell>
          <cell r="S617">
            <v>21.72</v>
          </cell>
          <cell r="T617"/>
          <cell r="U617"/>
        </row>
        <row r="618">
          <cell r="B618">
            <v>767</v>
          </cell>
          <cell r="C618" t="str">
            <v>BUCHA DE REDUCAO DE FERRO GALVANIZADO, COM ROSCA BSP, DE 1 1/2" X 3/4"</v>
          </cell>
          <cell r="D618" t="str">
            <v>UN</v>
          </cell>
          <cell r="E618" t="str">
            <v>CR</v>
          </cell>
          <cell r="F618">
            <v>20.34</v>
          </cell>
          <cell r="G618"/>
          <cell r="H618"/>
          <cell r="I618"/>
          <cell r="J618">
            <v>18.62</v>
          </cell>
          <cell r="K618"/>
          <cell r="L618"/>
          <cell r="M618"/>
          <cell r="N618"/>
          <cell r="O618"/>
          <cell r="P618">
            <v>20.69</v>
          </cell>
          <cell r="Q618">
            <v>21.66</v>
          </cell>
          <cell r="R618">
            <v>16.8</v>
          </cell>
          <cell r="S618">
            <v>21.72</v>
          </cell>
          <cell r="T618"/>
          <cell r="U618"/>
        </row>
        <row r="619">
          <cell r="B619">
            <v>789</v>
          </cell>
          <cell r="C619" t="str">
            <v>BUCHA DE REDUCAO DE FERRO GALVANIZADO, COM ROSCA BSP, DE 1 1/4" X 1"</v>
          </cell>
          <cell r="D619" t="str">
            <v>UN</v>
          </cell>
          <cell r="E619" t="str">
            <v>CR</v>
          </cell>
          <cell r="F619">
            <v>15.63</v>
          </cell>
          <cell r="G619"/>
          <cell r="H619"/>
          <cell r="I619"/>
          <cell r="J619">
            <v>14.31</v>
          </cell>
          <cell r="K619"/>
          <cell r="L619"/>
          <cell r="M619"/>
          <cell r="N619"/>
          <cell r="O619"/>
          <cell r="P619">
            <v>15.9</v>
          </cell>
          <cell r="Q619">
            <v>16.649999999999999</v>
          </cell>
          <cell r="R619">
            <v>12.91</v>
          </cell>
          <cell r="S619">
            <v>16.7</v>
          </cell>
          <cell r="T619"/>
          <cell r="U619"/>
        </row>
        <row r="620">
          <cell r="B620">
            <v>768</v>
          </cell>
          <cell r="C620" t="str">
            <v>BUCHA DE REDUCAO DE FERRO GALVANIZADO, COM ROSCA BSP, DE 1 1/4" X 1/2"</v>
          </cell>
          <cell r="D620" t="str">
            <v>UN</v>
          </cell>
          <cell r="E620" t="str">
            <v>CR</v>
          </cell>
          <cell r="F620">
            <v>15.97</v>
          </cell>
          <cell r="G620"/>
          <cell r="H620"/>
          <cell r="I620"/>
          <cell r="J620">
            <v>14.62</v>
          </cell>
          <cell r="K620"/>
          <cell r="L620"/>
          <cell r="M620"/>
          <cell r="N620"/>
          <cell r="O620"/>
          <cell r="P620">
            <v>16.25</v>
          </cell>
          <cell r="Q620">
            <v>17.010000000000002</v>
          </cell>
          <cell r="R620">
            <v>13.19</v>
          </cell>
          <cell r="S620">
            <v>17.059999999999999</v>
          </cell>
          <cell r="T620"/>
          <cell r="U620"/>
        </row>
        <row r="621">
          <cell r="B621">
            <v>769</v>
          </cell>
          <cell r="C621" t="str">
            <v>BUCHA DE REDUCAO DE FERRO GALVANIZADO, COM ROSCA BSP, DE 1 1/4" X 3/4"</v>
          </cell>
          <cell r="D621" t="str">
            <v>UN</v>
          </cell>
          <cell r="E621" t="str">
            <v>CR</v>
          </cell>
          <cell r="F621">
            <v>15.97</v>
          </cell>
          <cell r="G621"/>
          <cell r="H621"/>
          <cell r="I621"/>
          <cell r="J621">
            <v>14.62</v>
          </cell>
          <cell r="K621"/>
          <cell r="L621"/>
          <cell r="M621"/>
          <cell r="N621"/>
          <cell r="O621"/>
          <cell r="P621">
            <v>16.25</v>
          </cell>
          <cell r="Q621">
            <v>17.010000000000002</v>
          </cell>
          <cell r="R621">
            <v>13.19</v>
          </cell>
          <cell r="S621">
            <v>17.059999999999999</v>
          </cell>
          <cell r="T621"/>
          <cell r="U621"/>
        </row>
        <row r="622">
          <cell r="B622">
            <v>764</v>
          </cell>
          <cell r="C622" t="str">
            <v>BUCHA DE REDUCAO DE FERRO GALVANIZADO, COM ROSCA BSP, DE 1" X 1/2"</v>
          </cell>
          <cell r="D622" t="str">
            <v>UN</v>
          </cell>
          <cell r="E622" t="str">
            <v>C</v>
          </cell>
          <cell r="F622">
            <v>9.83</v>
          </cell>
          <cell r="G622"/>
          <cell r="H622"/>
          <cell r="I622"/>
          <cell r="J622">
            <v>9</v>
          </cell>
          <cell r="K622"/>
          <cell r="L622"/>
          <cell r="M622"/>
          <cell r="N622"/>
          <cell r="O622"/>
          <cell r="P622">
            <v>10</v>
          </cell>
          <cell r="Q622">
            <v>10.47</v>
          </cell>
          <cell r="R622">
            <v>8.1199999999999992</v>
          </cell>
          <cell r="S622">
            <v>10.5</v>
          </cell>
          <cell r="T622"/>
          <cell r="U622"/>
        </row>
        <row r="623">
          <cell r="B623">
            <v>765</v>
          </cell>
          <cell r="C623" t="str">
            <v>BUCHA DE REDUCAO DE FERRO GALVANIZADO, COM ROSCA BSP, DE 1" X 3/4"</v>
          </cell>
          <cell r="D623" t="str">
            <v>UN</v>
          </cell>
          <cell r="E623" t="str">
            <v>CR</v>
          </cell>
          <cell r="F623">
            <v>9.83</v>
          </cell>
          <cell r="G623"/>
          <cell r="H623"/>
          <cell r="I623"/>
          <cell r="J623">
            <v>9</v>
          </cell>
          <cell r="K623"/>
          <cell r="L623"/>
          <cell r="M623"/>
          <cell r="N623"/>
          <cell r="O623"/>
          <cell r="P623">
            <v>10</v>
          </cell>
          <cell r="Q623">
            <v>10.47</v>
          </cell>
          <cell r="R623">
            <v>8.1199999999999992</v>
          </cell>
          <cell r="S623">
            <v>10.5</v>
          </cell>
          <cell r="T623"/>
          <cell r="U623"/>
        </row>
        <row r="624">
          <cell r="B624">
            <v>770</v>
          </cell>
          <cell r="C624" t="str">
            <v>BUCHA DE REDUCAO DE FERRO GALVANIZADO, COM ROSCA BSP, DE 1/2" X 1/4"</v>
          </cell>
          <cell r="D624" t="str">
            <v>UN</v>
          </cell>
          <cell r="E624" t="str">
            <v>CR</v>
          </cell>
          <cell r="F624">
            <v>5.64</v>
          </cell>
          <cell r="G624"/>
          <cell r="H624"/>
          <cell r="I624"/>
          <cell r="J624">
            <v>5.16</v>
          </cell>
          <cell r="K624"/>
          <cell r="L624"/>
          <cell r="M624"/>
          <cell r="N624"/>
          <cell r="O624"/>
          <cell r="P624">
            <v>5.73</v>
          </cell>
          <cell r="Q624">
            <v>6</v>
          </cell>
          <cell r="R624">
            <v>4.6500000000000004</v>
          </cell>
          <cell r="S624">
            <v>6.02</v>
          </cell>
          <cell r="T624"/>
          <cell r="U624"/>
        </row>
        <row r="625">
          <cell r="B625">
            <v>12394</v>
          </cell>
          <cell r="C625" t="str">
            <v>BUCHA DE REDUCAO DE FERRO GALVANIZADO, COM ROSCA BSP, DE 1/2" X 3/8"</v>
          </cell>
          <cell r="D625" t="str">
            <v>UN</v>
          </cell>
          <cell r="E625" t="str">
            <v>CR</v>
          </cell>
          <cell r="F625">
            <v>5.64</v>
          </cell>
          <cell r="G625"/>
          <cell r="H625"/>
          <cell r="I625"/>
          <cell r="J625">
            <v>5.16</v>
          </cell>
          <cell r="K625"/>
          <cell r="L625"/>
          <cell r="M625"/>
          <cell r="N625"/>
          <cell r="O625"/>
          <cell r="P625">
            <v>5.73</v>
          </cell>
          <cell r="Q625">
            <v>6</v>
          </cell>
          <cell r="R625">
            <v>4.6500000000000004</v>
          </cell>
          <cell r="S625">
            <v>6.02</v>
          </cell>
          <cell r="T625"/>
          <cell r="U625"/>
        </row>
        <row r="626">
          <cell r="B626">
            <v>787</v>
          </cell>
          <cell r="C626" t="str">
            <v>BUCHA DE REDUCAO DE FERRO GALVANIZADO, COM ROSCA BSP, DE 2 1/2" X 1 1/2"</v>
          </cell>
          <cell r="D626" t="str">
            <v>UN</v>
          </cell>
          <cell r="E626" t="str">
            <v>CR</v>
          </cell>
          <cell r="F626">
            <v>43.91</v>
          </cell>
          <cell r="G626"/>
          <cell r="H626"/>
          <cell r="I626"/>
          <cell r="J626">
            <v>40.200000000000003</v>
          </cell>
          <cell r="K626"/>
          <cell r="L626"/>
          <cell r="M626"/>
          <cell r="N626"/>
          <cell r="O626"/>
          <cell r="P626">
            <v>44.67</v>
          </cell>
          <cell r="Q626">
            <v>46.77</v>
          </cell>
          <cell r="R626">
            <v>36.270000000000003</v>
          </cell>
          <cell r="S626">
            <v>46.9</v>
          </cell>
          <cell r="T626"/>
          <cell r="U626"/>
        </row>
        <row r="627">
          <cell r="B627">
            <v>774</v>
          </cell>
          <cell r="C627" t="str">
            <v>BUCHA DE REDUCAO DE FERRO GALVANIZADO, COM ROSCA BSP, DE 2 1/2" X 1 1/4"</v>
          </cell>
          <cell r="D627" t="str">
            <v>UN</v>
          </cell>
          <cell r="E627" t="str">
            <v>CR</v>
          </cell>
          <cell r="F627">
            <v>43.91</v>
          </cell>
          <cell r="G627"/>
          <cell r="H627"/>
          <cell r="I627"/>
          <cell r="J627">
            <v>40.200000000000003</v>
          </cell>
          <cell r="K627"/>
          <cell r="L627"/>
          <cell r="M627"/>
          <cell r="N627"/>
          <cell r="O627"/>
          <cell r="P627">
            <v>44.67</v>
          </cell>
          <cell r="Q627">
            <v>46.77</v>
          </cell>
          <cell r="R627">
            <v>36.270000000000003</v>
          </cell>
          <cell r="S627">
            <v>46.9</v>
          </cell>
          <cell r="T627"/>
          <cell r="U627"/>
        </row>
        <row r="628">
          <cell r="B628">
            <v>773</v>
          </cell>
          <cell r="C628" t="str">
            <v>BUCHA DE REDUCAO DE FERRO GALVANIZADO, COM ROSCA BSP, DE 2 1/2" X 1"</v>
          </cell>
          <cell r="D628" t="str">
            <v>UN</v>
          </cell>
          <cell r="E628" t="str">
            <v>CR</v>
          </cell>
          <cell r="F628">
            <v>43.91</v>
          </cell>
          <cell r="G628"/>
          <cell r="H628"/>
          <cell r="I628"/>
          <cell r="J628">
            <v>40.200000000000003</v>
          </cell>
          <cell r="K628"/>
          <cell r="L628"/>
          <cell r="M628"/>
          <cell r="N628"/>
          <cell r="O628"/>
          <cell r="P628">
            <v>44.67</v>
          </cell>
          <cell r="Q628">
            <v>46.77</v>
          </cell>
          <cell r="R628">
            <v>36.270000000000003</v>
          </cell>
          <cell r="S628">
            <v>46.9</v>
          </cell>
          <cell r="T628"/>
          <cell r="U628"/>
        </row>
        <row r="629">
          <cell r="B629">
            <v>775</v>
          </cell>
          <cell r="C629" t="str">
            <v>BUCHA DE REDUCAO DE FERRO GALVANIZADO, COM ROSCA BSP, DE 2 1/2" X 2"</v>
          </cell>
          <cell r="D629" t="str">
            <v>UN</v>
          </cell>
          <cell r="E629" t="str">
            <v>CR</v>
          </cell>
          <cell r="F629">
            <v>43.91</v>
          </cell>
          <cell r="G629"/>
          <cell r="H629"/>
          <cell r="I629"/>
          <cell r="J629">
            <v>40.200000000000003</v>
          </cell>
          <cell r="K629"/>
          <cell r="L629"/>
          <cell r="M629"/>
          <cell r="N629"/>
          <cell r="O629"/>
          <cell r="P629">
            <v>44.67</v>
          </cell>
          <cell r="Q629">
            <v>46.77</v>
          </cell>
          <cell r="R629">
            <v>36.270000000000003</v>
          </cell>
          <cell r="S629">
            <v>46.9</v>
          </cell>
          <cell r="T629"/>
          <cell r="U629"/>
        </row>
        <row r="630">
          <cell r="B630">
            <v>788</v>
          </cell>
          <cell r="C630" t="str">
            <v>BUCHA DE REDUCAO DE FERRO GALVANIZADO, COM ROSCA BSP, DE 2" X 1 1/2"</v>
          </cell>
          <cell r="D630" t="str">
            <v>UN</v>
          </cell>
          <cell r="E630" t="str">
            <v>CR</v>
          </cell>
          <cell r="F630">
            <v>27.29</v>
          </cell>
          <cell r="G630"/>
          <cell r="H630"/>
          <cell r="I630"/>
          <cell r="J630">
            <v>24.98</v>
          </cell>
          <cell r="K630"/>
          <cell r="L630"/>
          <cell r="M630"/>
          <cell r="N630"/>
          <cell r="O630"/>
          <cell r="P630">
            <v>27.76</v>
          </cell>
          <cell r="Q630">
            <v>29.07</v>
          </cell>
          <cell r="R630">
            <v>22.54</v>
          </cell>
          <cell r="S630">
            <v>29.15</v>
          </cell>
          <cell r="T630"/>
          <cell r="U630"/>
        </row>
        <row r="631">
          <cell r="B631">
            <v>772</v>
          </cell>
          <cell r="C631" t="str">
            <v>BUCHA DE REDUCAO DE FERRO GALVANIZADO, COM ROSCA BSP, DE 2" X 1 1/4"</v>
          </cell>
          <cell r="D631" t="str">
            <v>UN</v>
          </cell>
          <cell r="E631" t="str">
            <v>CR</v>
          </cell>
          <cell r="F631">
            <v>27.29</v>
          </cell>
          <cell r="G631"/>
          <cell r="H631"/>
          <cell r="I631"/>
          <cell r="J631">
            <v>24.98</v>
          </cell>
          <cell r="K631"/>
          <cell r="L631"/>
          <cell r="M631"/>
          <cell r="N631"/>
          <cell r="O631"/>
          <cell r="P631">
            <v>27.76</v>
          </cell>
          <cell r="Q631">
            <v>29.07</v>
          </cell>
          <cell r="R631">
            <v>22.54</v>
          </cell>
          <cell r="S631">
            <v>29.15</v>
          </cell>
          <cell r="T631"/>
          <cell r="U631"/>
        </row>
        <row r="632">
          <cell r="B632">
            <v>771</v>
          </cell>
          <cell r="C632" t="str">
            <v>BUCHA DE REDUCAO DE FERRO GALVANIZADO, COM ROSCA BSP, DE 2" X 1"</v>
          </cell>
          <cell r="D632" t="str">
            <v>UN</v>
          </cell>
          <cell r="E632" t="str">
            <v>CR</v>
          </cell>
          <cell r="F632">
            <v>27.29</v>
          </cell>
          <cell r="G632"/>
          <cell r="H632"/>
          <cell r="I632"/>
          <cell r="J632">
            <v>24.98</v>
          </cell>
          <cell r="K632"/>
          <cell r="L632"/>
          <cell r="M632"/>
          <cell r="N632"/>
          <cell r="O632"/>
          <cell r="P632">
            <v>27.76</v>
          </cell>
          <cell r="Q632">
            <v>29.07</v>
          </cell>
          <cell r="R632">
            <v>22.54</v>
          </cell>
          <cell r="S632">
            <v>29.15</v>
          </cell>
          <cell r="T632"/>
          <cell r="U632"/>
        </row>
        <row r="633">
          <cell r="B633">
            <v>776</v>
          </cell>
          <cell r="C633" t="str">
            <v>BUCHA DE REDUCAO DE FERRO GALVANIZADO, COM ROSCA BSP, DE 3" X 1 1/2"</v>
          </cell>
          <cell r="D633" t="str">
            <v>UN</v>
          </cell>
          <cell r="E633" t="str">
            <v>CR</v>
          </cell>
          <cell r="F633">
            <v>64.73</v>
          </cell>
          <cell r="G633"/>
          <cell r="H633"/>
          <cell r="I633"/>
          <cell r="J633">
            <v>59.26</v>
          </cell>
          <cell r="K633"/>
          <cell r="L633"/>
          <cell r="M633"/>
          <cell r="N633"/>
          <cell r="O633"/>
          <cell r="P633">
            <v>65.849999999999994</v>
          </cell>
          <cell r="Q633">
            <v>68.94</v>
          </cell>
          <cell r="R633">
            <v>53.47</v>
          </cell>
          <cell r="S633">
            <v>69.14</v>
          </cell>
          <cell r="T633"/>
          <cell r="U633"/>
        </row>
        <row r="634">
          <cell r="B634">
            <v>777</v>
          </cell>
          <cell r="C634" t="str">
            <v>BUCHA DE REDUCAO DE FERRO GALVANIZADO, COM ROSCA BSP, DE 3" X 1 1/4"</v>
          </cell>
          <cell r="D634" t="str">
            <v>UN</v>
          </cell>
          <cell r="E634" t="str">
            <v>CR</v>
          </cell>
          <cell r="F634">
            <v>62.92</v>
          </cell>
          <cell r="G634"/>
          <cell r="H634"/>
          <cell r="I634"/>
          <cell r="J634">
            <v>57.61</v>
          </cell>
          <cell r="K634"/>
          <cell r="L634"/>
          <cell r="M634"/>
          <cell r="N634"/>
          <cell r="O634"/>
          <cell r="P634">
            <v>64.010000000000005</v>
          </cell>
          <cell r="Q634">
            <v>67.02</v>
          </cell>
          <cell r="R634">
            <v>51.98</v>
          </cell>
          <cell r="S634">
            <v>67.209999999999994</v>
          </cell>
          <cell r="T634"/>
          <cell r="U634"/>
        </row>
        <row r="635">
          <cell r="B635">
            <v>780</v>
          </cell>
          <cell r="C635" t="str">
            <v>BUCHA DE REDUCAO DE FERRO GALVANIZADO, COM ROSCA BSP, DE 3" X 2 1/2"</v>
          </cell>
          <cell r="D635" t="str">
            <v>UN</v>
          </cell>
          <cell r="E635" t="str">
            <v>CR</v>
          </cell>
          <cell r="F635">
            <v>63.24</v>
          </cell>
          <cell r="G635"/>
          <cell r="H635"/>
          <cell r="I635"/>
          <cell r="J635">
            <v>57.9</v>
          </cell>
          <cell r="K635"/>
          <cell r="L635"/>
          <cell r="M635"/>
          <cell r="N635"/>
          <cell r="O635"/>
          <cell r="P635">
            <v>64.33</v>
          </cell>
          <cell r="Q635">
            <v>67.36</v>
          </cell>
          <cell r="R635">
            <v>52.24</v>
          </cell>
          <cell r="S635">
            <v>67.55</v>
          </cell>
          <cell r="T635"/>
          <cell r="U635"/>
        </row>
        <row r="636">
          <cell r="B636">
            <v>778</v>
          </cell>
          <cell r="C636" t="str">
            <v>BUCHA DE REDUCAO DE FERRO GALVANIZADO, COM ROSCA BSP, DE 3" X 2"</v>
          </cell>
          <cell r="D636" t="str">
            <v>UN</v>
          </cell>
          <cell r="E636" t="str">
            <v>CR</v>
          </cell>
          <cell r="F636">
            <v>64.73</v>
          </cell>
          <cell r="G636"/>
          <cell r="H636"/>
          <cell r="I636"/>
          <cell r="J636">
            <v>59.26</v>
          </cell>
          <cell r="K636"/>
          <cell r="L636"/>
          <cell r="M636"/>
          <cell r="N636"/>
          <cell r="O636"/>
          <cell r="P636">
            <v>65.849999999999994</v>
          </cell>
          <cell r="Q636">
            <v>68.94</v>
          </cell>
          <cell r="R636">
            <v>53.47</v>
          </cell>
          <cell r="S636">
            <v>69.14</v>
          </cell>
          <cell r="T636"/>
          <cell r="U636"/>
        </row>
        <row r="637">
          <cell r="B637">
            <v>779</v>
          </cell>
          <cell r="C637" t="str">
            <v>BUCHA DE REDUCAO DE FERRO GALVANIZADO, COM ROSCA BSP, DE 3/4" X 1/2"</v>
          </cell>
          <cell r="D637" t="str">
            <v>UN</v>
          </cell>
          <cell r="E637" t="str">
            <v>CR</v>
          </cell>
          <cell r="F637">
            <v>6.78</v>
          </cell>
          <cell r="G637"/>
          <cell r="H637"/>
          <cell r="I637"/>
          <cell r="J637">
            <v>6.21</v>
          </cell>
          <cell r="K637"/>
          <cell r="L637"/>
          <cell r="M637"/>
          <cell r="N637"/>
          <cell r="O637"/>
          <cell r="P637">
            <v>6.9</v>
          </cell>
          <cell r="Q637">
            <v>7.23</v>
          </cell>
          <cell r="R637">
            <v>5.6</v>
          </cell>
          <cell r="S637">
            <v>7.25</v>
          </cell>
          <cell r="T637"/>
          <cell r="U637"/>
        </row>
        <row r="638">
          <cell r="B638">
            <v>781</v>
          </cell>
          <cell r="C638" t="str">
            <v>BUCHA DE REDUCAO DE FERRO GALVANIZADO, COM ROSCA BSP, DE 4" X 2 1/2"</v>
          </cell>
          <cell r="D638" t="str">
            <v>UN</v>
          </cell>
          <cell r="E638" t="str">
            <v>CR</v>
          </cell>
          <cell r="F638">
            <v>119.6</v>
          </cell>
          <cell r="G638"/>
          <cell r="H638"/>
          <cell r="I638"/>
          <cell r="J638">
            <v>109.5</v>
          </cell>
          <cell r="K638"/>
          <cell r="L638"/>
          <cell r="M638"/>
          <cell r="N638"/>
          <cell r="O638"/>
          <cell r="P638">
            <v>121.66</v>
          </cell>
          <cell r="Q638">
            <v>127.38</v>
          </cell>
          <cell r="R638">
            <v>98.79</v>
          </cell>
          <cell r="S638">
            <v>127.75</v>
          </cell>
          <cell r="T638"/>
          <cell r="U638"/>
        </row>
        <row r="639">
          <cell r="B639">
            <v>786</v>
          </cell>
          <cell r="C639" t="str">
            <v>BUCHA DE REDUCAO DE FERRO GALVANIZADO, COM ROSCA BSP, DE 4" X 2"</v>
          </cell>
          <cell r="D639" t="str">
            <v>UN</v>
          </cell>
          <cell r="E639" t="str">
            <v>CR</v>
          </cell>
          <cell r="F639">
            <v>119.6</v>
          </cell>
          <cell r="G639"/>
          <cell r="H639"/>
          <cell r="I639"/>
          <cell r="J639">
            <v>109.5</v>
          </cell>
          <cell r="K639"/>
          <cell r="L639"/>
          <cell r="M639"/>
          <cell r="N639"/>
          <cell r="O639"/>
          <cell r="P639">
            <v>121.66</v>
          </cell>
          <cell r="Q639">
            <v>127.38</v>
          </cell>
          <cell r="R639">
            <v>98.79</v>
          </cell>
          <cell r="S639">
            <v>127.75</v>
          </cell>
          <cell r="T639"/>
          <cell r="U639"/>
        </row>
        <row r="640">
          <cell r="B640">
            <v>782</v>
          </cell>
          <cell r="C640" t="str">
            <v>BUCHA DE REDUCAO DE FERRO GALVANIZADO, COM ROSCA BSP, DE 4" X 3"</v>
          </cell>
          <cell r="D640" t="str">
            <v>UN</v>
          </cell>
          <cell r="E640" t="str">
            <v>CR</v>
          </cell>
          <cell r="F640">
            <v>119.6</v>
          </cell>
          <cell r="G640"/>
          <cell r="H640"/>
          <cell r="I640"/>
          <cell r="J640">
            <v>109.5</v>
          </cell>
          <cell r="K640"/>
          <cell r="L640"/>
          <cell r="M640"/>
          <cell r="N640"/>
          <cell r="O640"/>
          <cell r="P640">
            <v>121.66</v>
          </cell>
          <cell r="Q640">
            <v>127.38</v>
          </cell>
          <cell r="R640">
            <v>98.79</v>
          </cell>
          <cell r="S640">
            <v>127.75</v>
          </cell>
          <cell r="T640"/>
          <cell r="U640"/>
        </row>
        <row r="641">
          <cell r="B641">
            <v>783</v>
          </cell>
          <cell r="C641" t="str">
            <v>BUCHA DE REDUCAO DE FERRO GALVANIZADO, COM ROSCA BSP, DE 5" X 4"</v>
          </cell>
          <cell r="D641" t="str">
            <v>UN</v>
          </cell>
          <cell r="E641" t="str">
            <v>CR</v>
          </cell>
          <cell r="F641">
            <v>327.33</v>
          </cell>
          <cell r="G641"/>
          <cell r="H641"/>
          <cell r="I641"/>
          <cell r="J641">
            <v>299.69</v>
          </cell>
          <cell r="K641"/>
          <cell r="L641"/>
          <cell r="M641"/>
          <cell r="N641"/>
          <cell r="O641"/>
          <cell r="P641">
            <v>332.99</v>
          </cell>
          <cell r="Q641">
            <v>348.64</v>
          </cell>
          <cell r="R641">
            <v>270.38</v>
          </cell>
          <cell r="S641">
            <v>349.64</v>
          </cell>
          <cell r="T641"/>
          <cell r="U641"/>
        </row>
        <row r="642">
          <cell r="B642">
            <v>785</v>
          </cell>
          <cell r="C642" t="str">
            <v>BUCHA DE REDUCAO DE FERRO GALVANIZADO, COM ROSCA BSP, DE 6" X 4"</v>
          </cell>
          <cell r="D642" t="str">
            <v>UN</v>
          </cell>
          <cell r="E642" t="str">
            <v>CR</v>
          </cell>
          <cell r="F642">
            <v>345.85</v>
          </cell>
          <cell r="G642"/>
          <cell r="H642"/>
          <cell r="I642"/>
          <cell r="J642">
            <v>316.64999999999998</v>
          </cell>
          <cell r="K642"/>
          <cell r="L642"/>
          <cell r="M642"/>
          <cell r="N642"/>
          <cell r="O642"/>
          <cell r="P642">
            <v>351.83</v>
          </cell>
          <cell r="Q642">
            <v>368.37</v>
          </cell>
          <cell r="R642">
            <v>285.69</v>
          </cell>
          <cell r="S642">
            <v>369.42</v>
          </cell>
          <cell r="T642"/>
          <cell r="U642"/>
        </row>
        <row r="643">
          <cell r="B643">
            <v>784</v>
          </cell>
          <cell r="C643" t="str">
            <v>BUCHA DE REDUCAO DE FERRO GALVANIZADO, COM ROSCA BSP, DE 6" X 5"</v>
          </cell>
          <cell r="D643" t="str">
            <v>UN</v>
          </cell>
          <cell r="E643" t="str">
            <v>CR</v>
          </cell>
          <cell r="F643">
            <v>371.01</v>
          </cell>
          <cell r="G643"/>
          <cell r="H643"/>
          <cell r="I643"/>
          <cell r="J643">
            <v>339.68</v>
          </cell>
          <cell r="K643"/>
          <cell r="L643"/>
          <cell r="M643"/>
          <cell r="N643"/>
          <cell r="O643"/>
          <cell r="P643">
            <v>377.43</v>
          </cell>
          <cell r="Q643">
            <v>395.17</v>
          </cell>
          <cell r="R643">
            <v>306.47000000000003</v>
          </cell>
          <cell r="S643">
            <v>396.3</v>
          </cell>
          <cell r="T643"/>
          <cell r="U643"/>
        </row>
        <row r="644">
          <cell r="B644">
            <v>828</v>
          </cell>
          <cell r="C644" t="str">
            <v>BUCHA DE REDUCAO DE PVC, SOLDAVEL, CURTA, COM 25 X 20 MM, PARA AGUA FRIA PREDIAL</v>
          </cell>
          <cell r="D644" t="str">
            <v>UN</v>
          </cell>
          <cell r="E644" t="str">
            <v>CR</v>
          </cell>
          <cell r="F644">
            <v>0.7</v>
          </cell>
          <cell r="G644">
            <v>0.61</v>
          </cell>
          <cell r="H644">
            <v>0.57999999999999996</v>
          </cell>
          <cell r="I644">
            <v>0.52</v>
          </cell>
          <cell r="J644">
            <v>0.54</v>
          </cell>
          <cell r="K644">
            <v>0.62</v>
          </cell>
          <cell r="L644">
            <v>0.64</v>
          </cell>
          <cell r="M644">
            <v>0.79</v>
          </cell>
          <cell r="N644">
            <v>0.66</v>
          </cell>
          <cell r="O644">
            <v>0.57999999999999996</v>
          </cell>
          <cell r="P644">
            <v>0.61</v>
          </cell>
          <cell r="Q644">
            <v>0.64</v>
          </cell>
          <cell r="R644">
            <v>0.59</v>
          </cell>
          <cell r="S644">
            <v>0.69</v>
          </cell>
          <cell r="T644">
            <v>0.59</v>
          </cell>
          <cell r="U644">
            <v>0.59</v>
          </cell>
        </row>
        <row r="645">
          <cell r="B645">
            <v>829</v>
          </cell>
          <cell r="C645" t="str">
            <v>BUCHA DE REDUCAO DE PVC, SOLDAVEL, CURTA, COM 32 X 25 MM, PARA AGUA FRIA PREDIAL</v>
          </cell>
          <cell r="D645" t="str">
            <v>UN</v>
          </cell>
          <cell r="E645" t="str">
            <v>CR</v>
          </cell>
          <cell r="F645">
            <v>1.1200000000000001</v>
          </cell>
          <cell r="G645">
            <v>0.99</v>
          </cell>
          <cell r="H645">
            <v>0.94</v>
          </cell>
          <cell r="I645">
            <v>0.84</v>
          </cell>
          <cell r="J645">
            <v>0.88</v>
          </cell>
          <cell r="K645">
            <v>0.99</v>
          </cell>
          <cell r="L645">
            <v>1.03</v>
          </cell>
          <cell r="M645">
            <v>1.28</v>
          </cell>
          <cell r="N645">
            <v>1.06</v>
          </cell>
          <cell r="O645">
            <v>0.94</v>
          </cell>
          <cell r="P645">
            <v>0.98</v>
          </cell>
          <cell r="Q645">
            <v>1.03</v>
          </cell>
          <cell r="R645">
            <v>0.95</v>
          </cell>
          <cell r="S645">
            <v>1.1100000000000001</v>
          </cell>
          <cell r="T645">
            <v>0.95</v>
          </cell>
          <cell r="U645">
            <v>0.95</v>
          </cell>
        </row>
        <row r="646">
          <cell r="B646">
            <v>812</v>
          </cell>
          <cell r="C646" t="str">
            <v>BUCHA DE REDUCAO DE PVC, SOLDAVEL, CURTA, COM 40 X 32 MM, PARA AGUA FRIA PREDIAL</v>
          </cell>
          <cell r="D646" t="str">
            <v>UN</v>
          </cell>
          <cell r="E646" t="str">
            <v>CR</v>
          </cell>
          <cell r="F646">
            <v>2.4700000000000002</v>
          </cell>
          <cell r="G646">
            <v>2.1800000000000002</v>
          </cell>
          <cell r="H646">
            <v>2.0699999999999998</v>
          </cell>
          <cell r="I646">
            <v>1.85</v>
          </cell>
          <cell r="J646">
            <v>1.94</v>
          </cell>
          <cell r="K646">
            <v>2.19</v>
          </cell>
          <cell r="L646">
            <v>2.27</v>
          </cell>
          <cell r="M646">
            <v>2.82</v>
          </cell>
          <cell r="N646">
            <v>2.35</v>
          </cell>
          <cell r="O646">
            <v>2.0699999999999998</v>
          </cell>
          <cell r="P646">
            <v>2.15</v>
          </cell>
          <cell r="Q646">
            <v>2.2799999999999998</v>
          </cell>
          <cell r="R646">
            <v>2.09</v>
          </cell>
          <cell r="S646">
            <v>2.4500000000000002</v>
          </cell>
          <cell r="T646">
            <v>2.09</v>
          </cell>
          <cell r="U646">
            <v>2.11</v>
          </cell>
        </row>
        <row r="647">
          <cell r="B647">
            <v>819</v>
          </cell>
          <cell r="C647" t="str">
            <v>BUCHA DE REDUCAO DE PVC, SOLDAVEL, CURTA, COM 50 X 40 MM, PARA AGUA FRIA PREDIAL</v>
          </cell>
          <cell r="D647" t="str">
            <v>UN</v>
          </cell>
          <cell r="E647" t="str">
            <v>CR</v>
          </cell>
          <cell r="F647">
            <v>4.29</v>
          </cell>
          <cell r="G647">
            <v>3.78</v>
          </cell>
          <cell r="H647">
            <v>3.59</v>
          </cell>
          <cell r="I647">
            <v>3.21</v>
          </cell>
          <cell r="J647">
            <v>3.37</v>
          </cell>
          <cell r="K647">
            <v>3.8</v>
          </cell>
          <cell r="L647">
            <v>3.94</v>
          </cell>
          <cell r="M647">
            <v>4.9000000000000004</v>
          </cell>
          <cell r="N647">
            <v>4.07</v>
          </cell>
          <cell r="O647">
            <v>3.59</v>
          </cell>
          <cell r="P647">
            <v>3.74</v>
          </cell>
          <cell r="Q647">
            <v>3.96</v>
          </cell>
          <cell r="R647">
            <v>3.62</v>
          </cell>
          <cell r="S647">
            <v>4.25</v>
          </cell>
          <cell r="T647">
            <v>3.62</v>
          </cell>
          <cell r="U647">
            <v>3.66</v>
          </cell>
        </row>
        <row r="648">
          <cell r="B648">
            <v>818</v>
          </cell>
          <cell r="C648" t="str">
            <v>BUCHA DE REDUCAO DE PVC, SOLDAVEL, CURTA, COM 60 X 50 MM, PARA AGUA FRIA PREDIAL</v>
          </cell>
          <cell r="D648" t="str">
            <v>UN</v>
          </cell>
          <cell r="E648" t="str">
            <v>CR</v>
          </cell>
          <cell r="F648">
            <v>8.01</v>
          </cell>
          <cell r="G648">
            <v>7.06</v>
          </cell>
          <cell r="H648">
            <v>6.7</v>
          </cell>
          <cell r="I648">
            <v>5.99</v>
          </cell>
          <cell r="J648">
            <v>6.29</v>
          </cell>
          <cell r="K648">
            <v>7.09</v>
          </cell>
          <cell r="L648">
            <v>7.35</v>
          </cell>
          <cell r="M648">
            <v>9.15</v>
          </cell>
          <cell r="N648">
            <v>7.6</v>
          </cell>
          <cell r="O648">
            <v>6.7</v>
          </cell>
          <cell r="P648">
            <v>6.98</v>
          </cell>
          <cell r="Q648">
            <v>7.39</v>
          </cell>
          <cell r="R648">
            <v>6.76</v>
          </cell>
          <cell r="S648">
            <v>7.93</v>
          </cell>
          <cell r="T648">
            <v>6.76</v>
          </cell>
          <cell r="U648">
            <v>6.83</v>
          </cell>
        </row>
        <row r="649">
          <cell r="B649">
            <v>20086</v>
          </cell>
          <cell r="C649" t="str">
            <v>BUCHA DE REDUCAO DE PVC, SOLDAVEL, LONGA, 50 X 40 MM, PARA ESGOTO PREDIAL</v>
          </cell>
          <cell r="D649" t="str">
            <v>UN</v>
          </cell>
          <cell r="E649" t="str">
            <v>CR</v>
          </cell>
          <cell r="F649">
            <v>3.42</v>
          </cell>
          <cell r="G649">
            <v>3.04</v>
          </cell>
          <cell r="H649">
            <v>2.73</v>
          </cell>
          <cell r="I649">
            <v>2.2400000000000002</v>
          </cell>
          <cell r="J649">
            <v>2.76</v>
          </cell>
          <cell r="K649">
            <v>3.1</v>
          </cell>
          <cell r="L649">
            <v>3.1</v>
          </cell>
          <cell r="M649">
            <v>4.04</v>
          </cell>
          <cell r="N649">
            <v>3.35</v>
          </cell>
          <cell r="O649">
            <v>2.78</v>
          </cell>
          <cell r="P649">
            <v>3.24</v>
          </cell>
          <cell r="Q649">
            <v>3.38</v>
          </cell>
          <cell r="R649">
            <v>3.23</v>
          </cell>
          <cell r="S649">
            <v>3.18</v>
          </cell>
          <cell r="T649">
            <v>2.76</v>
          </cell>
          <cell r="U649">
            <v>2.48</v>
          </cell>
        </row>
        <row r="650">
          <cell r="B650">
            <v>832</v>
          </cell>
          <cell r="C650" t="str">
            <v>BUCHA DE REDUCAO DE PVC, SOLDAVEL, LONGA, COM 32 X 20 MM, PARA AGUA FRIA PREDIAL</v>
          </cell>
          <cell r="D650" t="str">
            <v>UN</v>
          </cell>
          <cell r="E650" t="str">
            <v>CR</v>
          </cell>
          <cell r="F650">
            <v>3.31</v>
          </cell>
          <cell r="G650">
            <v>2.91</v>
          </cell>
          <cell r="H650">
            <v>2.76</v>
          </cell>
          <cell r="I650">
            <v>2.4700000000000002</v>
          </cell>
          <cell r="J650">
            <v>2.59</v>
          </cell>
          <cell r="K650">
            <v>2.93</v>
          </cell>
          <cell r="L650">
            <v>3.04</v>
          </cell>
          <cell r="M650">
            <v>3.77</v>
          </cell>
          <cell r="N650">
            <v>3.14</v>
          </cell>
          <cell r="O650">
            <v>2.76</v>
          </cell>
          <cell r="P650">
            <v>2.88</v>
          </cell>
          <cell r="Q650">
            <v>3.05</v>
          </cell>
          <cell r="R650">
            <v>2.79</v>
          </cell>
          <cell r="S650">
            <v>3.27</v>
          </cell>
          <cell r="T650">
            <v>2.79</v>
          </cell>
          <cell r="U650">
            <v>2.82</v>
          </cell>
        </row>
        <row r="651">
          <cell r="B651">
            <v>834</v>
          </cell>
          <cell r="C651" t="str">
            <v>BUCHA DE REDUCAO DE PVC, SOLDAVEL, LONGA, COM 40 X 25 MM, PARA AGUA FRIA PREDIAL</v>
          </cell>
          <cell r="D651" t="str">
            <v>UN</v>
          </cell>
          <cell r="E651" t="str">
            <v>CR</v>
          </cell>
          <cell r="F651">
            <v>4.28</v>
          </cell>
          <cell r="G651">
            <v>3.77</v>
          </cell>
          <cell r="H651">
            <v>3.58</v>
          </cell>
          <cell r="I651">
            <v>3.2</v>
          </cell>
          <cell r="J651">
            <v>3.36</v>
          </cell>
          <cell r="K651">
            <v>3.79</v>
          </cell>
          <cell r="L651">
            <v>3.93</v>
          </cell>
          <cell r="M651">
            <v>4.8899999999999997</v>
          </cell>
          <cell r="N651">
            <v>4.0599999999999996</v>
          </cell>
          <cell r="O651">
            <v>3.58</v>
          </cell>
          <cell r="P651">
            <v>3.73</v>
          </cell>
          <cell r="Q651">
            <v>3.95</v>
          </cell>
          <cell r="R651">
            <v>3.61</v>
          </cell>
          <cell r="S651">
            <v>4.24</v>
          </cell>
          <cell r="T651">
            <v>3.61</v>
          </cell>
          <cell r="U651">
            <v>3.65</v>
          </cell>
        </row>
        <row r="652">
          <cell r="B652">
            <v>813</v>
          </cell>
          <cell r="C652" t="str">
            <v>BUCHA DE REDUCAO DE PVC, SOLDAVEL, LONGA, COM 50 X 25 MM, PARA AGUA FRIA PREDIAL</v>
          </cell>
          <cell r="D652" t="str">
            <v>UN</v>
          </cell>
          <cell r="E652" t="str">
            <v>CR</v>
          </cell>
          <cell r="F652">
            <v>4.9800000000000004</v>
          </cell>
          <cell r="G652">
            <v>4.3899999999999997</v>
          </cell>
          <cell r="H652">
            <v>4.17</v>
          </cell>
          <cell r="I652">
            <v>3.73</v>
          </cell>
          <cell r="J652">
            <v>3.91</v>
          </cell>
          <cell r="K652">
            <v>4.41</v>
          </cell>
          <cell r="L652">
            <v>4.57</v>
          </cell>
          <cell r="M652">
            <v>5.69</v>
          </cell>
          <cell r="N652">
            <v>4.7300000000000004</v>
          </cell>
          <cell r="O652">
            <v>4.17</v>
          </cell>
          <cell r="P652">
            <v>4.34</v>
          </cell>
          <cell r="Q652">
            <v>4.59</v>
          </cell>
          <cell r="R652">
            <v>4.21</v>
          </cell>
          <cell r="S652">
            <v>4.93</v>
          </cell>
          <cell r="T652">
            <v>4.21</v>
          </cell>
          <cell r="U652">
            <v>4.25</v>
          </cell>
        </row>
        <row r="653">
          <cell r="B653">
            <v>820</v>
          </cell>
          <cell r="C653" t="str">
            <v>BUCHA DE REDUCAO DE PVC, SOLDAVEL, LONGA, COM 50 X 32 MM, PARA AGUA FRIA PREDIAL</v>
          </cell>
          <cell r="D653" t="str">
            <v>UN</v>
          </cell>
          <cell r="E653" t="str">
            <v>CR</v>
          </cell>
          <cell r="F653">
            <v>6.71</v>
          </cell>
          <cell r="G653">
            <v>5.91</v>
          </cell>
          <cell r="H653">
            <v>5.61</v>
          </cell>
          <cell r="I653">
            <v>5.0199999999999996</v>
          </cell>
          <cell r="J653">
            <v>5.27</v>
          </cell>
          <cell r="K653">
            <v>5.94</v>
          </cell>
          <cell r="L653">
            <v>6.16</v>
          </cell>
          <cell r="M653">
            <v>7.66</v>
          </cell>
          <cell r="N653">
            <v>6.37</v>
          </cell>
          <cell r="O653">
            <v>5.61</v>
          </cell>
          <cell r="P653">
            <v>5.84</v>
          </cell>
          <cell r="Q653">
            <v>6.19</v>
          </cell>
          <cell r="R653">
            <v>5.66</v>
          </cell>
          <cell r="S653">
            <v>6.64</v>
          </cell>
          <cell r="T653">
            <v>5.66</v>
          </cell>
          <cell r="U653">
            <v>5.72</v>
          </cell>
        </row>
        <row r="654">
          <cell r="B654">
            <v>816</v>
          </cell>
          <cell r="C654" t="str">
            <v>BUCHA DE REDUCAO DE PVC, SOLDAVEL, LONGA, COM 60 X 25 MM, PARA AGUA FRIA PREDIAL</v>
          </cell>
          <cell r="D654" t="str">
            <v>UN</v>
          </cell>
          <cell r="E654" t="str">
            <v>CR</v>
          </cell>
          <cell r="F654">
            <v>11.96</v>
          </cell>
          <cell r="G654">
            <v>10.54</v>
          </cell>
          <cell r="H654">
            <v>10</v>
          </cell>
          <cell r="I654">
            <v>8.94</v>
          </cell>
          <cell r="J654">
            <v>9.3800000000000008</v>
          </cell>
          <cell r="K654">
            <v>10.58</v>
          </cell>
          <cell r="L654">
            <v>10.98</v>
          </cell>
          <cell r="M654">
            <v>13.65</v>
          </cell>
          <cell r="N654">
            <v>11.34</v>
          </cell>
          <cell r="O654">
            <v>10</v>
          </cell>
          <cell r="P654">
            <v>10.41</v>
          </cell>
          <cell r="Q654">
            <v>11.03</v>
          </cell>
          <cell r="R654">
            <v>10.09</v>
          </cell>
          <cell r="S654">
            <v>11.83</v>
          </cell>
          <cell r="T654">
            <v>10.09</v>
          </cell>
          <cell r="U654">
            <v>10.19</v>
          </cell>
        </row>
        <row r="655">
          <cell r="B655">
            <v>814</v>
          </cell>
          <cell r="C655" t="str">
            <v>BUCHA DE REDUCAO DE PVC, SOLDAVEL, LONGA, COM 60 X 32 MM, PARA AGUA FRIA PREDIAL</v>
          </cell>
          <cell r="D655" t="str">
            <v>UN</v>
          </cell>
          <cell r="E655" t="str">
            <v>CR</v>
          </cell>
          <cell r="F655">
            <v>14.85</v>
          </cell>
          <cell r="G655">
            <v>13.09</v>
          </cell>
          <cell r="H655">
            <v>12.42</v>
          </cell>
          <cell r="I655">
            <v>11.11</v>
          </cell>
          <cell r="J655">
            <v>11.66</v>
          </cell>
          <cell r="K655">
            <v>13.15</v>
          </cell>
          <cell r="L655">
            <v>13.63</v>
          </cell>
          <cell r="M655">
            <v>16.95</v>
          </cell>
          <cell r="N655">
            <v>14.09</v>
          </cell>
          <cell r="O655">
            <v>12.42</v>
          </cell>
          <cell r="P655">
            <v>12.93</v>
          </cell>
          <cell r="Q655">
            <v>13.69</v>
          </cell>
          <cell r="R655">
            <v>12.54</v>
          </cell>
          <cell r="S655">
            <v>14.7</v>
          </cell>
          <cell r="T655">
            <v>12.54</v>
          </cell>
          <cell r="U655">
            <v>12.66</v>
          </cell>
        </row>
        <row r="656">
          <cell r="B656">
            <v>822</v>
          </cell>
          <cell r="C656" t="str">
            <v>BUCHA DE REDUCAO DE PVC, SOLDAVEL, LONGA, COM 60 X 50 MM, PARA AGUA FRIA PREDIAL</v>
          </cell>
          <cell r="D656" t="str">
            <v>UN</v>
          </cell>
          <cell r="E656" t="str">
            <v>CR</v>
          </cell>
          <cell r="F656">
            <v>19.39</v>
          </cell>
          <cell r="G656">
            <v>17.079999999999998</v>
          </cell>
          <cell r="H656">
            <v>16.21</v>
          </cell>
          <cell r="I656">
            <v>14.5</v>
          </cell>
          <cell r="J656">
            <v>15.22</v>
          </cell>
          <cell r="K656">
            <v>17.16</v>
          </cell>
          <cell r="L656">
            <v>17.8</v>
          </cell>
          <cell r="M656">
            <v>22.13</v>
          </cell>
          <cell r="N656">
            <v>18.399999999999999</v>
          </cell>
          <cell r="O656">
            <v>16.21</v>
          </cell>
          <cell r="P656">
            <v>16.89</v>
          </cell>
          <cell r="Q656">
            <v>17.88</v>
          </cell>
          <cell r="R656">
            <v>16.37</v>
          </cell>
          <cell r="S656">
            <v>19.190000000000001</v>
          </cell>
          <cell r="T656">
            <v>16.37</v>
          </cell>
          <cell r="U656">
            <v>16.53</v>
          </cell>
        </row>
        <row r="657">
          <cell r="B657">
            <v>821</v>
          </cell>
          <cell r="C657" t="str">
            <v>BUCHA DE REDUCAO DE PVC, SOLDAVEL, LONGA, COM 75 X 50 MM, PARA AGUA FRIA PREDIAL</v>
          </cell>
          <cell r="D657" t="str">
            <v>UN</v>
          </cell>
          <cell r="E657" t="str">
            <v>CR</v>
          </cell>
          <cell r="F657">
            <v>22.18</v>
          </cell>
          <cell r="G657">
            <v>19.54</v>
          </cell>
          <cell r="H657">
            <v>18.54</v>
          </cell>
          <cell r="I657">
            <v>16.59</v>
          </cell>
          <cell r="J657">
            <v>17.399999999999999</v>
          </cell>
          <cell r="K657">
            <v>19.63</v>
          </cell>
          <cell r="L657">
            <v>20.36</v>
          </cell>
          <cell r="M657">
            <v>25.31</v>
          </cell>
          <cell r="N657">
            <v>21.04</v>
          </cell>
          <cell r="O657">
            <v>18.54</v>
          </cell>
          <cell r="P657">
            <v>19.309999999999999</v>
          </cell>
          <cell r="Q657">
            <v>20.45</v>
          </cell>
          <cell r="R657">
            <v>18.72</v>
          </cell>
          <cell r="S657">
            <v>21.95</v>
          </cell>
          <cell r="T657">
            <v>18.72</v>
          </cell>
          <cell r="U657">
            <v>18.899999999999999</v>
          </cell>
        </row>
        <row r="658">
          <cell r="B658">
            <v>39191</v>
          </cell>
          <cell r="C658" t="str">
            <v>BUCHA DE REDUCAO EM ALUMINIO, COM ROSCA, DE 1 1/2" X 1 1/4", PARA ELETRODUTO</v>
          </cell>
          <cell r="D658" t="str">
            <v>UN</v>
          </cell>
          <cell r="E658" t="str">
            <v>CR</v>
          </cell>
          <cell r="F658"/>
          <cell r="G658">
            <v>20.03</v>
          </cell>
          <cell r="H658">
            <v>24.39</v>
          </cell>
          <cell r="I658">
            <v>21.77</v>
          </cell>
          <cell r="J658">
            <v>24.33</v>
          </cell>
          <cell r="K658"/>
          <cell r="L658">
            <v>18.32</v>
          </cell>
          <cell r="M658">
            <v>24.01</v>
          </cell>
          <cell r="N658">
            <v>17.649999999999999</v>
          </cell>
          <cell r="O658">
            <v>27.43</v>
          </cell>
          <cell r="P658">
            <v>27.43</v>
          </cell>
          <cell r="Q658">
            <v>21.37</v>
          </cell>
          <cell r="R658">
            <v>21.55</v>
          </cell>
          <cell r="S658">
            <v>22.56</v>
          </cell>
          <cell r="T658">
            <v>17.87</v>
          </cell>
          <cell r="U658">
            <v>21.77</v>
          </cell>
        </row>
        <row r="659">
          <cell r="B659">
            <v>39190</v>
          </cell>
          <cell r="C659" t="str">
            <v>BUCHA DE REDUCAO EM ALUMINIO, COM ROSCA, DE 1 1/2" X 1", PARA ELETRODUTO</v>
          </cell>
          <cell r="D659" t="str">
            <v>UN</v>
          </cell>
          <cell r="E659" t="str">
            <v>CR</v>
          </cell>
          <cell r="F659"/>
          <cell r="G659">
            <v>20.92</v>
          </cell>
          <cell r="H659">
            <v>25.47</v>
          </cell>
          <cell r="I659">
            <v>22.74</v>
          </cell>
          <cell r="J659">
            <v>25.41</v>
          </cell>
          <cell r="K659"/>
          <cell r="L659">
            <v>19.13</v>
          </cell>
          <cell r="M659">
            <v>25.08</v>
          </cell>
          <cell r="N659">
            <v>18.440000000000001</v>
          </cell>
          <cell r="O659">
            <v>28.66</v>
          </cell>
          <cell r="P659">
            <v>28.66</v>
          </cell>
          <cell r="Q659">
            <v>22.32</v>
          </cell>
          <cell r="R659">
            <v>22.52</v>
          </cell>
          <cell r="S659">
            <v>23.56</v>
          </cell>
          <cell r="T659">
            <v>18.66</v>
          </cell>
          <cell r="U659">
            <v>22.74</v>
          </cell>
        </row>
        <row r="660">
          <cell r="B660">
            <v>39189</v>
          </cell>
          <cell r="C660" t="str">
            <v>BUCHA DE REDUCAO EM ALUMINIO, COM ROSCA, DE 1 1/2" X 3/4", PARA ELETRODUTO</v>
          </cell>
          <cell r="D660" t="str">
            <v>UN</v>
          </cell>
          <cell r="E660" t="str">
            <v>CR</v>
          </cell>
          <cell r="F660"/>
          <cell r="G660">
            <v>22.14</v>
          </cell>
          <cell r="H660">
            <v>26.96</v>
          </cell>
          <cell r="I660">
            <v>24.07</v>
          </cell>
          <cell r="J660">
            <v>26.9</v>
          </cell>
          <cell r="K660"/>
          <cell r="L660">
            <v>20.25</v>
          </cell>
          <cell r="M660">
            <v>26.54</v>
          </cell>
          <cell r="N660">
            <v>19.510000000000002</v>
          </cell>
          <cell r="O660">
            <v>30.33</v>
          </cell>
          <cell r="P660">
            <v>30.33</v>
          </cell>
          <cell r="Q660">
            <v>23.62</v>
          </cell>
          <cell r="R660">
            <v>23.83</v>
          </cell>
          <cell r="S660">
            <v>24.94</v>
          </cell>
          <cell r="T660">
            <v>19.75</v>
          </cell>
          <cell r="U660">
            <v>24.07</v>
          </cell>
        </row>
        <row r="661">
          <cell r="B661">
            <v>39188</v>
          </cell>
          <cell r="C661" t="str">
            <v>BUCHA DE REDUCAO EM ALUMINIO, COM ROSCA, DE 1 1/4" X 1", PARA ELETRODUTO</v>
          </cell>
          <cell r="D661" t="str">
            <v>UN</v>
          </cell>
          <cell r="E661" t="str">
            <v>CR</v>
          </cell>
          <cell r="F661"/>
          <cell r="G661">
            <v>16.3</v>
          </cell>
          <cell r="H661">
            <v>19.850000000000001</v>
          </cell>
          <cell r="I661">
            <v>17.72</v>
          </cell>
          <cell r="J661">
            <v>19.8</v>
          </cell>
          <cell r="K661"/>
          <cell r="L661">
            <v>14.91</v>
          </cell>
          <cell r="M661">
            <v>19.54</v>
          </cell>
          <cell r="N661">
            <v>14.36</v>
          </cell>
          <cell r="O661">
            <v>22.33</v>
          </cell>
          <cell r="P661">
            <v>22.33</v>
          </cell>
          <cell r="Q661">
            <v>17.39</v>
          </cell>
          <cell r="R661">
            <v>17.54</v>
          </cell>
          <cell r="S661">
            <v>18.36</v>
          </cell>
          <cell r="T661">
            <v>14.54</v>
          </cell>
          <cell r="U661">
            <v>17.72</v>
          </cell>
        </row>
        <row r="662">
          <cell r="B662">
            <v>39186</v>
          </cell>
          <cell r="C662" t="str">
            <v>BUCHA DE REDUCAO EM ALUMINIO, COM ROSCA, DE 1 1/4" X 1/2", PARA ELETRODUTO</v>
          </cell>
          <cell r="D662" t="str">
            <v>UN</v>
          </cell>
          <cell r="E662" t="str">
            <v>CR</v>
          </cell>
          <cell r="F662"/>
          <cell r="G662">
            <v>19.809999999999999</v>
          </cell>
          <cell r="H662">
            <v>24.12</v>
          </cell>
          <cell r="I662">
            <v>21.54</v>
          </cell>
          <cell r="J662">
            <v>24.06</v>
          </cell>
          <cell r="K662"/>
          <cell r="L662">
            <v>18.12</v>
          </cell>
          <cell r="M662">
            <v>23.75</v>
          </cell>
          <cell r="N662">
            <v>17.46</v>
          </cell>
          <cell r="O662">
            <v>27.14</v>
          </cell>
          <cell r="P662">
            <v>27.14</v>
          </cell>
          <cell r="Q662">
            <v>21.13</v>
          </cell>
          <cell r="R662">
            <v>21.32</v>
          </cell>
          <cell r="S662">
            <v>22.31</v>
          </cell>
          <cell r="T662">
            <v>17.670000000000002</v>
          </cell>
          <cell r="U662">
            <v>21.54</v>
          </cell>
        </row>
        <row r="663">
          <cell r="B663">
            <v>39187</v>
          </cell>
          <cell r="C663" t="str">
            <v>BUCHA DE REDUCAO EM ALUMINIO, COM ROSCA, DE 1 1/4" X 3/4", PARA ELETRODUTO</v>
          </cell>
          <cell r="D663" t="str">
            <v>UN</v>
          </cell>
          <cell r="E663" t="str">
            <v>CR</v>
          </cell>
          <cell r="F663"/>
          <cell r="G663">
            <v>17.09</v>
          </cell>
          <cell r="H663">
            <v>20.8</v>
          </cell>
          <cell r="I663">
            <v>18.57</v>
          </cell>
          <cell r="J663">
            <v>20.75</v>
          </cell>
          <cell r="K663"/>
          <cell r="L663">
            <v>15.63</v>
          </cell>
          <cell r="M663">
            <v>20.48</v>
          </cell>
          <cell r="N663">
            <v>15.06</v>
          </cell>
          <cell r="O663">
            <v>23.4</v>
          </cell>
          <cell r="P663">
            <v>23.4</v>
          </cell>
          <cell r="Q663">
            <v>18.23</v>
          </cell>
          <cell r="R663">
            <v>18.39</v>
          </cell>
          <cell r="S663">
            <v>19.239999999999998</v>
          </cell>
          <cell r="T663">
            <v>15.24</v>
          </cell>
          <cell r="U663">
            <v>18.57</v>
          </cell>
        </row>
        <row r="664">
          <cell r="B664">
            <v>39184</v>
          </cell>
          <cell r="C664" t="str">
            <v>BUCHA DE REDUCAO EM ALUMINIO, COM ROSCA, DE 1" X 1/2", PARA ELETRODUTO</v>
          </cell>
          <cell r="D664" t="str">
            <v>UN</v>
          </cell>
          <cell r="E664" t="str">
            <v>CR</v>
          </cell>
          <cell r="F664"/>
          <cell r="G664">
            <v>6.43</v>
          </cell>
          <cell r="H664">
            <v>7.82</v>
          </cell>
          <cell r="I664">
            <v>6.99</v>
          </cell>
          <cell r="J664">
            <v>7.81</v>
          </cell>
          <cell r="K664"/>
          <cell r="L664">
            <v>5.88</v>
          </cell>
          <cell r="M664">
            <v>7.7</v>
          </cell>
          <cell r="N664">
            <v>5.66</v>
          </cell>
          <cell r="O664">
            <v>8.8000000000000007</v>
          </cell>
          <cell r="P664">
            <v>8.8000000000000007</v>
          </cell>
          <cell r="Q664">
            <v>6.86</v>
          </cell>
          <cell r="R664">
            <v>6.92</v>
          </cell>
          <cell r="S664">
            <v>7.24</v>
          </cell>
          <cell r="T664">
            <v>5.73</v>
          </cell>
          <cell r="U664">
            <v>6.99</v>
          </cell>
        </row>
        <row r="665">
          <cell r="B665">
            <v>39185</v>
          </cell>
          <cell r="C665" t="str">
            <v>BUCHA DE REDUCAO EM ALUMINIO, COM ROSCA, DE 1" X 3/4", PARA ELETRODUTO</v>
          </cell>
          <cell r="D665" t="str">
            <v>UN</v>
          </cell>
          <cell r="E665" t="str">
            <v>CR</v>
          </cell>
          <cell r="F665"/>
          <cell r="G665">
            <v>5.86</v>
          </cell>
          <cell r="H665">
            <v>7.13</v>
          </cell>
          <cell r="I665">
            <v>6.37</v>
          </cell>
          <cell r="J665">
            <v>7.12</v>
          </cell>
          <cell r="K665"/>
          <cell r="L665">
            <v>5.36</v>
          </cell>
          <cell r="M665">
            <v>7.02</v>
          </cell>
          <cell r="N665">
            <v>5.16</v>
          </cell>
          <cell r="O665">
            <v>8.0299999999999994</v>
          </cell>
          <cell r="P665">
            <v>8.0299999999999994</v>
          </cell>
          <cell r="Q665">
            <v>6.25</v>
          </cell>
          <cell r="R665">
            <v>6.31</v>
          </cell>
          <cell r="S665">
            <v>6.6</v>
          </cell>
          <cell r="T665">
            <v>5.23</v>
          </cell>
          <cell r="U665">
            <v>6.37</v>
          </cell>
        </row>
        <row r="666">
          <cell r="B666">
            <v>39198</v>
          </cell>
          <cell r="C666" t="str">
            <v>BUCHA DE REDUCAO EM ALUMINIO, COM ROSCA, DE 2 1/2" X 1 1/2", PARA ELETRODUTO</v>
          </cell>
          <cell r="D666" t="str">
            <v>UN</v>
          </cell>
          <cell r="E666" t="str">
            <v>CR</v>
          </cell>
          <cell r="F666"/>
          <cell r="G666">
            <v>65.709999999999994</v>
          </cell>
          <cell r="H666">
            <v>80</v>
          </cell>
          <cell r="I666">
            <v>71.430000000000007</v>
          </cell>
          <cell r="J666">
            <v>79.81</v>
          </cell>
          <cell r="K666"/>
          <cell r="L666">
            <v>60.09</v>
          </cell>
          <cell r="M666">
            <v>78.760000000000005</v>
          </cell>
          <cell r="N666">
            <v>57.9</v>
          </cell>
          <cell r="O666">
            <v>90</v>
          </cell>
          <cell r="P666">
            <v>90</v>
          </cell>
          <cell r="Q666">
            <v>70.099999999999994</v>
          </cell>
          <cell r="R666">
            <v>70.709999999999994</v>
          </cell>
          <cell r="S666">
            <v>74</v>
          </cell>
          <cell r="T666">
            <v>58.62</v>
          </cell>
          <cell r="U666">
            <v>71.430000000000007</v>
          </cell>
        </row>
        <row r="667">
          <cell r="B667">
            <v>39197</v>
          </cell>
          <cell r="C667" t="str">
            <v>BUCHA DE REDUCAO EM ALUMINIO, COM ROSCA, DE 2 1/2" X 1 1/4", PARA ELETRODUTO</v>
          </cell>
          <cell r="D667" t="str">
            <v>UN</v>
          </cell>
          <cell r="E667" t="str">
            <v>CR</v>
          </cell>
          <cell r="F667"/>
          <cell r="G667">
            <v>68.650000000000006</v>
          </cell>
          <cell r="H667">
            <v>83.57</v>
          </cell>
          <cell r="I667">
            <v>74.62</v>
          </cell>
          <cell r="J667">
            <v>83.37</v>
          </cell>
          <cell r="K667"/>
          <cell r="L667">
            <v>62.78</v>
          </cell>
          <cell r="M667">
            <v>82.28</v>
          </cell>
          <cell r="N667">
            <v>60.49</v>
          </cell>
          <cell r="O667">
            <v>94.02</v>
          </cell>
          <cell r="P667">
            <v>94.02</v>
          </cell>
          <cell r="Q667">
            <v>73.22</v>
          </cell>
          <cell r="R667">
            <v>73.87</v>
          </cell>
          <cell r="S667">
            <v>77.3</v>
          </cell>
          <cell r="T667">
            <v>61.23</v>
          </cell>
          <cell r="U667">
            <v>74.62</v>
          </cell>
        </row>
        <row r="668">
          <cell r="B668">
            <v>39196</v>
          </cell>
          <cell r="C668" t="str">
            <v>BUCHA DE REDUCAO EM ALUMINIO, COM ROSCA, DE 2 1/2" X 1", PARA ELETRODUTO</v>
          </cell>
          <cell r="D668" t="str">
            <v>UN</v>
          </cell>
          <cell r="E668" t="str">
            <v>CR</v>
          </cell>
          <cell r="F668"/>
          <cell r="G668">
            <v>70.790000000000006</v>
          </cell>
          <cell r="H668">
            <v>86.18</v>
          </cell>
          <cell r="I668">
            <v>76.95</v>
          </cell>
          <cell r="J668">
            <v>85.98</v>
          </cell>
          <cell r="K668"/>
          <cell r="L668">
            <v>64.739999999999995</v>
          </cell>
          <cell r="M668">
            <v>84.85</v>
          </cell>
          <cell r="N668">
            <v>62.38</v>
          </cell>
          <cell r="O668">
            <v>96.96</v>
          </cell>
          <cell r="P668">
            <v>96.96</v>
          </cell>
          <cell r="Q668">
            <v>75.510000000000005</v>
          </cell>
          <cell r="R668">
            <v>76.180000000000007</v>
          </cell>
          <cell r="S668">
            <v>79.72</v>
          </cell>
          <cell r="T668">
            <v>63.15</v>
          </cell>
          <cell r="U668">
            <v>76.95</v>
          </cell>
        </row>
        <row r="669">
          <cell r="B669">
            <v>39199</v>
          </cell>
          <cell r="C669" t="str">
            <v>BUCHA DE REDUCAO EM ALUMINIO, COM ROSCA, DE 2 1/2" X 2", PARA ELETRODUTO</v>
          </cell>
          <cell r="D669" t="str">
            <v>UN</v>
          </cell>
          <cell r="E669" t="str">
            <v>CR</v>
          </cell>
          <cell r="F669"/>
          <cell r="G669">
            <v>63.24</v>
          </cell>
          <cell r="H669">
            <v>76.989999999999995</v>
          </cell>
          <cell r="I669">
            <v>68.739999999999995</v>
          </cell>
          <cell r="J669">
            <v>76.81</v>
          </cell>
          <cell r="K669"/>
          <cell r="L669">
            <v>57.83</v>
          </cell>
          <cell r="M669">
            <v>75.8</v>
          </cell>
          <cell r="N669">
            <v>55.72</v>
          </cell>
          <cell r="O669">
            <v>86.61</v>
          </cell>
          <cell r="P669">
            <v>86.61</v>
          </cell>
          <cell r="Q669">
            <v>67.459999999999994</v>
          </cell>
          <cell r="R669">
            <v>68.05</v>
          </cell>
          <cell r="S669">
            <v>71.209999999999994</v>
          </cell>
          <cell r="T669">
            <v>56.41</v>
          </cell>
          <cell r="U669">
            <v>68.739999999999995</v>
          </cell>
        </row>
        <row r="670">
          <cell r="B670">
            <v>39195</v>
          </cell>
          <cell r="C670" t="str">
            <v>BUCHA DE REDUCAO EM ALUMINIO, COM ROSCA, DE 2" X 1 1/2", PARA ELETRODUTO</v>
          </cell>
          <cell r="D670" t="str">
            <v>UN</v>
          </cell>
          <cell r="E670" t="str">
            <v>CR</v>
          </cell>
          <cell r="F670"/>
          <cell r="G670">
            <v>36.5</v>
          </cell>
          <cell r="H670">
            <v>44.44</v>
          </cell>
          <cell r="I670">
            <v>39.68</v>
          </cell>
          <cell r="J670">
            <v>44.33</v>
          </cell>
          <cell r="K670"/>
          <cell r="L670">
            <v>33.380000000000003</v>
          </cell>
          <cell r="M670">
            <v>43.75</v>
          </cell>
          <cell r="N670">
            <v>32.159999999999997</v>
          </cell>
          <cell r="O670">
            <v>49.99</v>
          </cell>
          <cell r="P670">
            <v>49.99</v>
          </cell>
          <cell r="Q670">
            <v>38.93</v>
          </cell>
          <cell r="R670">
            <v>39.28</v>
          </cell>
          <cell r="S670">
            <v>41.1</v>
          </cell>
          <cell r="T670">
            <v>32.56</v>
          </cell>
          <cell r="U670">
            <v>39.68</v>
          </cell>
        </row>
        <row r="671">
          <cell r="B671">
            <v>39194</v>
          </cell>
          <cell r="C671" t="str">
            <v>BUCHA DE REDUCAO EM ALUMINIO, COM ROSCA, DE 2" X 1 1/4", PARA ELETRODUTO</v>
          </cell>
          <cell r="D671" t="str">
            <v>UN</v>
          </cell>
          <cell r="E671" t="str">
            <v>CR</v>
          </cell>
          <cell r="F671"/>
          <cell r="G671">
            <v>39.06</v>
          </cell>
          <cell r="H671">
            <v>47.56</v>
          </cell>
          <cell r="I671">
            <v>42.46</v>
          </cell>
          <cell r="J671">
            <v>47.44</v>
          </cell>
          <cell r="K671"/>
          <cell r="L671">
            <v>35.72</v>
          </cell>
          <cell r="M671">
            <v>46.82</v>
          </cell>
          <cell r="N671">
            <v>34.42</v>
          </cell>
          <cell r="O671">
            <v>53.5</v>
          </cell>
          <cell r="P671">
            <v>53.5</v>
          </cell>
          <cell r="Q671">
            <v>41.67</v>
          </cell>
          <cell r="R671">
            <v>42.03</v>
          </cell>
          <cell r="S671">
            <v>43.99</v>
          </cell>
          <cell r="T671">
            <v>34.840000000000003</v>
          </cell>
          <cell r="U671">
            <v>42.46</v>
          </cell>
        </row>
        <row r="672">
          <cell r="B672">
            <v>39193</v>
          </cell>
          <cell r="C672" t="str">
            <v>BUCHA DE REDUCAO EM ALUMINIO, COM ROSCA, DE 2" X 1", PARA ELETRODUTO</v>
          </cell>
          <cell r="D672" t="str">
            <v>UN</v>
          </cell>
          <cell r="E672" t="str">
            <v>CR</v>
          </cell>
          <cell r="F672"/>
          <cell r="G672">
            <v>42.81</v>
          </cell>
          <cell r="H672">
            <v>52.12</v>
          </cell>
          <cell r="I672">
            <v>46.54</v>
          </cell>
          <cell r="J672">
            <v>52</v>
          </cell>
          <cell r="K672"/>
          <cell r="L672">
            <v>39.15</v>
          </cell>
          <cell r="M672">
            <v>51.31</v>
          </cell>
          <cell r="N672">
            <v>37.72</v>
          </cell>
          <cell r="O672">
            <v>58.64</v>
          </cell>
          <cell r="P672">
            <v>58.64</v>
          </cell>
          <cell r="Q672">
            <v>45.67</v>
          </cell>
          <cell r="R672">
            <v>46.07</v>
          </cell>
          <cell r="S672">
            <v>48.21</v>
          </cell>
          <cell r="T672">
            <v>38.19</v>
          </cell>
          <cell r="U672">
            <v>46.54</v>
          </cell>
        </row>
        <row r="673">
          <cell r="B673">
            <v>39192</v>
          </cell>
          <cell r="C673" t="str">
            <v>BUCHA DE REDUCAO EM ALUMINIO, COM ROSCA, DE 2" X 3/4", PARA ELETRODUTO</v>
          </cell>
          <cell r="D673" t="str">
            <v>UN</v>
          </cell>
          <cell r="E673" t="str">
            <v>CR</v>
          </cell>
          <cell r="F673"/>
          <cell r="G673">
            <v>44.53</v>
          </cell>
          <cell r="H673">
            <v>54.22</v>
          </cell>
          <cell r="I673">
            <v>48.41</v>
          </cell>
          <cell r="J673">
            <v>54.09</v>
          </cell>
          <cell r="K673"/>
          <cell r="L673">
            <v>40.729999999999997</v>
          </cell>
          <cell r="M673">
            <v>53.38</v>
          </cell>
          <cell r="N673">
            <v>39.24</v>
          </cell>
          <cell r="O673">
            <v>60.99</v>
          </cell>
          <cell r="P673">
            <v>60.99</v>
          </cell>
          <cell r="Q673">
            <v>47.5</v>
          </cell>
          <cell r="R673">
            <v>47.92</v>
          </cell>
          <cell r="S673">
            <v>50.15</v>
          </cell>
          <cell r="T673">
            <v>39.729999999999997</v>
          </cell>
          <cell r="U673">
            <v>48.41</v>
          </cell>
        </row>
        <row r="674">
          <cell r="B674">
            <v>39201</v>
          </cell>
          <cell r="C674" t="str">
            <v>BUCHA DE REDUCAO EM ALUMINIO, COM ROSCA, DE 3" X 1 1/2", PARA ELETRODUTO</v>
          </cell>
          <cell r="D674" t="str">
            <v>UN</v>
          </cell>
          <cell r="E674" t="str">
            <v>CR</v>
          </cell>
          <cell r="F674"/>
          <cell r="G674">
            <v>78.569999999999993</v>
          </cell>
          <cell r="H674">
            <v>95.65</v>
          </cell>
          <cell r="I674">
            <v>85.4</v>
          </cell>
          <cell r="J674">
            <v>95.42</v>
          </cell>
          <cell r="K674"/>
          <cell r="L674">
            <v>71.849999999999994</v>
          </cell>
          <cell r="M674">
            <v>94.17</v>
          </cell>
          <cell r="N674">
            <v>69.23</v>
          </cell>
          <cell r="O674">
            <v>107.6</v>
          </cell>
          <cell r="P674">
            <v>107.6</v>
          </cell>
          <cell r="Q674">
            <v>83.8</v>
          </cell>
          <cell r="R674">
            <v>84.54</v>
          </cell>
          <cell r="S674">
            <v>88.47</v>
          </cell>
          <cell r="T674">
            <v>70.08</v>
          </cell>
          <cell r="U674">
            <v>85.4</v>
          </cell>
        </row>
        <row r="675">
          <cell r="B675">
            <v>39200</v>
          </cell>
          <cell r="C675" t="str">
            <v>BUCHA DE REDUCAO EM ALUMINIO, COM ROSCA, DE 3" X 1 1/4", PARA ELETRODUTO</v>
          </cell>
          <cell r="D675" t="str">
            <v>UN</v>
          </cell>
          <cell r="E675" t="str">
            <v>CR</v>
          </cell>
          <cell r="F675"/>
          <cell r="G675">
            <v>79.2</v>
          </cell>
          <cell r="H675">
            <v>96.42</v>
          </cell>
          <cell r="I675">
            <v>86.09</v>
          </cell>
          <cell r="J675">
            <v>96.19</v>
          </cell>
          <cell r="K675"/>
          <cell r="L675">
            <v>72.430000000000007</v>
          </cell>
          <cell r="M675">
            <v>94.92</v>
          </cell>
          <cell r="N675">
            <v>69.790000000000006</v>
          </cell>
          <cell r="O675">
            <v>108.47</v>
          </cell>
          <cell r="P675">
            <v>108.47</v>
          </cell>
          <cell r="Q675">
            <v>84.48</v>
          </cell>
          <cell r="R675">
            <v>85.22</v>
          </cell>
          <cell r="S675">
            <v>89.18</v>
          </cell>
          <cell r="T675">
            <v>70.650000000000006</v>
          </cell>
          <cell r="U675">
            <v>86.09</v>
          </cell>
        </row>
        <row r="676">
          <cell r="B676">
            <v>39203</v>
          </cell>
          <cell r="C676" t="str">
            <v>BUCHA DE REDUCAO EM ALUMINIO, COM ROSCA, DE 3" X 2 1/2", PARA ELETRODUTO</v>
          </cell>
          <cell r="D676" t="str">
            <v>UN</v>
          </cell>
          <cell r="E676" t="str">
            <v>CR</v>
          </cell>
          <cell r="F676"/>
          <cell r="G676">
            <v>63.95</v>
          </cell>
          <cell r="H676">
            <v>77.849999999999994</v>
          </cell>
          <cell r="I676">
            <v>69.510000000000005</v>
          </cell>
          <cell r="J676">
            <v>77.67</v>
          </cell>
          <cell r="K676"/>
          <cell r="L676">
            <v>58.48</v>
          </cell>
          <cell r="M676">
            <v>76.650000000000006</v>
          </cell>
          <cell r="N676">
            <v>56.35</v>
          </cell>
          <cell r="O676">
            <v>87.58</v>
          </cell>
          <cell r="P676">
            <v>87.58</v>
          </cell>
          <cell r="Q676">
            <v>68.209999999999994</v>
          </cell>
          <cell r="R676">
            <v>68.81</v>
          </cell>
          <cell r="S676">
            <v>72.010000000000005</v>
          </cell>
          <cell r="T676">
            <v>57.04</v>
          </cell>
          <cell r="U676">
            <v>69.510000000000005</v>
          </cell>
        </row>
        <row r="677">
          <cell r="B677">
            <v>39202</v>
          </cell>
          <cell r="C677" t="str">
            <v>BUCHA DE REDUCAO EM ALUMINIO, COM ROSCA, DE 3" X 2", PARA ELETRODUTO</v>
          </cell>
          <cell r="D677" t="str">
            <v>UN</v>
          </cell>
          <cell r="E677" t="str">
            <v>CR</v>
          </cell>
          <cell r="F677"/>
          <cell r="G677">
            <v>75.12</v>
          </cell>
          <cell r="H677">
            <v>91.45</v>
          </cell>
          <cell r="I677">
            <v>81.650000000000006</v>
          </cell>
          <cell r="J677">
            <v>91.24</v>
          </cell>
          <cell r="K677"/>
          <cell r="L677">
            <v>68.7</v>
          </cell>
          <cell r="M677">
            <v>90.04</v>
          </cell>
          <cell r="N677">
            <v>66.19</v>
          </cell>
          <cell r="O677">
            <v>102.89</v>
          </cell>
          <cell r="P677">
            <v>102.89</v>
          </cell>
          <cell r="Q677">
            <v>80.13</v>
          </cell>
          <cell r="R677">
            <v>80.84</v>
          </cell>
          <cell r="S677">
            <v>84.59</v>
          </cell>
          <cell r="T677">
            <v>67.010000000000005</v>
          </cell>
          <cell r="U677">
            <v>81.650000000000006</v>
          </cell>
        </row>
        <row r="678">
          <cell r="B678">
            <v>39920</v>
          </cell>
          <cell r="C678" t="str">
            <v>BUCHA DE REDUCAO EM ALUMINIO, COM ROSCA, DE 3/4" X 1/2", PARA ELETRODUTO</v>
          </cell>
          <cell r="D678" t="str">
            <v>UN</v>
          </cell>
          <cell r="E678" t="str">
            <v>CR</v>
          </cell>
          <cell r="F678"/>
          <cell r="G678">
            <v>5.39</v>
          </cell>
          <cell r="H678">
            <v>6.56</v>
          </cell>
          <cell r="I678">
            <v>5.86</v>
          </cell>
          <cell r="J678">
            <v>6.55</v>
          </cell>
          <cell r="K678"/>
          <cell r="L678">
            <v>4.93</v>
          </cell>
          <cell r="M678">
            <v>6.46</v>
          </cell>
          <cell r="N678">
            <v>4.75</v>
          </cell>
          <cell r="O678">
            <v>7.38</v>
          </cell>
          <cell r="P678">
            <v>7.38</v>
          </cell>
          <cell r="Q678">
            <v>5.75</v>
          </cell>
          <cell r="R678">
            <v>5.8</v>
          </cell>
          <cell r="S678">
            <v>6.07</v>
          </cell>
          <cell r="T678">
            <v>4.8099999999999996</v>
          </cell>
          <cell r="U678">
            <v>5.86</v>
          </cell>
        </row>
        <row r="679">
          <cell r="B679">
            <v>39205</v>
          </cell>
          <cell r="C679" t="str">
            <v>BUCHA DE REDUCAO EM ALUMINIO, COM ROSCA, DE 4" X 2 1/2", PARA ELETRODUTO</v>
          </cell>
          <cell r="D679" t="str">
            <v>UN</v>
          </cell>
          <cell r="E679" t="str">
            <v>CR</v>
          </cell>
          <cell r="F679"/>
          <cell r="G679">
            <v>125.33</v>
          </cell>
          <cell r="H679">
            <v>152.58000000000001</v>
          </cell>
          <cell r="I679">
            <v>136.22999999999999</v>
          </cell>
          <cell r="J679">
            <v>152.21</v>
          </cell>
          <cell r="K679"/>
          <cell r="L679">
            <v>114.61</v>
          </cell>
          <cell r="M679">
            <v>150.21</v>
          </cell>
          <cell r="N679">
            <v>110.43</v>
          </cell>
          <cell r="O679">
            <v>171.65</v>
          </cell>
          <cell r="P679">
            <v>171.65</v>
          </cell>
          <cell r="Q679">
            <v>133.68</v>
          </cell>
          <cell r="R679">
            <v>134.86000000000001</v>
          </cell>
          <cell r="S679">
            <v>141.13</v>
          </cell>
          <cell r="T679">
            <v>111.8</v>
          </cell>
          <cell r="U679">
            <v>136.22999999999999</v>
          </cell>
        </row>
        <row r="680">
          <cell r="B680">
            <v>39204</v>
          </cell>
          <cell r="C680" t="str">
            <v>BUCHA DE REDUCAO EM ALUMINIO, COM ROSCA, DE 4" X 2", PARA ELETRODUTO</v>
          </cell>
          <cell r="D680" t="str">
            <v>UN</v>
          </cell>
          <cell r="E680" t="str">
            <v>CR</v>
          </cell>
          <cell r="F680"/>
          <cell r="G680">
            <v>128.36000000000001</v>
          </cell>
          <cell r="H680">
            <v>156.26</v>
          </cell>
          <cell r="I680">
            <v>139.52000000000001</v>
          </cell>
          <cell r="J680">
            <v>155.88999999999999</v>
          </cell>
          <cell r="K680"/>
          <cell r="L680">
            <v>117.38</v>
          </cell>
          <cell r="M680">
            <v>153.85</v>
          </cell>
          <cell r="N680">
            <v>113.1</v>
          </cell>
          <cell r="O680">
            <v>175.8</v>
          </cell>
          <cell r="P680">
            <v>175.8</v>
          </cell>
          <cell r="Q680">
            <v>136.91999999999999</v>
          </cell>
          <cell r="R680">
            <v>138.13</v>
          </cell>
          <cell r="S680">
            <v>144.54</v>
          </cell>
          <cell r="T680">
            <v>114.5</v>
          </cell>
          <cell r="U680">
            <v>139.52000000000001</v>
          </cell>
        </row>
        <row r="681">
          <cell r="B681">
            <v>39206</v>
          </cell>
          <cell r="C681" t="str">
            <v>BUCHA DE REDUCAO EM ALUMINIO, COM ROSCA, DE 4" X 3", PARA ELETRODUTO</v>
          </cell>
          <cell r="D681" t="str">
            <v>UN</v>
          </cell>
          <cell r="E681" t="str">
            <v>CR</v>
          </cell>
          <cell r="F681"/>
          <cell r="G681">
            <v>121.78</v>
          </cell>
          <cell r="H681">
            <v>148.25</v>
          </cell>
          <cell r="I681">
            <v>132.36000000000001</v>
          </cell>
          <cell r="J681">
            <v>147.9</v>
          </cell>
          <cell r="K681"/>
          <cell r="L681">
            <v>111.36</v>
          </cell>
          <cell r="M681">
            <v>145.94999999999999</v>
          </cell>
          <cell r="N681">
            <v>107.3</v>
          </cell>
          <cell r="O681">
            <v>166.78</v>
          </cell>
          <cell r="P681">
            <v>166.78</v>
          </cell>
          <cell r="Q681">
            <v>129.88999999999999</v>
          </cell>
          <cell r="R681">
            <v>131.04</v>
          </cell>
          <cell r="S681">
            <v>137.13</v>
          </cell>
          <cell r="T681">
            <v>108.63</v>
          </cell>
          <cell r="U681">
            <v>132.36000000000001</v>
          </cell>
        </row>
        <row r="682">
          <cell r="B682">
            <v>798</v>
          </cell>
          <cell r="C682" t="str">
            <v>BUCHA DE REDUCAO PVC ROSCAVEL 3/4" X 1/2"</v>
          </cell>
          <cell r="D682" t="str">
            <v>UN</v>
          </cell>
          <cell r="E682" t="str">
            <v>CR</v>
          </cell>
          <cell r="F682">
            <v>1.38</v>
          </cell>
          <cell r="G682">
            <v>1.22</v>
          </cell>
          <cell r="H682">
            <v>1.1499999999999999</v>
          </cell>
          <cell r="I682">
            <v>1.03</v>
          </cell>
          <cell r="J682">
            <v>1.08</v>
          </cell>
          <cell r="K682">
            <v>1.22</v>
          </cell>
          <cell r="L682">
            <v>1.27</v>
          </cell>
          <cell r="M682">
            <v>1.58</v>
          </cell>
          <cell r="N682">
            <v>1.31</v>
          </cell>
          <cell r="O682">
            <v>1.1499999999999999</v>
          </cell>
          <cell r="P682">
            <v>1.2</v>
          </cell>
          <cell r="Q682">
            <v>1.27</v>
          </cell>
          <cell r="R682">
            <v>1.1599999999999999</v>
          </cell>
          <cell r="S682">
            <v>1.37</v>
          </cell>
          <cell r="T682">
            <v>1.1599999999999999</v>
          </cell>
          <cell r="U682">
            <v>1.18</v>
          </cell>
        </row>
        <row r="683">
          <cell r="B683">
            <v>797</v>
          </cell>
          <cell r="C683" t="str">
            <v>BUCHA DE REDUCAO PVC, ROSCAVEL 1 1/2" X 1"</v>
          </cell>
          <cell r="D683" t="str">
            <v>UN</v>
          </cell>
          <cell r="E683" t="str">
            <v>CR</v>
          </cell>
          <cell r="F683">
            <v>10.039999999999999</v>
          </cell>
          <cell r="G683">
            <v>8.84</v>
          </cell>
          <cell r="H683">
            <v>8.39</v>
          </cell>
          <cell r="I683">
            <v>7.51</v>
          </cell>
          <cell r="J683">
            <v>7.88</v>
          </cell>
          <cell r="K683">
            <v>8.89</v>
          </cell>
          <cell r="L683">
            <v>9.2200000000000006</v>
          </cell>
          <cell r="M683">
            <v>11.46</v>
          </cell>
          <cell r="N683">
            <v>9.52</v>
          </cell>
          <cell r="O683">
            <v>8.39</v>
          </cell>
          <cell r="P683">
            <v>8.74</v>
          </cell>
          <cell r="Q683">
            <v>9.26</v>
          </cell>
          <cell r="R683">
            <v>8.4700000000000006</v>
          </cell>
          <cell r="S683">
            <v>9.94</v>
          </cell>
          <cell r="T683">
            <v>8.4700000000000006</v>
          </cell>
          <cell r="U683">
            <v>8.56</v>
          </cell>
        </row>
        <row r="684">
          <cell r="B684">
            <v>796</v>
          </cell>
          <cell r="C684" t="str">
            <v>BUCHA DE REDUCAO PVC, ROSCAVEL, 1 1/2" X 3/4"</v>
          </cell>
          <cell r="D684" t="str">
            <v>UN</v>
          </cell>
          <cell r="E684" t="str">
            <v>CR</v>
          </cell>
          <cell r="F684">
            <v>8.5299999999999994</v>
          </cell>
          <cell r="G684">
            <v>7.51</v>
          </cell>
          <cell r="H684">
            <v>7.13</v>
          </cell>
          <cell r="I684">
            <v>6.38</v>
          </cell>
          <cell r="J684">
            <v>6.69</v>
          </cell>
          <cell r="K684">
            <v>7.55</v>
          </cell>
          <cell r="L684">
            <v>7.83</v>
          </cell>
          <cell r="M684">
            <v>9.74</v>
          </cell>
          <cell r="N684">
            <v>8.09</v>
          </cell>
          <cell r="O684">
            <v>7.13</v>
          </cell>
          <cell r="P684">
            <v>7.43</v>
          </cell>
          <cell r="Q684">
            <v>7.86</v>
          </cell>
          <cell r="R684">
            <v>7.2</v>
          </cell>
          <cell r="S684">
            <v>8.44</v>
          </cell>
          <cell r="T684">
            <v>7.2</v>
          </cell>
          <cell r="U684">
            <v>7.27</v>
          </cell>
        </row>
        <row r="685">
          <cell r="B685">
            <v>799</v>
          </cell>
          <cell r="C685" t="str">
            <v>BUCHA DE REDUCAO PVC, ROSCAVEL, 1" X 1/2"</v>
          </cell>
          <cell r="D685" t="str">
            <v>UN</v>
          </cell>
          <cell r="E685" t="str">
            <v>CR</v>
          </cell>
          <cell r="F685">
            <v>4.12</v>
          </cell>
          <cell r="G685">
            <v>3.63</v>
          </cell>
          <cell r="H685">
            <v>3.45</v>
          </cell>
          <cell r="I685">
            <v>3.08</v>
          </cell>
          <cell r="J685">
            <v>3.24</v>
          </cell>
          <cell r="K685">
            <v>3.65</v>
          </cell>
          <cell r="L685">
            <v>3.79</v>
          </cell>
          <cell r="M685">
            <v>4.71</v>
          </cell>
          <cell r="N685">
            <v>3.91</v>
          </cell>
          <cell r="O685">
            <v>3.45</v>
          </cell>
          <cell r="P685">
            <v>3.59</v>
          </cell>
          <cell r="Q685">
            <v>3.8</v>
          </cell>
          <cell r="R685">
            <v>3.48</v>
          </cell>
          <cell r="S685">
            <v>4.08</v>
          </cell>
          <cell r="T685">
            <v>3.48</v>
          </cell>
          <cell r="U685">
            <v>3.51</v>
          </cell>
        </row>
        <row r="686">
          <cell r="B686">
            <v>792</v>
          </cell>
          <cell r="C686" t="str">
            <v>BUCHA DE REDUCAO PVC, ROSCAVEL, 1" X 3/4"</v>
          </cell>
          <cell r="D686" t="str">
            <v>UN</v>
          </cell>
          <cell r="E686" t="str">
            <v>CR</v>
          </cell>
          <cell r="F686">
            <v>3.99</v>
          </cell>
          <cell r="G686">
            <v>3.52</v>
          </cell>
          <cell r="H686">
            <v>3.34</v>
          </cell>
          <cell r="I686">
            <v>2.99</v>
          </cell>
          <cell r="J686">
            <v>3.13</v>
          </cell>
          <cell r="K686">
            <v>3.54</v>
          </cell>
          <cell r="L686">
            <v>3.67</v>
          </cell>
          <cell r="M686">
            <v>4.5599999999999996</v>
          </cell>
          <cell r="N686">
            <v>3.79</v>
          </cell>
          <cell r="O686">
            <v>3.34</v>
          </cell>
          <cell r="P686">
            <v>3.48</v>
          </cell>
          <cell r="Q686">
            <v>3.68</v>
          </cell>
          <cell r="R686">
            <v>3.37</v>
          </cell>
          <cell r="S686">
            <v>3.95</v>
          </cell>
          <cell r="T686">
            <v>3.37</v>
          </cell>
          <cell r="U686">
            <v>3.4</v>
          </cell>
        </row>
        <row r="687">
          <cell r="B687">
            <v>38001</v>
          </cell>
          <cell r="C687" t="str">
            <v>BUCHA DE REDUCAO, CPVC, SOLDAVEL, 22 X 15 MM, PARA AGUA QUENTE</v>
          </cell>
          <cell r="D687" t="str">
            <v>UN</v>
          </cell>
          <cell r="E687" t="str">
            <v>CR</v>
          </cell>
          <cell r="F687">
            <v>1.34</v>
          </cell>
          <cell r="G687"/>
          <cell r="H687"/>
          <cell r="I687"/>
          <cell r="J687">
            <v>1.17</v>
          </cell>
          <cell r="K687">
            <v>1.1499999999999999</v>
          </cell>
          <cell r="L687">
            <v>1.17</v>
          </cell>
          <cell r="M687">
            <v>1.45</v>
          </cell>
          <cell r="N687">
            <v>1.17</v>
          </cell>
          <cell r="O687"/>
          <cell r="P687">
            <v>1.29</v>
          </cell>
          <cell r="Q687">
            <v>1.48</v>
          </cell>
          <cell r="R687">
            <v>1.31</v>
          </cell>
          <cell r="S687">
            <v>1.18</v>
          </cell>
          <cell r="T687"/>
          <cell r="U687">
            <v>1.33</v>
          </cell>
        </row>
        <row r="688">
          <cell r="B688">
            <v>38002</v>
          </cell>
          <cell r="C688" t="str">
            <v>BUCHA DE REDUCAO, CPVC, SOLDAVEL, 28 X 22 MM, PARA AGUA QUENTE</v>
          </cell>
          <cell r="D688" t="str">
            <v>UN</v>
          </cell>
          <cell r="E688" t="str">
            <v>CR</v>
          </cell>
          <cell r="F688">
            <v>4.67</v>
          </cell>
          <cell r="G688"/>
          <cell r="H688"/>
          <cell r="I688"/>
          <cell r="J688">
            <v>4.0999999999999996</v>
          </cell>
          <cell r="K688">
            <v>4</v>
          </cell>
          <cell r="L688">
            <v>4.09</v>
          </cell>
          <cell r="M688">
            <v>5.05</v>
          </cell>
          <cell r="N688">
            <v>4.09</v>
          </cell>
          <cell r="O688"/>
          <cell r="P688">
            <v>4.4800000000000004</v>
          </cell>
          <cell r="Q688">
            <v>5.15</v>
          </cell>
          <cell r="R688">
            <v>4.55</v>
          </cell>
          <cell r="S688">
            <v>4.12</v>
          </cell>
          <cell r="T688"/>
          <cell r="U688">
            <v>4.6399999999999997</v>
          </cell>
        </row>
        <row r="689">
          <cell r="B689">
            <v>38003</v>
          </cell>
          <cell r="C689" t="str">
            <v>BUCHA DE REDUCAO, CPVC, SOLDAVEL, 35 X 28 MM, PARA AGUA QUENTE</v>
          </cell>
          <cell r="D689" t="str">
            <v>UN</v>
          </cell>
          <cell r="E689" t="str">
            <v>CR</v>
          </cell>
          <cell r="F689">
            <v>31.93</v>
          </cell>
          <cell r="G689"/>
          <cell r="H689"/>
          <cell r="I689"/>
          <cell r="J689">
            <v>28</v>
          </cell>
          <cell r="K689">
            <v>27.36</v>
          </cell>
          <cell r="L689">
            <v>27.98</v>
          </cell>
          <cell r="M689">
            <v>34.5</v>
          </cell>
          <cell r="N689">
            <v>27.93</v>
          </cell>
          <cell r="O689"/>
          <cell r="P689">
            <v>30.64</v>
          </cell>
          <cell r="Q689">
            <v>35.15</v>
          </cell>
          <cell r="R689">
            <v>31.11</v>
          </cell>
          <cell r="S689">
            <v>28.14</v>
          </cell>
          <cell r="T689"/>
          <cell r="U689">
            <v>31.69</v>
          </cell>
        </row>
        <row r="690">
          <cell r="B690">
            <v>38004</v>
          </cell>
          <cell r="C690" t="str">
            <v>BUCHA DE REDUCAO, CPVC, SOLDAVEL, 42 X 22 MM, PARA AGUA QUENTE</v>
          </cell>
          <cell r="D690" t="str">
            <v>UN</v>
          </cell>
          <cell r="E690" t="str">
            <v>CR</v>
          </cell>
          <cell r="F690">
            <v>36.72</v>
          </cell>
          <cell r="G690"/>
          <cell r="H690"/>
          <cell r="I690"/>
          <cell r="J690">
            <v>32.200000000000003</v>
          </cell>
          <cell r="K690">
            <v>31.47</v>
          </cell>
          <cell r="L690">
            <v>32.18</v>
          </cell>
          <cell r="M690">
            <v>39.67</v>
          </cell>
          <cell r="N690">
            <v>32.119999999999997</v>
          </cell>
          <cell r="O690"/>
          <cell r="P690">
            <v>35.229999999999997</v>
          </cell>
          <cell r="Q690">
            <v>40.43</v>
          </cell>
          <cell r="R690">
            <v>35.78</v>
          </cell>
          <cell r="S690">
            <v>32.369999999999997</v>
          </cell>
          <cell r="T690"/>
          <cell r="U690">
            <v>36.450000000000003</v>
          </cell>
        </row>
        <row r="691">
          <cell r="B691">
            <v>44263</v>
          </cell>
          <cell r="C691" t="str">
            <v>BUCHA DE REDUCAO, CPVC, SOLDAVEL, 54 X 35 MM, PARA AGUA QUENTE</v>
          </cell>
          <cell r="D691" t="str">
            <v>UN</v>
          </cell>
          <cell r="E691" t="str">
            <v>CR</v>
          </cell>
          <cell r="F691">
            <v>65.930000000000007</v>
          </cell>
          <cell r="G691"/>
          <cell r="H691"/>
          <cell r="I691"/>
          <cell r="J691">
            <v>57.81</v>
          </cell>
          <cell r="K691">
            <v>56.5</v>
          </cell>
          <cell r="L691">
            <v>57.76</v>
          </cell>
          <cell r="M691">
            <v>71.22</v>
          </cell>
          <cell r="N691">
            <v>57.67</v>
          </cell>
          <cell r="O691"/>
          <cell r="P691">
            <v>63.25</v>
          </cell>
          <cell r="Q691">
            <v>72.58</v>
          </cell>
          <cell r="R691">
            <v>64.23</v>
          </cell>
          <cell r="S691">
            <v>58.1</v>
          </cell>
          <cell r="T691"/>
          <cell r="U691">
            <v>65.44</v>
          </cell>
        </row>
        <row r="692">
          <cell r="B692">
            <v>36327</v>
          </cell>
          <cell r="C692" t="str">
            <v>BUCHA DE REDUCAO, PPR, DN 25 X 20 MM, PARA AGUA QUENTE PREDIAL</v>
          </cell>
          <cell r="D692" t="str">
            <v>UN</v>
          </cell>
          <cell r="E692" t="str">
            <v>CR</v>
          </cell>
          <cell r="F692"/>
          <cell r="G692"/>
          <cell r="H692"/>
          <cell r="I692"/>
          <cell r="J692"/>
          <cell r="K692"/>
          <cell r="L692">
            <v>5.1100000000000003</v>
          </cell>
          <cell r="M692"/>
          <cell r="N692"/>
          <cell r="O692"/>
          <cell r="P692"/>
          <cell r="Q692"/>
          <cell r="R692"/>
          <cell r="S692"/>
          <cell r="T692"/>
          <cell r="U692"/>
        </row>
        <row r="693">
          <cell r="B693">
            <v>38992</v>
          </cell>
          <cell r="C693" t="str">
            <v>BUCHA DE REDUCAO, PPR, DN 32 X 25 MM, PARA AGUA QUENTE E FRIA PREDIAL</v>
          </cell>
          <cell r="D693" t="str">
            <v>UN</v>
          </cell>
          <cell r="E693" t="str">
            <v>CR</v>
          </cell>
          <cell r="F693"/>
          <cell r="G693"/>
          <cell r="H693"/>
          <cell r="I693"/>
          <cell r="J693"/>
          <cell r="K693"/>
          <cell r="L693">
            <v>6.21</v>
          </cell>
          <cell r="M693"/>
          <cell r="N693"/>
          <cell r="O693"/>
          <cell r="P693"/>
          <cell r="Q693"/>
          <cell r="R693"/>
          <cell r="S693"/>
          <cell r="T693"/>
          <cell r="U693"/>
        </row>
        <row r="694">
          <cell r="B694">
            <v>38993</v>
          </cell>
          <cell r="C694" t="str">
            <v>BUCHA DE REDUCAO, PPR, DN 40 X 25 MM, PARA AGUA QUENTE E FRIA PREDIAL</v>
          </cell>
          <cell r="D694" t="str">
            <v>UN</v>
          </cell>
          <cell r="E694" t="str">
            <v>CR</v>
          </cell>
          <cell r="F694"/>
          <cell r="G694"/>
          <cell r="H694"/>
          <cell r="I694"/>
          <cell r="J694"/>
          <cell r="K694"/>
          <cell r="L694">
            <v>16.149999999999999</v>
          </cell>
          <cell r="M694"/>
          <cell r="N694"/>
          <cell r="O694"/>
          <cell r="P694"/>
          <cell r="Q694"/>
          <cell r="R694"/>
          <cell r="S694"/>
          <cell r="T694"/>
          <cell r="U694"/>
        </row>
        <row r="695">
          <cell r="B695">
            <v>44175</v>
          </cell>
          <cell r="C695" t="str">
            <v>BUCHA DE REDUCAO, PPR, DN 50 X 25 MM, PARA AGUA QUENTE E FRIA PREDIAL</v>
          </cell>
          <cell r="D695" t="str">
            <v>UN</v>
          </cell>
          <cell r="E695" t="str">
            <v>CR</v>
          </cell>
          <cell r="F695"/>
          <cell r="G695"/>
          <cell r="H695"/>
          <cell r="I695"/>
          <cell r="J695"/>
          <cell r="K695"/>
          <cell r="L695">
            <v>28.17</v>
          </cell>
          <cell r="M695"/>
          <cell r="N695"/>
          <cell r="O695"/>
          <cell r="P695"/>
          <cell r="Q695"/>
          <cell r="R695"/>
          <cell r="S695"/>
          <cell r="T695"/>
          <cell r="U695"/>
        </row>
        <row r="696">
          <cell r="B696">
            <v>44177</v>
          </cell>
          <cell r="C696" t="str">
            <v>BUCHA DE REDUCAO, PPR, DN 50 X 32 MM, PARA AGUA QUENTE E FRIA PREDIAL</v>
          </cell>
          <cell r="D696" t="str">
            <v>UN</v>
          </cell>
          <cell r="E696" t="str">
            <v>CR</v>
          </cell>
          <cell r="F696"/>
          <cell r="G696"/>
          <cell r="H696"/>
          <cell r="I696"/>
          <cell r="J696"/>
          <cell r="K696"/>
          <cell r="L696">
            <v>21.05</v>
          </cell>
          <cell r="M696"/>
          <cell r="N696"/>
          <cell r="O696"/>
          <cell r="P696"/>
          <cell r="Q696"/>
          <cell r="R696"/>
          <cell r="S696"/>
          <cell r="T696"/>
          <cell r="U696"/>
        </row>
        <row r="697">
          <cell r="B697">
            <v>38418</v>
          </cell>
          <cell r="C697" t="str">
            <v>BUCHA DE REDUCAO, PVC, LONGA, SERIE R, DN 50 X 40 MM, PARA ESGOTO PREDIAL</v>
          </cell>
          <cell r="D697" t="str">
            <v>UN</v>
          </cell>
          <cell r="E697" t="str">
            <v>CR</v>
          </cell>
          <cell r="F697">
            <v>5.87</v>
          </cell>
          <cell r="G697">
            <v>5.22</v>
          </cell>
          <cell r="H697">
            <v>4.6900000000000004</v>
          </cell>
          <cell r="I697">
            <v>3.86</v>
          </cell>
          <cell r="J697">
            <v>4.74</v>
          </cell>
          <cell r="K697">
            <v>5.33</v>
          </cell>
          <cell r="L697">
            <v>5.34</v>
          </cell>
          <cell r="M697">
            <v>6.94</v>
          </cell>
          <cell r="N697">
            <v>5.75</v>
          </cell>
          <cell r="O697">
            <v>4.7699999999999996</v>
          </cell>
          <cell r="P697">
            <v>5.57</v>
          </cell>
          <cell r="Q697">
            <v>5.81</v>
          </cell>
          <cell r="R697">
            <v>5.55</v>
          </cell>
          <cell r="S697">
            <v>5.46</v>
          </cell>
          <cell r="T697">
            <v>4.75</v>
          </cell>
          <cell r="U697">
            <v>4.2699999999999996</v>
          </cell>
        </row>
        <row r="698">
          <cell r="B698">
            <v>39178</v>
          </cell>
          <cell r="C698" t="str">
            <v>BUCHA EM ALUMINIO, COM ROSCA, DE 1 1/2", PARA ELETRODUTO</v>
          </cell>
          <cell r="D698" t="str">
            <v>UN</v>
          </cell>
          <cell r="E698" t="str">
            <v>CR</v>
          </cell>
          <cell r="F698"/>
          <cell r="G698">
            <v>2.16</v>
          </cell>
          <cell r="H698">
            <v>2.64</v>
          </cell>
          <cell r="I698">
            <v>2.35</v>
          </cell>
          <cell r="J698">
            <v>2.63</v>
          </cell>
          <cell r="K698"/>
          <cell r="L698">
            <v>1.98</v>
          </cell>
          <cell r="M698">
            <v>2.59</v>
          </cell>
          <cell r="N698">
            <v>1.91</v>
          </cell>
          <cell r="O698">
            <v>2.97</v>
          </cell>
          <cell r="P698">
            <v>2.97</v>
          </cell>
          <cell r="Q698">
            <v>2.31</v>
          </cell>
          <cell r="R698">
            <v>2.33</v>
          </cell>
          <cell r="S698">
            <v>2.44</v>
          </cell>
          <cell r="T698">
            <v>1.93</v>
          </cell>
          <cell r="U698">
            <v>2.35</v>
          </cell>
        </row>
        <row r="699">
          <cell r="B699">
            <v>39177</v>
          </cell>
          <cell r="C699" t="str">
            <v>BUCHA EM ALUMINIO, COM ROSCA, DE 1 1/4", PARA ELETRODUTO</v>
          </cell>
          <cell r="D699" t="str">
            <v>UN</v>
          </cell>
          <cell r="E699" t="str">
            <v>CR</v>
          </cell>
          <cell r="F699"/>
          <cell r="G699">
            <v>1.96</v>
          </cell>
          <cell r="H699">
            <v>2.38</v>
          </cell>
          <cell r="I699">
            <v>2.13</v>
          </cell>
          <cell r="J699">
            <v>2.38</v>
          </cell>
          <cell r="K699"/>
          <cell r="L699">
            <v>1.79</v>
          </cell>
          <cell r="M699">
            <v>2.35</v>
          </cell>
          <cell r="N699">
            <v>1.72</v>
          </cell>
          <cell r="O699">
            <v>2.68</v>
          </cell>
          <cell r="P699">
            <v>2.68</v>
          </cell>
          <cell r="Q699">
            <v>2.09</v>
          </cell>
          <cell r="R699">
            <v>2.11</v>
          </cell>
          <cell r="S699">
            <v>2.2000000000000002</v>
          </cell>
          <cell r="T699">
            <v>1.75</v>
          </cell>
          <cell r="U699">
            <v>2.13</v>
          </cell>
        </row>
        <row r="700">
          <cell r="B700">
            <v>39176</v>
          </cell>
          <cell r="C700" t="str">
            <v>BUCHA EM ALUMINIO, COM ROSCA, DE 1", PARA ELETRODUTO</v>
          </cell>
          <cell r="D700" t="str">
            <v>UN</v>
          </cell>
          <cell r="E700" t="str">
            <v>CR</v>
          </cell>
          <cell r="F700"/>
          <cell r="G700">
            <v>1.28</v>
          </cell>
          <cell r="H700">
            <v>1.56</v>
          </cell>
          <cell r="I700">
            <v>1.39</v>
          </cell>
          <cell r="J700">
            <v>1.56</v>
          </cell>
          <cell r="K700"/>
          <cell r="L700">
            <v>1.17</v>
          </cell>
          <cell r="M700">
            <v>1.54</v>
          </cell>
          <cell r="N700">
            <v>1.1299999999999999</v>
          </cell>
          <cell r="O700">
            <v>1.76</v>
          </cell>
          <cell r="P700">
            <v>1.76</v>
          </cell>
          <cell r="Q700">
            <v>1.37</v>
          </cell>
          <cell r="R700">
            <v>1.38</v>
          </cell>
          <cell r="S700">
            <v>1.44</v>
          </cell>
          <cell r="T700">
            <v>1.1399999999999999</v>
          </cell>
          <cell r="U700">
            <v>1.39</v>
          </cell>
        </row>
        <row r="701">
          <cell r="B701">
            <v>39174</v>
          </cell>
          <cell r="C701" t="str">
            <v>BUCHA EM ALUMINIO, COM ROSCA, DE 1/2", PARA ELETRODUTO</v>
          </cell>
          <cell r="D701" t="str">
            <v>UN</v>
          </cell>
          <cell r="E701" t="str">
            <v>CR</v>
          </cell>
          <cell r="F701"/>
          <cell r="G701">
            <v>0.98</v>
          </cell>
          <cell r="H701">
            <v>1.19</v>
          </cell>
          <cell r="I701">
            <v>1.06</v>
          </cell>
          <cell r="J701">
            <v>1.19</v>
          </cell>
          <cell r="K701"/>
          <cell r="L701">
            <v>0.89</v>
          </cell>
          <cell r="M701">
            <v>1.17</v>
          </cell>
          <cell r="N701">
            <v>0.86</v>
          </cell>
          <cell r="O701">
            <v>1.34</v>
          </cell>
          <cell r="P701">
            <v>1.34</v>
          </cell>
          <cell r="Q701">
            <v>1.04</v>
          </cell>
          <cell r="R701">
            <v>1.05</v>
          </cell>
          <cell r="S701">
            <v>1.1000000000000001</v>
          </cell>
          <cell r="T701">
            <v>0.87</v>
          </cell>
          <cell r="U701">
            <v>1.06</v>
          </cell>
        </row>
        <row r="702">
          <cell r="B702">
            <v>39180</v>
          </cell>
          <cell r="C702" t="str">
            <v>BUCHA EM ALUMINIO, COM ROSCA, DE 2 1/2", PARA ELETRODUTO</v>
          </cell>
          <cell r="D702" t="str">
            <v>UN</v>
          </cell>
          <cell r="E702" t="str">
            <v>CR</v>
          </cell>
          <cell r="F702"/>
          <cell r="G702">
            <v>5.88</v>
          </cell>
          <cell r="H702">
            <v>7.16</v>
          </cell>
          <cell r="I702">
            <v>6.39</v>
          </cell>
          <cell r="J702">
            <v>7.14</v>
          </cell>
          <cell r="K702"/>
          <cell r="L702">
            <v>5.38</v>
          </cell>
          <cell r="M702">
            <v>7.05</v>
          </cell>
          <cell r="N702">
            <v>5.18</v>
          </cell>
          <cell r="O702">
            <v>8.06</v>
          </cell>
          <cell r="P702">
            <v>8.06</v>
          </cell>
          <cell r="Q702">
            <v>6.27</v>
          </cell>
          <cell r="R702">
            <v>6.33</v>
          </cell>
          <cell r="S702">
            <v>6.62</v>
          </cell>
          <cell r="T702">
            <v>5.25</v>
          </cell>
          <cell r="U702">
            <v>6.39</v>
          </cell>
        </row>
        <row r="703">
          <cell r="B703">
            <v>39179</v>
          </cell>
          <cell r="C703" t="str">
            <v>BUCHA EM ALUMINIO, COM ROSCA, DE 2", PARA ELETRODUTO</v>
          </cell>
          <cell r="D703" t="str">
            <v>UN</v>
          </cell>
          <cell r="E703" t="str">
            <v>CR</v>
          </cell>
          <cell r="F703"/>
          <cell r="G703">
            <v>5.21</v>
          </cell>
          <cell r="H703">
            <v>6.34</v>
          </cell>
          <cell r="I703">
            <v>5.66</v>
          </cell>
          <cell r="J703">
            <v>6.32</v>
          </cell>
          <cell r="K703"/>
          <cell r="L703">
            <v>4.76</v>
          </cell>
          <cell r="M703">
            <v>6.24</v>
          </cell>
          <cell r="N703">
            <v>4.59</v>
          </cell>
          <cell r="O703">
            <v>7.13</v>
          </cell>
          <cell r="P703">
            <v>7.13</v>
          </cell>
          <cell r="Q703">
            <v>5.55</v>
          </cell>
          <cell r="R703">
            <v>5.6</v>
          </cell>
          <cell r="S703">
            <v>5.86</v>
          </cell>
          <cell r="T703">
            <v>4.6399999999999997</v>
          </cell>
          <cell r="U703">
            <v>5.66</v>
          </cell>
        </row>
        <row r="704">
          <cell r="B704">
            <v>39181</v>
          </cell>
          <cell r="C704" t="str">
            <v>BUCHA EM ALUMINIO, COM ROSCA, DE 3", PARA ELETRODUTO</v>
          </cell>
          <cell r="D704" t="str">
            <v>UN</v>
          </cell>
          <cell r="E704" t="str">
            <v>CR</v>
          </cell>
          <cell r="F704"/>
          <cell r="G704">
            <v>7.89</v>
          </cell>
          <cell r="H704">
            <v>9.6</v>
          </cell>
          <cell r="I704">
            <v>8.57</v>
          </cell>
          <cell r="J704">
            <v>9.58</v>
          </cell>
          <cell r="K704"/>
          <cell r="L704">
            <v>7.21</v>
          </cell>
          <cell r="M704">
            <v>9.4499999999999993</v>
          </cell>
          <cell r="N704">
            <v>6.95</v>
          </cell>
          <cell r="O704">
            <v>10.8</v>
          </cell>
          <cell r="P704">
            <v>10.8</v>
          </cell>
          <cell r="Q704">
            <v>8.41</v>
          </cell>
          <cell r="R704">
            <v>8.49</v>
          </cell>
          <cell r="S704">
            <v>8.8800000000000008</v>
          </cell>
          <cell r="T704">
            <v>7.03</v>
          </cell>
          <cell r="U704">
            <v>8.57</v>
          </cell>
        </row>
        <row r="705">
          <cell r="B705">
            <v>39175</v>
          </cell>
          <cell r="C705" t="str">
            <v>BUCHA EM ALUMINIO, COM ROSCA, DE 3/4", PARA ELETRODUTO</v>
          </cell>
          <cell r="D705" t="str">
            <v>UN</v>
          </cell>
          <cell r="E705" t="str">
            <v>CR</v>
          </cell>
          <cell r="F705"/>
          <cell r="G705">
            <v>1.19</v>
          </cell>
          <cell r="H705">
            <v>1.45</v>
          </cell>
          <cell r="I705">
            <v>1.3</v>
          </cell>
          <cell r="J705">
            <v>1.45</v>
          </cell>
          <cell r="K705"/>
          <cell r="L705">
            <v>1.0900000000000001</v>
          </cell>
          <cell r="M705">
            <v>1.43</v>
          </cell>
          <cell r="N705">
            <v>1.05</v>
          </cell>
          <cell r="O705">
            <v>1.64</v>
          </cell>
          <cell r="P705">
            <v>1.64</v>
          </cell>
          <cell r="Q705">
            <v>1.27</v>
          </cell>
          <cell r="R705">
            <v>1.29</v>
          </cell>
          <cell r="S705">
            <v>1.35</v>
          </cell>
          <cell r="T705">
            <v>1.06</v>
          </cell>
          <cell r="U705">
            <v>1.3</v>
          </cell>
        </row>
        <row r="706">
          <cell r="B706">
            <v>39217</v>
          </cell>
          <cell r="C706" t="str">
            <v>BUCHA EM ALUMINIO, COM ROSCA, DE 3/8", PARA ELETRODUTO</v>
          </cell>
          <cell r="D706" t="str">
            <v>UN</v>
          </cell>
          <cell r="E706" t="str">
            <v>CR</v>
          </cell>
          <cell r="F706"/>
          <cell r="G706">
            <v>0.92</v>
          </cell>
          <cell r="H706">
            <v>1.1200000000000001</v>
          </cell>
          <cell r="I706">
            <v>1</v>
          </cell>
          <cell r="J706">
            <v>1.1200000000000001</v>
          </cell>
          <cell r="K706"/>
          <cell r="L706">
            <v>0.84</v>
          </cell>
          <cell r="M706">
            <v>1.1100000000000001</v>
          </cell>
          <cell r="N706">
            <v>0.81</v>
          </cell>
          <cell r="O706">
            <v>1.26</v>
          </cell>
          <cell r="P706">
            <v>1.26</v>
          </cell>
          <cell r="Q706">
            <v>0.98</v>
          </cell>
          <cell r="R706">
            <v>0.99</v>
          </cell>
          <cell r="S706">
            <v>1.04</v>
          </cell>
          <cell r="T706">
            <v>0.82</v>
          </cell>
          <cell r="U706">
            <v>1</v>
          </cell>
        </row>
        <row r="707">
          <cell r="B707">
            <v>39182</v>
          </cell>
          <cell r="C707" t="str">
            <v>BUCHA EM ALUMINIO, COM ROSCA, DE 4", PARA ELETRODUTO</v>
          </cell>
          <cell r="D707" t="str">
            <v>UN</v>
          </cell>
          <cell r="E707" t="str">
            <v>CR</v>
          </cell>
          <cell r="F707"/>
          <cell r="G707">
            <v>11.09</v>
          </cell>
          <cell r="H707">
            <v>13.5</v>
          </cell>
          <cell r="I707">
            <v>12.06</v>
          </cell>
          <cell r="J707">
            <v>13.47</v>
          </cell>
          <cell r="K707"/>
          <cell r="L707">
            <v>10.14</v>
          </cell>
          <cell r="M707">
            <v>13.29</v>
          </cell>
          <cell r="N707">
            <v>9.77</v>
          </cell>
          <cell r="O707">
            <v>15.19</v>
          </cell>
          <cell r="P707">
            <v>15.19</v>
          </cell>
          <cell r="Q707">
            <v>11.83</v>
          </cell>
          <cell r="R707">
            <v>11.94</v>
          </cell>
          <cell r="S707">
            <v>12.49</v>
          </cell>
          <cell r="T707">
            <v>9.89</v>
          </cell>
          <cell r="U707">
            <v>12.06</v>
          </cell>
        </row>
        <row r="708">
          <cell r="B708">
            <v>12616</v>
          </cell>
          <cell r="C708" t="str">
            <v>CABECEIRA DIREITA OU ESQUERDA, PVC, PARA CALHA PLUVIAL, DIAMETRO ENTRE *119 E 170* MM, PARA DRENAGEM PLUVIAL PREDIAL</v>
          </cell>
          <cell r="D708" t="str">
            <v>UN</v>
          </cell>
          <cell r="E708" t="str">
            <v>CR</v>
          </cell>
          <cell r="F708">
            <v>18.12</v>
          </cell>
          <cell r="G708">
            <v>16.11</v>
          </cell>
          <cell r="H708">
            <v>14.46</v>
          </cell>
          <cell r="I708">
            <v>11.9</v>
          </cell>
          <cell r="J708">
            <v>14.62</v>
          </cell>
          <cell r="K708">
            <v>16.46</v>
          </cell>
          <cell r="L708">
            <v>16.47</v>
          </cell>
          <cell r="M708">
            <v>21.41</v>
          </cell>
          <cell r="N708">
            <v>17.75</v>
          </cell>
          <cell r="O708">
            <v>14.72</v>
          </cell>
          <cell r="P708">
            <v>17.18</v>
          </cell>
          <cell r="Q708">
            <v>17.940000000000001</v>
          </cell>
          <cell r="R708">
            <v>17.12</v>
          </cell>
          <cell r="S708">
            <v>16.84</v>
          </cell>
          <cell r="T708">
            <v>14.65</v>
          </cell>
          <cell r="U708">
            <v>13.17</v>
          </cell>
        </row>
        <row r="709">
          <cell r="B709">
            <v>1049</v>
          </cell>
          <cell r="C709" t="str">
            <v>CABECOTE PARA ENTRADA DE LINHA DE ALIMENTACAO PARA ELETRODUTO, EM LIGA DE ALUMINIO COM ACABAMENTO ANTI CORROSIVO, COM FIXACAO POR ENCAIXE LISO DE 360 GRAUS, DE 1 1/2"</v>
          </cell>
          <cell r="D709" t="str">
            <v>UN</v>
          </cell>
          <cell r="E709" t="str">
            <v>CR</v>
          </cell>
          <cell r="F709"/>
          <cell r="G709">
            <v>9.2799999999999994</v>
          </cell>
          <cell r="H709">
            <v>11.3</v>
          </cell>
          <cell r="I709">
            <v>10.09</v>
          </cell>
          <cell r="J709">
            <v>11.27</v>
          </cell>
          <cell r="K709"/>
          <cell r="L709">
            <v>8.49</v>
          </cell>
          <cell r="M709">
            <v>11.13</v>
          </cell>
          <cell r="N709">
            <v>8.18</v>
          </cell>
          <cell r="O709">
            <v>12.71</v>
          </cell>
          <cell r="P709">
            <v>12.71</v>
          </cell>
          <cell r="Q709">
            <v>9.9</v>
          </cell>
          <cell r="R709">
            <v>9.99</v>
          </cell>
          <cell r="S709">
            <v>10.45</v>
          </cell>
          <cell r="T709">
            <v>8.2799999999999994</v>
          </cell>
          <cell r="U709">
            <v>10.09</v>
          </cell>
        </row>
        <row r="710">
          <cell r="B710">
            <v>1099</v>
          </cell>
          <cell r="C710" t="str">
            <v>CABECOTE PARA ENTRADA DE LINHA DE ALIMENTACAO PARA ELETRODUTO, EM LIGA DE ALUMINIO COM ACABAMENTO ANTI CORROSIVO, COM FIXACAO POR ENCAIXE LISO DE 360 GRAUS, DE 1 1/4"</v>
          </cell>
          <cell r="D710" t="str">
            <v>UN</v>
          </cell>
          <cell r="E710" t="str">
            <v>CR</v>
          </cell>
          <cell r="F710"/>
          <cell r="G710">
            <v>7.1</v>
          </cell>
          <cell r="H710">
            <v>8.65</v>
          </cell>
          <cell r="I710">
            <v>7.72</v>
          </cell>
          <cell r="J710">
            <v>8.6300000000000008</v>
          </cell>
          <cell r="K710"/>
          <cell r="L710">
            <v>6.49</v>
          </cell>
          <cell r="M710">
            <v>8.51</v>
          </cell>
          <cell r="N710">
            <v>6.26</v>
          </cell>
          <cell r="O710">
            <v>9.73</v>
          </cell>
          <cell r="P710">
            <v>9.73</v>
          </cell>
          <cell r="Q710">
            <v>7.58</v>
          </cell>
          <cell r="R710">
            <v>7.64</v>
          </cell>
          <cell r="S710">
            <v>8</v>
          </cell>
          <cell r="T710">
            <v>6.33</v>
          </cell>
          <cell r="U710">
            <v>7.72</v>
          </cell>
        </row>
        <row r="711">
          <cell r="B711">
            <v>1050</v>
          </cell>
          <cell r="C711" t="str">
            <v>CABECOTE PARA ENTRADA DE LINHA DE ALIMENTACAO PARA ELETRODUTO, EM LIGA DE ALUMINIO COM ACABAMENTO ANTI CORROSIVO, COM FIXACAO POR ENCAIXE LISO DE 360 GRAUS, DE 1"</v>
          </cell>
          <cell r="D711" t="str">
            <v>UN</v>
          </cell>
          <cell r="E711" t="str">
            <v>CR</v>
          </cell>
          <cell r="F711"/>
          <cell r="G711">
            <v>4.8600000000000003</v>
          </cell>
          <cell r="H711">
            <v>5.91</v>
          </cell>
          <cell r="I711">
            <v>5.28</v>
          </cell>
          <cell r="J711">
            <v>5.9</v>
          </cell>
          <cell r="K711"/>
          <cell r="L711">
            <v>4.4400000000000004</v>
          </cell>
          <cell r="M711">
            <v>5.82</v>
          </cell>
          <cell r="N711">
            <v>4.28</v>
          </cell>
          <cell r="O711">
            <v>6.65</v>
          </cell>
          <cell r="P711">
            <v>6.65</v>
          </cell>
          <cell r="Q711">
            <v>5.18</v>
          </cell>
          <cell r="R711">
            <v>5.23</v>
          </cell>
          <cell r="S711">
            <v>5.47</v>
          </cell>
          <cell r="T711">
            <v>4.33</v>
          </cell>
          <cell r="U711">
            <v>5.28</v>
          </cell>
        </row>
        <row r="712">
          <cell r="B712">
            <v>39678</v>
          </cell>
          <cell r="C712" t="str">
            <v>CABECOTE PARA ENTRADA DE LINHA DE ALIMENTACAO PARA ELETRODUTO, EM LIGA DE ALUMINIO COM ACABAMENTO ANTI CORROSIVO, COM FIXACAO POR ENCAIXE LISO DE 360 GRAUS, DE 1/2"</v>
          </cell>
          <cell r="D712" t="str">
            <v>UN</v>
          </cell>
          <cell r="E712" t="str">
            <v>CR</v>
          </cell>
          <cell r="F712"/>
          <cell r="G712">
            <v>2.86</v>
          </cell>
          <cell r="H712">
            <v>3.49</v>
          </cell>
          <cell r="I712">
            <v>3.11</v>
          </cell>
          <cell r="J712">
            <v>3.48</v>
          </cell>
          <cell r="K712"/>
          <cell r="L712">
            <v>2.62</v>
          </cell>
          <cell r="M712">
            <v>3.43</v>
          </cell>
          <cell r="N712">
            <v>2.52</v>
          </cell>
          <cell r="O712">
            <v>3.92</v>
          </cell>
          <cell r="P712">
            <v>3.92</v>
          </cell>
          <cell r="Q712">
            <v>3.05</v>
          </cell>
          <cell r="R712">
            <v>3.08</v>
          </cell>
          <cell r="S712">
            <v>3.22</v>
          </cell>
          <cell r="T712">
            <v>2.5499999999999998</v>
          </cell>
          <cell r="U712">
            <v>3.11</v>
          </cell>
        </row>
        <row r="713">
          <cell r="B713">
            <v>1101</v>
          </cell>
          <cell r="C713" t="str">
            <v>CABECOTE PARA ENTRADA DE LINHA DE ALIMENTACAO PARA ELETRODUTO, EM LIGA DE ALUMINIO COM ACABAMENTO ANTI CORROSIVO, COM FIXACAO POR ENCAIXE LISO DE 360 GRAUS, DE 2 1/2"</v>
          </cell>
          <cell r="D713" t="str">
            <v>UN</v>
          </cell>
          <cell r="E713" t="str">
            <v>CR</v>
          </cell>
          <cell r="F713"/>
          <cell r="G713">
            <v>30.63</v>
          </cell>
          <cell r="H713">
            <v>37.28</v>
          </cell>
          <cell r="I713">
            <v>33.29</v>
          </cell>
          <cell r="J713">
            <v>37.200000000000003</v>
          </cell>
          <cell r="K713"/>
          <cell r="L713">
            <v>28.01</v>
          </cell>
          <cell r="M713">
            <v>36.71</v>
          </cell>
          <cell r="N713">
            <v>26.99</v>
          </cell>
          <cell r="O713">
            <v>41.95</v>
          </cell>
          <cell r="P713">
            <v>41.95</v>
          </cell>
          <cell r="Q713">
            <v>32.67</v>
          </cell>
          <cell r="R713">
            <v>32.96</v>
          </cell>
          <cell r="S713">
            <v>34.49</v>
          </cell>
          <cell r="T713">
            <v>27.32</v>
          </cell>
          <cell r="U713">
            <v>33.29</v>
          </cell>
        </row>
        <row r="714">
          <cell r="B714">
            <v>1100</v>
          </cell>
          <cell r="C714" t="str">
            <v>CABECOTE PARA ENTRADA DE LINHA DE ALIMENTACAO PARA ELETRODUTO, EM LIGA DE ALUMINIO COM ACABAMENTO ANTI CORROSIVO, COM FIXACAO POR ENCAIXE LISO DE 360 GRAUS, DE 2"</v>
          </cell>
          <cell r="D714" t="str">
            <v>UN</v>
          </cell>
          <cell r="E714" t="str">
            <v>CR</v>
          </cell>
          <cell r="F714"/>
          <cell r="G714">
            <v>15.8</v>
          </cell>
          <cell r="H714">
            <v>19.239999999999998</v>
          </cell>
          <cell r="I714">
            <v>17.18</v>
          </cell>
          <cell r="J714">
            <v>19.190000000000001</v>
          </cell>
          <cell r="K714"/>
          <cell r="L714">
            <v>14.45</v>
          </cell>
          <cell r="M714">
            <v>18.940000000000001</v>
          </cell>
          <cell r="N714">
            <v>13.92</v>
          </cell>
          <cell r="O714">
            <v>21.64</v>
          </cell>
          <cell r="P714">
            <v>21.64</v>
          </cell>
          <cell r="Q714">
            <v>16.850000000000001</v>
          </cell>
          <cell r="R714">
            <v>17</v>
          </cell>
          <cell r="S714">
            <v>17.79</v>
          </cell>
          <cell r="T714">
            <v>14.09</v>
          </cell>
          <cell r="U714">
            <v>17.18</v>
          </cell>
        </row>
        <row r="715">
          <cell r="B715">
            <v>39679</v>
          </cell>
          <cell r="C715" t="str">
            <v>CABECOTE PARA ENTRADA DE LINHA DE ALIMENTACAO PARA ELETRODUTO, EM LIGA DE ALUMINIO COM ACABAMENTO ANTI CORROSIVO, COM FIXACAO POR ENCAIXE LISO DE 360 GRAUS, DE 3 1/2"</v>
          </cell>
          <cell r="D715" t="str">
            <v>UN</v>
          </cell>
          <cell r="E715" t="str">
            <v>CR</v>
          </cell>
          <cell r="F715"/>
          <cell r="G715">
            <v>61.04</v>
          </cell>
          <cell r="H715">
            <v>74.31</v>
          </cell>
          <cell r="I715">
            <v>66.349999999999994</v>
          </cell>
          <cell r="J715">
            <v>74.13</v>
          </cell>
          <cell r="K715"/>
          <cell r="L715">
            <v>55.82</v>
          </cell>
          <cell r="M715">
            <v>73.16</v>
          </cell>
          <cell r="N715">
            <v>53.78</v>
          </cell>
          <cell r="O715">
            <v>83.6</v>
          </cell>
          <cell r="P715">
            <v>83.6</v>
          </cell>
          <cell r="Q715">
            <v>65.11</v>
          </cell>
          <cell r="R715">
            <v>65.680000000000007</v>
          </cell>
          <cell r="S715">
            <v>68.73</v>
          </cell>
          <cell r="T715">
            <v>54.45</v>
          </cell>
          <cell r="U715">
            <v>66.349999999999994</v>
          </cell>
        </row>
        <row r="716">
          <cell r="B716">
            <v>1102</v>
          </cell>
          <cell r="C716" t="str">
            <v>CABECOTE PARA ENTRADA DE LINHA DE ALIMENTACAO PARA ELETRODUTO, EM LIGA DE ALUMINIO COM ACABAMENTO ANTI CORROSIVO, COM FIXACAO POR ENCAIXE LISO DE 360 GRAUS, DE 3"</v>
          </cell>
          <cell r="D716" t="str">
            <v>UN</v>
          </cell>
          <cell r="E716" t="str">
            <v>CR</v>
          </cell>
          <cell r="F716"/>
          <cell r="G716">
            <v>45.67</v>
          </cell>
          <cell r="H716">
            <v>55.6</v>
          </cell>
          <cell r="I716">
            <v>49.64</v>
          </cell>
          <cell r="J716">
            <v>55.46</v>
          </cell>
          <cell r="K716"/>
          <cell r="L716">
            <v>41.76</v>
          </cell>
          <cell r="M716">
            <v>54.74</v>
          </cell>
          <cell r="N716">
            <v>40.24</v>
          </cell>
          <cell r="O716">
            <v>62.55</v>
          </cell>
          <cell r="P716">
            <v>62.55</v>
          </cell>
          <cell r="Q716">
            <v>48.71</v>
          </cell>
          <cell r="R716">
            <v>49.14</v>
          </cell>
          <cell r="S716">
            <v>51.43</v>
          </cell>
          <cell r="T716">
            <v>40.74</v>
          </cell>
          <cell r="U716">
            <v>49.64</v>
          </cell>
        </row>
        <row r="717">
          <cell r="B717">
            <v>1098</v>
          </cell>
          <cell r="C717" t="str">
            <v>CABECOTE PARA ENTRADA DE LINHA DE ALIMENTACAO PARA ELETRODUTO, EM LIGA DE ALUMINIO COM ACABAMENTO ANTI CORROSIVO, COM FIXACAO POR ENCAIXE LISO DE 360 GRAUS, DE 3/4"</v>
          </cell>
          <cell r="D717" t="str">
            <v>UN</v>
          </cell>
          <cell r="E717" t="str">
            <v>CR</v>
          </cell>
          <cell r="F717"/>
          <cell r="G717">
            <v>3.79</v>
          </cell>
          <cell r="H717">
            <v>4.6100000000000003</v>
          </cell>
          <cell r="I717">
            <v>4.12</v>
          </cell>
          <cell r="J717">
            <v>4.5999999999999996</v>
          </cell>
          <cell r="K717"/>
          <cell r="L717">
            <v>3.46</v>
          </cell>
          <cell r="M717">
            <v>4.54</v>
          </cell>
          <cell r="N717">
            <v>3.34</v>
          </cell>
          <cell r="O717">
            <v>5.19</v>
          </cell>
          <cell r="P717">
            <v>5.19</v>
          </cell>
          <cell r="Q717">
            <v>4.04</v>
          </cell>
          <cell r="R717">
            <v>4.08</v>
          </cell>
          <cell r="S717">
            <v>4.2699999999999996</v>
          </cell>
          <cell r="T717">
            <v>3.38</v>
          </cell>
          <cell r="U717">
            <v>4.12</v>
          </cell>
        </row>
        <row r="718">
          <cell r="B718">
            <v>1051</v>
          </cell>
          <cell r="C718" t="str">
            <v>CABECOTE PARA ENTRADA DE LINHA DE ALIMENTACAO PARA ELETRODUTO, EM LIGA DE ALUMINIO COM ACABAMENTO ANTI CORROSIVO, COM FIXACAO POR ENCAIXE LISO DE 360 GRAUS, DE 4"</v>
          </cell>
          <cell r="D718" t="str">
            <v>UN</v>
          </cell>
          <cell r="E718" t="str">
            <v>CR</v>
          </cell>
          <cell r="F718"/>
          <cell r="G718">
            <v>66.38</v>
          </cell>
          <cell r="H718">
            <v>80.81</v>
          </cell>
          <cell r="I718">
            <v>72.150000000000006</v>
          </cell>
          <cell r="J718">
            <v>80.62</v>
          </cell>
          <cell r="K718"/>
          <cell r="L718">
            <v>60.7</v>
          </cell>
          <cell r="M718">
            <v>79.56</v>
          </cell>
          <cell r="N718">
            <v>58.49</v>
          </cell>
          <cell r="O718">
            <v>90.91</v>
          </cell>
          <cell r="P718">
            <v>90.91</v>
          </cell>
          <cell r="Q718">
            <v>70.8</v>
          </cell>
          <cell r="R718">
            <v>71.430000000000007</v>
          </cell>
          <cell r="S718">
            <v>74.75</v>
          </cell>
          <cell r="T718">
            <v>59.21</v>
          </cell>
          <cell r="U718">
            <v>72.150000000000006</v>
          </cell>
        </row>
        <row r="719">
          <cell r="B719">
            <v>37399</v>
          </cell>
          <cell r="C719" t="str">
            <v>CABIDE/GANCHO DE BANHEIRO SIMPLES EM METAL CROMADO</v>
          </cell>
          <cell r="D719" t="str">
            <v>UN</v>
          </cell>
          <cell r="E719" t="str">
            <v>CR</v>
          </cell>
          <cell r="F719">
            <v>47.97</v>
          </cell>
          <cell r="G719">
            <v>17.66</v>
          </cell>
          <cell r="H719"/>
          <cell r="I719">
            <v>33.619999999999997</v>
          </cell>
          <cell r="J719">
            <v>13.36</v>
          </cell>
          <cell r="K719">
            <v>10.29</v>
          </cell>
          <cell r="L719">
            <v>23.82</v>
          </cell>
          <cell r="M719">
            <v>31.24</v>
          </cell>
          <cell r="N719">
            <v>16.3</v>
          </cell>
          <cell r="O719">
            <v>39.26</v>
          </cell>
          <cell r="P719">
            <v>20.38</v>
          </cell>
          <cell r="Q719">
            <v>16.47</v>
          </cell>
          <cell r="R719">
            <v>20.079999999999998</v>
          </cell>
          <cell r="S719">
            <v>41.78</v>
          </cell>
          <cell r="T719">
            <v>16.98</v>
          </cell>
          <cell r="U719">
            <v>48.37</v>
          </cell>
        </row>
        <row r="720">
          <cell r="B720">
            <v>43834</v>
          </cell>
          <cell r="C720" t="str">
            <v>CABO COAXIAL RG11 95% DE MALHA</v>
          </cell>
          <cell r="D720" t="str">
            <v>M</v>
          </cell>
          <cell r="E720" t="str">
            <v>CR</v>
          </cell>
          <cell r="F720">
            <v>20.57</v>
          </cell>
          <cell r="G720">
            <v>18.309999999999999</v>
          </cell>
          <cell r="H720">
            <v>18.86</v>
          </cell>
          <cell r="I720">
            <v>14.33</v>
          </cell>
          <cell r="J720">
            <v>17.829999999999998</v>
          </cell>
          <cell r="K720">
            <v>18.38</v>
          </cell>
          <cell r="L720">
            <v>23.18</v>
          </cell>
          <cell r="M720">
            <v>17.760000000000002</v>
          </cell>
          <cell r="N720">
            <v>20.78</v>
          </cell>
          <cell r="O720">
            <v>21.6</v>
          </cell>
          <cell r="P720">
            <v>19</v>
          </cell>
          <cell r="Q720">
            <v>25.1</v>
          </cell>
          <cell r="R720">
            <v>24.76</v>
          </cell>
          <cell r="S720">
            <v>24.14</v>
          </cell>
          <cell r="T720">
            <v>23.39</v>
          </cell>
          <cell r="U720">
            <v>18.579999999999998</v>
          </cell>
        </row>
        <row r="721">
          <cell r="B721">
            <v>43835</v>
          </cell>
          <cell r="C721" t="str">
            <v>CABO COAXIAL RG59 95% DE MALHA</v>
          </cell>
          <cell r="D721" t="str">
            <v>M</v>
          </cell>
          <cell r="E721" t="str">
            <v>CR</v>
          </cell>
          <cell r="F721">
            <v>1.84</v>
          </cell>
          <cell r="G721">
            <v>1.64</v>
          </cell>
          <cell r="H721">
            <v>1.69</v>
          </cell>
          <cell r="I721">
            <v>1.28</v>
          </cell>
          <cell r="J721">
            <v>1.59</v>
          </cell>
          <cell r="K721">
            <v>1.64</v>
          </cell>
          <cell r="L721">
            <v>2.0699999999999998</v>
          </cell>
          <cell r="M721">
            <v>1.59</v>
          </cell>
          <cell r="N721">
            <v>1.86</v>
          </cell>
          <cell r="O721">
            <v>1.93</v>
          </cell>
          <cell r="P721">
            <v>1.7</v>
          </cell>
          <cell r="Q721">
            <v>2.25</v>
          </cell>
          <cell r="R721">
            <v>2.2200000000000002</v>
          </cell>
          <cell r="S721">
            <v>2.16</v>
          </cell>
          <cell r="T721">
            <v>2.09</v>
          </cell>
          <cell r="U721">
            <v>1.66</v>
          </cell>
        </row>
        <row r="722">
          <cell r="B722">
            <v>43833</v>
          </cell>
          <cell r="C722" t="str">
            <v>CABO COAXIAL RG6 95% DE MALHA</v>
          </cell>
          <cell r="D722" t="str">
            <v>M</v>
          </cell>
          <cell r="E722" t="str">
            <v>CR</v>
          </cell>
          <cell r="F722">
            <v>1.91</v>
          </cell>
          <cell r="G722">
            <v>1.7</v>
          </cell>
          <cell r="H722">
            <v>1.75</v>
          </cell>
          <cell r="I722">
            <v>1.33</v>
          </cell>
          <cell r="J722">
            <v>1.66</v>
          </cell>
          <cell r="K722">
            <v>1.71</v>
          </cell>
          <cell r="L722">
            <v>2.16</v>
          </cell>
          <cell r="M722">
            <v>1.65</v>
          </cell>
          <cell r="N722">
            <v>1.93</v>
          </cell>
          <cell r="O722">
            <v>2.0099999999999998</v>
          </cell>
          <cell r="P722">
            <v>1.77</v>
          </cell>
          <cell r="Q722">
            <v>2.34</v>
          </cell>
          <cell r="R722">
            <v>2.2999999999999998</v>
          </cell>
          <cell r="S722">
            <v>2.25</v>
          </cell>
          <cell r="T722">
            <v>2.1800000000000002</v>
          </cell>
          <cell r="U722">
            <v>1.73</v>
          </cell>
        </row>
        <row r="723">
          <cell r="B723">
            <v>41955</v>
          </cell>
          <cell r="C723" t="str">
            <v>CABO DE ACO GALVANIZADO, DIAMETRO 12,7 MM (1/2"), COM ALMA DE ACO CABO INDEPENDENTE 6 X 25 F</v>
          </cell>
          <cell r="D723" t="str">
            <v>KG</v>
          </cell>
          <cell r="E723" t="str">
            <v>CR</v>
          </cell>
          <cell r="F723">
            <v>90.03</v>
          </cell>
          <cell r="G723">
            <v>85.85</v>
          </cell>
          <cell r="H723">
            <v>100.41</v>
          </cell>
          <cell r="I723">
            <v>87.02</v>
          </cell>
          <cell r="J723">
            <v>80.319999999999993</v>
          </cell>
          <cell r="K723">
            <v>49.53</v>
          </cell>
          <cell r="L723">
            <v>66.94</v>
          </cell>
          <cell r="M723">
            <v>101.44</v>
          </cell>
          <cell r="N723">
            <v>102.41</v>
          </cell>
          <cell r="O723">
            <v>77.88</v>
          </cell>
          <cell r="P723">
            <v>68.61</v>
          </cell>
          <cell r="Q723">
            <v>66.7</v>
          </cell>
          <cell r="R723">
            <v>74.47</v>
          </cell>
          <cell r="S723">
            <v>71.39</v>
          </cell>
          <cell r="T723">
            <v>80.319999999999993</v>
          </cell>
          <cell r="U723">
            <v>55.25</v>
          </cell>
        </row>
        <row r="724">
          <cell r="B724">
            <v>41953</v>
          </cell>
          <cell r="C724" t="str">
            <v>CABO DE ACO GALVANIZADO, DIAMETRO 12,7 MM (1/2"), COM ALMA DE FIBRA 6 X 25 F</v>
          </cell>
          <cell r="D724" t="str">
            <v>KG</v>
          </cell>
          <cell r="E724" t="str">
            <v>CR</v>
          </cell>
          <cell r="F724">
            <v>85.92</v>
          </cell>
          <cell r="G724">
            <v>81.92</v>
          </cell>
          <cell r="H724">
            <v>95.82</v>
          </cell>
          <cell r="I724">
            <v>83.04</v>
          </cell>
          <cell r="J724">
            <v>76.650000000000006</v>
          </cell>
          <cell r="K724">
            <v>47.27</v>
          </cell>
          <cell r="L724">
            <v>63.88</v>
          </cell>
          <cell r="M724">
            <v>96.81</v>
          </cell>
          <cell r="N724">
            <v>97.73</v>
          </cell>
          <cell r="O724">
            <v>74.319999999999993</v>
          </cell>
          <cell r="P724">
            <v>65.47</v>
          </cell>
          <cell r="Q724">
            <v>63.65</v>
          </cell>
          <cell r="R724">
            <v>71.06</v>
          </cell>
          <cell r="S724">
            <v>68.13</v>
          </cell>
          <cell r="T724">
            <v>76.650000000000006</v>
          </cell>
          <cell r="U724">
            <v>52.73</v>
          </cell>
        </row>
        <row r="725">
          <cell r="B725">
            <v>41954</v>
          </cell>
          <cell r="C725" t="str">
            <v>CABO DE ACO GALVANIZADO, DIAMETRO 9,53 MM (3/8"), COM ALMA DE FIBRA 6 X 25 F</v>
          </cell>
          <cell r="D725" t="str">
            <v>KG</v>
          </cell>
          <cell r="E725" t="str">
            <v>CR</v>
          </cell>
          <cell r="F725">
            <v>85.1</v>
          </cell>
          <cell r="G725">
            <v>81.150000000000006</v>
          </cell>
          <cell r="H725">
            <v>94.91</v>
          </cell>
          <cell r="I725">
            <v>82.25</v>
          </cell>
          <cell r="J725">
            <v>75.930000000000007</v>
          </cell>
          <cell r="K725">
            <v>46.82</v>
          </cell>
          <cell r="L725">
            <v>63.27</v>
          </cell>
          <cell r="M725">
            <v>95.89</v>
          </cell>
          <cell r="N725">
            <v>96.81</v>
          </cell>
          <cell r="O725">
            <v>73.62</v>
          </cell>
          <cell r="P725">
            <v>64.849999999999994</v>
          </cell>
          <cell r="Q725">
            <v>63.05</v>
          </cell>
          <cell r="R725">
            <v>70.39</v>
          </cell>
          <cell r="S725">
            <v>67.48</v>
          </cell>
          <cell r="T725">
            <v>75.930000000000007</v>
          </cell>
          <cell r="U725">
            <v>52.23</v>
          </cell>
        </row>
        <row r="726">
          <cell r="B726">
            <v>25004</v>
          </cell>
          <cell r="C726" t="str">
            <v>CABO DE ALUMINIO NU COM ALMA DE ACO, BITOLA 1/0 AWG</v>
          </cell>
          <cell r="D726" t="str">
            <v>KG</v>
          </cell>
          <cell r="E726" t="str">
            <v>CR</v>
          </cell>
          <cell r="F726">
            <v>58.3</v>
          </cell>
          <cell r="G726">
            <v>60.79</v>
          </cell>
          <cell r="H726">
            <v>49.89</v>
          </cell>
          <cell r="I726">
            <v>61.05</v>
          </cell>
          <cell r="J726">
            <v>52.39</v>
          </cell>
          <cell r="K726">
            <v>56.2</v>
          </cell>
          <cell r="L726">
            <v>60.4</v>
          </cell>
          <cell r="M726">
            <v>52.52</v>
          </cell>
          <cell r="N726">
            <v>52.52</v>
          </cell>
          <cell r="O726">
            <v>59.08</v>
          </cell>
          <cell r="P726">
            <v>51.99</v>
          </cell>
          <cell r="Q726">
            <v>52.26</v>
          </cell>
          <cell r="R726">
            <v>55.54</v>
          </cell>
          <cell r="S726">
            <v>57.51</v>
          </cell>
          <cell r="T726">
            <v>57.77</v>
          </cell>
          <cell r="U726">
            <v>51.47</v>
          </cell>
        </row>
        <row r="727">
          <cell r="B727">
            <v>25002</v>
          </cell>
          <cell r="C727" t="str">
            <v>CABO DE ALUMINIO NU COM ALMA DE ACO, BITOLA 2 AWG</v>
          </cell>
          <cell r="D727" t="str">
            <v>KG</v>
          </cell>
          <cell r="E727" t="str">
            <v>CR</v>
          </cell>
          <cell r="F727">
            <v>58.3</v>
          </cell>
          <cell r="G727">
            <v>60.79</v>
          </cell>
          <cell r="H727">
            <v>49.89</v>
          </cell>
          <cell r="I727">
            <v>61.05</v>
          </cell>
          <cell r="J727">
            <v>52.39</v>
          </cell>
          <cell r="K727">
            <v>56.2</v>
          </cell>
          <cell r="L727">
            <v>60.4</v>
          </cell>
          <cell r="M727">
            <v>52.52</v>
          </cell>
          <cell r="N727">
            <v>52.52</v>
          </cell>
          <cell r="O727">
            <v>59.08</v>
          </cell>
          <cell r="P727">
            <v>51.99</v>
          </cell>
          <cell r="Q727">
            <v>52.26</v>
          </cell>
          <cell r="R727">
            <v>55.54</v>
          </cell>
          <cell r="S727">
            <v>57.51</v>
          </cell>
          <cell r="T727">
            <v>57.77</v>
          </cell>
          <cell r="U727">
            <v>51.47</v>
          </cell>
        </row>
        <row r="728">
          <cell r="B728">
            <v>37409</v>
          </cell>
          <cell r="C728" t="str">
            <v>CABO DE ALUMINIO NU COM ALMA DE ACO, BITOLA 2/0 AWG</v>
          </cell>
          <cell r="D728" t="str">
            <v>KG</v>
          </cell>
          <cell r="E728" t="str">
            <v>CR</v>
          </cell>
          <cell r="F728">
            <v>58.3</v>
          </cell>
          <cell r="G728">
            <v>60.79</v>
          </cell>
          <cell r="H728">
            <v>49.89</v>
          </cell>
          <cell r="I728">
            <v>61.05</v>
          </cell>
          <cell r="J728">
            <v>52.39</v>
          </cell>
          <cell r="K728">
            <v>56.2</v>
          </cell>
          <cell r="L728">
            <v>60.4</v>
          </cell>
          <cell r="M728">
            <v>52.52</v>
          </cell>
          <cell r="N728">
            <v>52.52</v>
          </cell>
          <cell r="O728">
            <v>59.08</v>
          </cell>
          <cell r="P728">
            <v>51.99</v>
          </cell>
          <cell r="Q728">
            <v>52.26</v>
          </cell>
          <cell r="R728">
            <v>55.54</v>
          </cell>
          <cell r="S728">
            <v>57.51</v>
          </cell>
          <cell r="T728">
            <v>57.77</v>
          </cell>
          <cell r="U728">
            <v>51.47</v>
          </cell>
        </row>
        <row r="729">
          <cell r="B729">
            <v>841</v>
          </cell>
          <cell r="C729" t="str">
            <v>CABO DE ALUMINIO NU COM ALMA DE ACO, BITOLA 4 AWG</v>
          </cell>
          <cell r="D729" t="str">
            <v>KG</v>
          </cell>
          <cell r="E729" t="str">
            <v>CR</v>
          </cell>
          <cell r="F729">
            <v>59.01</v>
          </cell>
          <cell r="G729">
            <v>61.54</v>
          </cell>
          <cell r="H729">
            <v>50.5</v>
          </cell>
          <cell r="I729">
            <v>61.8</v>
          </cell>
          <cell r="J729">
            <v>53.03</v>
          </cell>
          <cell r="K729">
            <v>56.88</v>
          </cell>
          <cell r="L729">
            <v>61.14</v>
          </cell>
          <cell r="M729">
            <v>53.16</v>
          </cell>
          <cell r="N729">
            <v>53.16</v>
          </cell>
          <cell r="O729">
            <v>59.81</v>
          </cell>
          <cell r="P729">
            <v>52.63</v>
          </cell>
          <cell r="Q729">
            <v>52.9</v>
          </cell>
          <cell r="R729">
            <v>56.22</v>
          </cell>
          <cell r="S729">
            <v>58.21</v>
          </cell>
          <cell r="T729">
            <v>58.48</v>
          </cell>
          <cell r="U729">
            <v>52.1</v>
          </cell>
        </row>
        <row r="730">
          <cell r="B730">
            <v>25005</v>
          </cell>
          <cell r="C730" t="str">
            <v>CABO DE ALUMINIO NU SEM ALMA DE ACO, BITOLA 1/0 AWG</v>
          </cell>
          <cell r="D730" t="str">
            <v>KG</v>
          </cell>
          <cell r="E730" t="str">
            <v>CR</v>
          </cell>
          <cell r="F730">
            <v>63.97</v>
          </cell>
          <cell r="G730">
            <v>66.709999999999994</v>
          </cell>
          <cell r="H730">
            <v>54.75</v>
          </cell>
          <cell r="I730">
            <v>67</v>
          </cell>
          <cell r="J730">
            <v>57.49</v>
          </cell>
          <cell r="K730">
            <v>61.66</v>
          </cell>
          <cell r="L730">
            <v>66.28</v>
          </cell>
          <cell r="M730">
            <v>57.63</v>
          </cell>
          <cell r="N730">
            <v>57.63</v>
          </cell>
          <cell r="O730">
            <v>64.83</v>
          </cell>
          <cell r="P730">
            <v>57.05</v>
          </cell>
          <cell r="Q730">
            <v>57.34</v>
          </cell>
          <cell r="R730">
            <v>60.94</v>
          </cell>
          <cell r="S730">
            <v>63.11</v>
          </cell>
          <cell r="T730">
            <v>63.39</v>
          </cell>
          <cell r="U730">
            <v>56.48</v>
          </cell>
        </row>
        <row r="731">
          <cell r="B731">
            <v>25003</v>
          </cell>
          <cell r="C731" t="str">
            <v>CABO DE ALUMINIO NU SEM ALMA DE ACO, BITOLA 2 AWG</v>
          </cell>
          <cell r="D731" t="str">
            <v>KG</v>
          </cell>
          <cell r="E731" t="str">
            <v>CR</v>
          </cell>
          <cell r="F731">
            <v>64.930000000000007</v>
          </cell>
          <cell r="G731">
            <v>67.709999999999994</v>
          </cell>
          <cell r="H731">
            <v>55.57</v>
          </cell>
          <cell r="I731">
            <v>68.010000000000005</v>
          </cell>
          <cell r="J731">
            <v>58.35</v>
          </cell>
          <cell r="K731">
            <v>62.59</v>
          </cell>
          <cell r="L731">
            <v>67.27</v>
          </cell>
          <cell r="M731">
            <v>58.5</v>
          </cell>
          <cell r="N731">
            <v>58.5</v>
          </cell>
          <cell r="O731">
            <v>65.81</v>
          </cell>
          <cell r="P731">
            <v>57.91</v>
          </cell>
          <cell r="Q731">
            <v>58.21</v>
          </cell>
          <cell r="R731">
            <v>61.86</v>
          </cell>
          <cell r="S731">
            <v>64.06</v>
          </cell>
          <cell r="T731">
            <v>64.349999999999994</v>
          </cell>
          <cell r="U731">
            <v>57.33</v>
          </cell>
        </row>
        <row r="732">
          <cell r="B732">
            <v>37410</v>
          </cell>
          <cell r="C732" t="str">
            <v>CABO DE ALUMINIO NU SEM ALMA DE ACO, BITOLA 2/0 AWG</v>
          </cell>
          <cell r="D732" t="str">
            <v>KG</v>
          </cell>
          <cell r="E732" t="str">
            <v>CR</v>
          </cell>
          <cell r="F732">
            <v>63.97</v>
          </cell>
          <cell r="G732">
            <v>66.709999999999994</v>
          </cell>
          <cell r="H732">
            <v>54.75</v>
          </cell>
          <cell r="I732">
            <v>67</v>
          </cell>
          <cell r="J732">
            <v>57.49</v>
          </cell>
          <cell r="K732">
            <v>61.66</v>
          </cell>
          <cell r="L732">
            <v>66.28</v>
          </cell>
          <cell r="M732">
            <v>57.63</v>
          </cell>
          <cell r="N732">
            <v>57.63</v>
          </cell>
          <cell r="O732">
            <v>64.83</v>
          </cell>
          <cell r="P732">
            <v>57.05</v>
          </cell>
          <cell r="Q732">
            <v>57.34</v>
          </cell>
          <cell r="R732">
            <v>60.94</v>
          </cell>
          <cell r="S732">
            <v>63.11</v>
          </cell>
          <cell r="T732">
            <v>63.39</v>
          </cell>
          <cell r="U732">
            <v>56.48</v>
          </cell>
        </row>
        <row r="733">
          <cell r="B733">
            <v>842</v>
          </cell>
          <cell r="C733" t="str">
            <v>CABO DE ALUMINIO NU SEM ALMA DE ACO, BITOLA 4 AWG</v>
          </cell>
          <cell r="D733" t="str">
            <v>KG</v>
          </cell>
          <cell r="E733" t="str">
            <v>CR</v>
          </cell>
          <cell r="F733">
            <v>64.88</v>
          </cell>
          <cell r="G733">
            <v>67.66</v>
          </cell>
          <cell r="H733">
            <v>55.53</v>
          </cell>
          <cell r="I733">
            <v>67.95</v>
          </cell>
          <cell r="J733">
            <v>58.3</v>
          </cell>
          <cell r="K733">
            <v>62.54</v>
          </cell>
          <cell r="L733">
            <v>67.22</v>
          </cell>
          <cell r="M733">
            <v>58.45</v>
          </cell>
          <cell r="N733">
            <v>58.45</v>
          </cell>
          <cell r="O733">
            <v>65.760000000000005</v>
          </cell>
          <cell r="P733">
            <v>57.87</v>
          </cell>
          <cell r="Q733">
            <v>58.16</v>
          </cell>
          <cell r="R733">
            <v>61.81</v>
          </cell>
          <cell r="S733">
            <v>64</v>
          </cell>
          <cell r="T733">
            <v>64.3</v>
          </cell>
          <cell r="U733">
            <v>57.28</v>
          </cell>
        </row>
        <row r="734">
          <cell r="B734">
            <v>44391</v>
          </cell>
          <cell r="C734" t="str">
            <v>CABO DE COBRE FLEXIVEL NAO HALOGENADO, SEM EMISSAO DE FUMACA, 750V, SECAO NOMINAL 120 MM</v>
          </cell>
          <cell r="D734" t="str">
            <v>M</v>
          </cell>
          <cell r="E734" t="str">
            <v>CR</v>
          </cell>
          <cell r="F734">
            <v>138.25</v>
          </cell>
          <cell r="G734">
            <v>144.16</v>
          </cell>
          <cell r="H734">
            <v>118.32</v>
          </cell>
          <cell r="I734">
            <v>144.79</v>
          </cell>
          <cell r="J734">
            <v>124.24</v>
          </cell>
          <cell r="K734">
            <v>133.27000000000001</v>
          </cell>
          <cell r="L734">
            <v>143.22999999999999</v>
          </cell>
          <cell r="M734">
            <v>124.55</v>
          </cell>
          <cell r="N734">
            <v>124.55</v>
          </cell>
          <cell r="O734">
            <v>140.12</v>
          </cell>
          <cell r="P734">
            <v>123.3</v>
          </cell>
          <cell r="Q734">
            <v>123.92</v>
          </cell>
          <cell r="R734">
            <v>131.71</v>
          </cell>
          <cell r="S734">
            <v>136.38</v>
          </cell>
          <cell r="T734">
            <v>137</v>
          </cell>
          <cell r="U734">
            <v>122.06</v>
          </cell>
        </row>
        <row r="735">
          <cell r="B735">
            <v>44388</v>
          </cell>
          <cell r="C735" t="str">
            <v>CABO DE COBRE FLEXIVEL NAO HALOGENADO, SEM EMISSAO DE FUMACA, 750V, SECAO NOMINAL 2,5 MM</v>
          </cell>
          <cell r="D735" t="str">
            <v>M</v>
          </cell>
          <cell r="E735" t="str">
            <v>CR</v>
          </cell>
          <cell r="F735">
            <v>2.99</v>
          </cell>
          <cell r="G735">
            <v>3.12</v>
          </cell>
          <cell r="H735">
            <v>2.56</v>
          </cell>
          <cell r="I735">
            <v>3.13</v>
          </cell>
          <cell r="J735">
            <v>2.69</v>
          </cell>
          <cell r="K735">
            <v>2.88</v>
          </cell>
          <cell r="L735">
            <v>3.1</v>
          </cell>
          <cell r="M735">
            <v>2.7</v>
          </cell>
          <cell r="N735">
            <v>2.7</v>
          </cell>
          <cell r="O735">
            <v>3.03</v>
          </cell>
          <cell r="P735">
            <v>2.67</v>
          </cell>
          <cell r="Q735">
            <v>2.68</v>
          </cell>
          <cell r="R735">
            <v>2.85</v>
          </cell>
          <cell r="S735">
            <v>2.95</v>
          </cell>
          <cell r="T735">
            <v>2.97</v>
          </cell>
          <cell r="U735">
            <v>2.64</v>
          </cell>
        </row>
        <row r="736">
          <cell r="B736">
            <v>44392</v>
          </cell>
          <cell r="C736" t="str">
            <v>CABO DE COBRE FLEXIVEL NAO HALOGENADO, SEM EMISSAO DE FUMACA, 750V, SECAO NOMINAL 240 MM</v>
          </cell>
          <cell r="D736" t="str">
            <v>M</v>
          </cell>
          <cell r="E736" t="str">
            <v>CR</v>
          </cell>
          <cell r="F736">
            <v>275.27</v>
          </cell>
          <cell r="G736">
            <v>287.05</v>
          </cell>
          <cell r="H736">
            <v>235.59</v>
          </cell>
          <cell r="I736">
            <v>288.29000000000002</v>
          </cell>
          <cell r="J736">
            <v>247.37</v>
          </cell>
          <cell r="K736">
            <v>265.35000000000002</v>
          </cell>
          <cell r="L736">
            <v>285.19</v>
          </cell>
          <cell r="M736">
            <v>247.99</v>
          </cell>
          <cell r="N736">
            <v>247.99</v>
          </cell>
          <cell r="O736">
            <v>278.99</v>
          </cell>
          <cell r="P736">
            <v>245.51</v>
          </cell>
          <cell r="Q736">
            <v>246.75</v>
          </cell>
          <cell r="R736">
            <v>262.25</v>
          </cell>
          <cell r="S736">
            <v>271.55</v>
          </cell>
          <cell r="T736">
            <v>272.79000000000002</v>
          </cell>
          <cell r="U736">
            <v>243.03</v>
          </cell>
        </row>
        <row r="737">
          <cell r="B737">
            <v>44390</v>
          </cell>
          <cell r="C737" t="str">
            <v>CABO DE COBRE FLEXIVEL NAO HALOGENADO, SEM EMISSAO DE FUMACA, 750V, SECAO NOMINAL 50 MM</v>
          </cell>
          <cell r="D737" t="str">
            <v>M</v>
          </cell>
          <cell r="E737" t="str">
            <v>CR</v>
          </cell>
          <cell r="F737">
            <v>58.32</v>
          </cell>
          <cell r="G737">
            <v>60.82</v>
          </cell>
          <cell r="H737">
            <v>49.92</v>
          </cell>
          <cell r="I737">
            <v>61.08</v>
          </cell>
          <cell r="J737">
            <v>52.41</v>
          </cell>
          <cell r="K737">
            <v>56.22</v>
          </cell>
          <cell r="L737">
            <v>60.43</v>
          </cell>
          <cell r="M737">
            <v>52.54</v>
          </cell>
          <cell r="N737">
            <v>52.54</v>
          </cell>
          <cell r="O737">
            <v>59.11</v>
          </cell>
          <cell r="P737">
            <v>52.02</v>
          </cell>
          <cell r="Q737">
            <v>52.28</v>
          </cell>
          <cell r="R737">
            <v>55.57</v>
          </cell>
          <cell r="S737">
            <v>57.54</v>
          </cell>
          <cell r="T737">
            <v>57.8</v>
          </cell>
          <cell r="U737">
            <v>51.49</v>
          </cell>
        </row>
        <row r="738">
          <cell r="B738">
            <v>44389</v>
          </cell>
          <cell r="C738" t="str">
            <v>CABO DE COBRE FLEXIVEL NAO HALOGENADO, SEM EMISSAO DE FUMACA, 750V, SECAO NOMINAL 6,0 MM</v>
          </cell>
          <cell r="D738" t="str">
            <v>M</v>
          </cell>
          <cell r="E738" t="str">
            <v>CR</v>
          </cell>
          <cell r="F738">
            <v>6.88</v>
          </cell>
          <cell r="G738">
            <v>7.18</v>
          </cell>
          <cell r="H738">
            <v>5.89</v>
          </cell>
          <cell r="I738">
            <v>7.21</v>
          </cell>
          <cell r="J738">
            <v>6.19</v>
          </cell>
          <cell r="K738">
            <v>6.64</v>
          </cell>
          <cell r="L738">
            <v>7.13</v>
          </cell>
          <cell r="M738">
            <v>6.2</v>
          </cell>
          <cell r="N738">
            <v>6.2</v>
          </cell>
          <cell r="O738">
            <v>6.98</v>
          </cell>
          <cell r="P738">
            <v>6.14</v>
          </cell>
          <cell r="Q738">
            <v>6.17</v>
          </cell>
          <cell r="R738">
            <v>6.56</v>
          </cell>
          <cell r="S738">
            <v>6.79</v>
          </cell>
          <cell r="T738">
            <v>6.82</v>
          </cell>
          <cell r="U738">
            <v>6.08</v>
          </cell>
        </row>
        <row r="739">
          <cell r="B739">
            <v>862</v>
          </cell>
          <cell r="C739" t="str">
            <v>CABO DE COBRE NU 10 MM2 MEIO-DURO</v>
          </cell>
          <cell r="D739" t="str">
            <v>M</v>
          </cell>
          <cell r="E739" t="str">
            <v>CR</v>
          </cell>
          <cell r="F739">
            <v>12.61</v>
          </cell>
          <cell r="G739">
            <v>13.15</v>
          </cell>
          <cell r="H739">
            <v>10.79</v>
          </cell>
          <cell r="I739">
            <v>13.21</v>
          </cell>
          <cell r="J739">
            <v>11.33</v>
          </cell>
          <cell r="K739">
            <v>12.16</v>
          </cell>
          <cell r="L739">
            <v>13.07</v>
          </cell>
          <cell r="M739">
            <v>11.36</v>
          </cell>
          <cell r="N739">
            <v>11.36</v>
          </cell>
          <cell r="O739">
            <v>12.78</v>
          </cell>
          <cell r="P739">
            <v>11.25</v>
          </cell>
          <cell r="Q739">
            <v>11.31</v>
          </cell>
          <cell r="R739">
            <v>12.02</v>
          </cell>
          <cell r="S739">
            <v>12.44</v>
          </cell>
          <cell r="T739">
            <v>12.5</v>
          </cell>
          <cell r="U739">
            <v>11.14</v>
          </cell>
        </row>
        <row r="740">
          <cell r="B740">
            <v>866</v>
          </cell>
          <cell r="C740" t="str">
            <v>CABO DE COBRE NU 120 MM2 MEIO-DURO</v>
          </cell>
          <cell r="D740" t="str">
            <v>M</v>
          </cell>
          <cell r="E740" t="str">
            <v>CR</v>
          </cell>
          <cell r="F740">
            <v>160.29</v>
          </cell>
          <cell r="G740">
            <v>167.15</v>
          </cell>
          <cell r="H740">
            <v>137.18</v>
          </cell>
          <cell r="I740">
            <v>167.87</v>
          </cell>
          <cell r="J740">
            <v>144.04</v>
          </cell>
          <cell r="K740">
            <v>154.51</v>
          </cell>
          <cell r="L740">
            <v>166.07</v>
          </cell>
          <cell r="M740">
            <v>144.4</v>
          </cell>
          <cell r="N740">
            <v>144.4</v>
          </cell>
          <cell r="O740">
            <v>162.46</v>
          </cell>
          <cell r="P740">
            <v>142.96</v>
          </cell>
          <cell r="Q740">
            <v>143.68</v>
          </cell>
          <cell r="R740">
            <v>152.71</v>
          </cell>
          <cell r="S740">
            <v>158.12</v>
          </cell>
          <cell r="T740">
            <v>158.85</v>
          </cell>
          <cell r="U740">
            <v>141.52000000000001</v>
          </cell>
        </row>
        <row r="741">
          <cell r="B741">
            <v>892</v>
          </cell>
          <cell r="C741" t="str">
            <v>CABO DE COBRE NU 150 MM2 MEIO-DURO</v>
          </cell>
          <cell r="D741" t="str">
            <v>M</v>
          </cell>
          <cell r="E741" t="str">
            <v>CR</v>
          </cell>
          <cell r="F741">
            <v>194.03</v>
          </cell>
          <cell r="G741">
            <v>202.33</v>
          </cell>
          <cell r="H741">
            <v>166.06</v>
          </cell>
          <cell r="I741">
            <v>203.21</v>
          </cell>
          <cell r="J741">
            <v>174.36</v>
          </cell>
          <cell r="K741">
            <v>187.04</v>
          </cell>
          <cell r="L741">
            <v>201.02</v>
          </cell>
          <cell r="M741">
            <v>174.8</v>
          </cell>
          <cell r="N741">
            <v>174.8</v>
          </cell>
          <cell r="O741">
            <v>196.65</v>
          </cell>
          <cell r="P741">
            <v>173.05</v>
          </cell>
          <cell r="Q741">
            <v>173.93</v>
          </cell>
          <cell r="R741">
            <v>184.85</v>
          </cell>
          <cell r="S741">
            <v>191.41</v>
          </cell>
          <cell r="T741">
            <v>192.28</v>
          </cell>
          <cell r="U741">
            <v>171.3</v>
          </cell>
        </row>
        <row r="742">
          <cell r="B742">
            <v>857</v>
          </cell>
          <cell r="C742" t="str">
            <v>CABO DE COBRE NU 16 MM2 MEIO-DURO</v>
          </cell>
          <cell r="D742" t="str">
            <v>M</v>
          </cell>
          <cell r="E742" t="str">
            <v>CR</v>
          </cell>
          <cell r="F742">
            <v>21.1</v>
          </cell>
          <cell r="G742">
            <v>22</v>
          </cell>
          <cell r="H742">
            <v>18.059999999999999</v>
          </cell>
          <cell r="I742">
            <v>22.1</v>
          </cell>
          <cell r="J742">
            <v>18.96</v>
          </cell>
          <cell r="K742">
            <v>20.34</v>
          </cell>
          <cell r="L742">
            <v>21.86</v>
          </cell>
          <cell r="M742">
            <v>19.010000000000002</v>
          </cell>
          <cell r="N742">
            <v>19.010000000000002</v>
          </cell>
          <cell r="O742">
            <v>21.39</v>
          </cell>
          <cell r="P742">
            <v>18.82</v>
          </cell>
          <cell r="Q742">
            <v>18.91</v>
          </cell>
          <cell r="R742">
            <v>20.100000000000001</v>
          </cell>
          <cell r="S742">
            <v>20.81</v>
          </cell>
          <cell r="T742">
            <v>20.91</v>
          </cell>
          <cell r="U742">
            <v>18.63</v>
          </cell>
        </row>
        <row r="743">
          <cell r="B743">
            <v>37404</v>
          </cell>
          <cell r="C743" t="str">
            <v>CABO DE COBRE NU 185 MM2 MEIO-DURO</v>
          </cell>
          <cell r="D743" t="str">
            <v>M</v>
          </cell>
          <cell r="E743" t="str">
            <v>CR</v>
          </cell>
          <cell r="F743">
            <v>224.49</v>
          </cell>
          <cell r="G743">
            <v>234.09</v>
          </cell>
          <cell r="H743">
            <v>192.13</v>
          </cell>
          <cell r="I743">
            <v>235.11</v>
          </cell>
          <cell r="J743">
            <v>201.74</v>
          </cell>
          <cell r="K743">
            <v>216.4</v>
          </cell>
          <cell r="L743">
            <v>232.58</v>
          </cell>
          <cell r="M743">
            <v>202.24</v>
          </cell>
          <cell r="N743">
            <v>202.24</v>
          </cell>
          <cell r="O743">
            <v>227.52</v>
          </cell>
          <cell r="P743">
            <v>200.22</v>
          </cell>
          <cell r="Q743">
            <v>201.23</v>
          </cell>
          <cell r="R743">
            <v>213.87</v>
          </cell>
          <cell r="S743">
            <v>221.45</v>
          </cell>
          <cell r="T743">
            <v>222.47</v>
          </cell>
          <cell r="U743">
            <v>198.2</v>
          </cell>
        </row>
        <row r="744">
          <cell r="B744">
            <v>868</v>
          </cell>
          <cell r="C744" t="str">
            <v>CABO DE COBRE NU 25 MM2 MEIO-DURO</v>
          </cell>
          <cell r="D744" t="str">
            <v>M</v>
          </cell>
          <cell r="E744" t="str">
            <v>CR</v>
          </cell>
          <cell r="F744">
            <v>30.07</v>
          </cell>
          <cell r="G744">
            <v>31.36</v>
          </cell>
          <cell r="H744">
            <v>25.74</v>
          </cell>
          <cell r="I744">
            <v>31.5</v>
          </cell>
          <cell r="J744">
            <v>27.03</v>
          </cell>
          <cell r="K744">
            <v>28.99</v>
          </cell>
          <cell r="L744">
            <v>31.16</v>
          </cell>
          <cell r="M744">
            <v>27.09</v>
          </cell>
          <cell r="N744">
            <v>27.09</v>
          </cell>
          <cell r="O744">
            <v>30.48</v>
          </cell>
          <cell r="P744">
            <v>26.82</v>
          </cell>
          <cell r="Q744">
            <v>26.96</v>
          </cell>
          <cell r="R744">
            <v>28.65</v>
          </cell>
          <cell r="S744">
            <v>29.67</v>
          </cell>
          <cell r="T744">
            <v>29.8</v>
          </cell>
          <cell r="U744">
            <v>26.55</v>
          </cell>
        </row>
        <row r="745">
          <cell r="B745">
            <v>863</v>
          </cell>
          <cell r="C745" t="str">
            <v>CABO DE COBRE NU 35 MM2 MEIO-DURO</v>
          </cell>
          <cell r="D745" t="str">
            <v>M</v>
          </cell>
          <cell r="E745" t="str">
            <v>CR</v>
          </cell>
          <cell r="F745">
            <v>44.29</v>
          </cell>
          <cell r="G745">
            <v>46.19</v>
          </cell>
          <cell r="H745">
            <v>37.909999999999997</v>
          </cell>
          <cell r="I745">
            <v>46.39</v>
          </cell>
          <cell r="J745">
            <v>39.799999999999997</v>
          </cell>
          <cell r="K745">
            <v>42.7</v>
          </cell>
          <cell r="L745">
            <v>45.89</v>
          </cell>
          <cell r="M745">
            <v>39.9</v>
          </cell>
          <cell r="N745">
            <v>39.9</v>
          </cell>
          <cell r="O745">
            <v>44.89</v>
          </cell>
          <cell r="P745">
            <v>39.5</v>
          </cell>
          <cell r="Q745">
            <v>39.700000000000003</v>
          </cell>
          <cell r="R745">
            <v>42.2</v>
          </cell>
          <cell r="S745">
            <v>43.69</v>
          </cell>
          <cell r="T745">
            <v>43.89</v>
          </cell>
          <cell r="U745">
            <v>39.1</v>
          </cell>
        </row>
        <row r="746">
          <cell r="B746">
            <v>867</v>
          </cell>
          <cell r="C746" t="str">
            <v>CABO DE COBRE NU 50 MM2 MEIO-DURO</v>
          </cell>
          <cell r="D746" t="str">
            <v>M</v>
          </cell>
          <cell r="E746" t="str">
            <v>CR</v>
          </cell>
          <cell r="F746">
            <v>63.1</v>
          </cell>
          <cell r="G746">
            <v>65.8</v>
          </cell>
          <cell r="H746">
            <v>54</v>
          </cell>
          <cell r="I746">
            <v>66.08</v>
          </cell>
          <cell r="J746">
            <v>56.7</v>
          </cell>
          <cell r="K746">
            <v>60.82</v>
          </cell>
          <cell r="L746">
            <v>65.37</v>
          </cell>
          <cell r="M746">
            <v>56.84</v>
          </cell>
          <cell r="N746">
            <v>56.84</v>
          </cell>
          <cell r="O746">
            <v>63.95</v>
          </cell>
          <cell r="P746">
            <v>56.27</v>
          </cell>
          <cell r="Q746">
            <v>56.56</v>
          </cell>
          <cell r="R746">
            <v>60.11</v>
          </cell>
          <cell r="S746">
            <v>62.24</v>
          </cell>
          <cell r="T746">
            <v>62.53</v>
          </cell>
          <cell r="U746">
            <v>55.71</v>
          </cell>
        </row>
        <row r="747">
          <cell r="B747">
            <v>864</v>
          </cell>
          <cell r="C747" t="str">
            <v>CABO DE COBRE NU 70 MM2 MEIO-DURO</v>
          </cell>
          <cell r="D747" t="str">
            <v>M</v>
          </cell>
          <cell r="E747" t="str">
            <v>CR</v>
          </cell>
          <cell r="F747">
            <v>83.34</v>
          </cell>
          <cell r="G747">
            <v>86.91</v>
          </cell>
          <cell r="H747">
            <v>71.33</v>
          </cell>
          <cell r="I747">
            <v>87.29</v>
          </cell>
          <cell r="J747">
            <v>74.900000000000006</v>
          </cell>
          <cell r="K747">
            <v>80.34</v>
          </cell>
          <cell r="L747">
            <v>86.35</v>
          </cell>
          <cell r="M747">
            <v>75.08</v>
          </cell>
          <cell r="N747">
            <v>75.08</v>
          </cell>
          <cell r="O747">
            <v>84.47</v>
          </cell>
          <cell r="P747">
            <v>74.33</v>
          </cell>
          <cell r="Q747">
            <v>74.709999999999994</v>
          </cell>
          <cell r="R747">
            <v>79.400000000000006</v>
          </cell>
          <cell r="S747">
            <v>82.22</v>
          </cell>
          <cell r="T747">
            <v>82.59</v>
          </cell>
          <cell r="U747">
            <v>73.58</v>
          </cell>
        </row>
        <row r="748">
          <cell r="B748">
            <v>865</v>
          </cell>
          <cell r="C748" t="str">
            <v>CABO DE COBRE NU 95 MM2 MEIO-DURO</v>
          </cell>
          <cell r="D748" t="str">
            <v>M</v>
          </cell>
          <cell r="E748" t="str">
            <v>CR</v>
          </cell>
          <cell r="F748">
            <v>119.88</v>
          </cell>
          <cell r="G748">
            <v>125.01</v>
          </cell>
          <cell r="H748">
            <v>102.6</v>
          </cell>
          <cell r="I748">
            <v>125.55</v>
          </cell>
          <cell r="J748">
            <v>107.73</v>
          </cell>
          <cell r="K748">
            <v>115.56</v>
          </cell>
          <cell r="L748">
            <v>124.2</v>
          </cell>
          <cell r="M748">
            <v>108</v>
          </cell>
          <cell r="N748">
            <v>108</v>
          </cell>
          <cell r="O748">
            <v>121.5</v>
          </cell>
          <cell r="P748">
            <v>106.92</v>
          </cell>
          <cell r="Q748">
            <v>107.46</v>
          </cell>
          <cell r="R748">
            <v>114.21</v>
          </cell>
          <cell r="S748">
            <v>118.26</v>
          </cell>
          <cell r="T748">
            <v>118.8</v>
          </cell>
          <cell r="U748">
            <v>105.84</v>
          </cell>
        </row>
        <row r="749">
          <cell r="B749">
            <v>39251</v>
          </cell>
          <cell r="C749" t="str">
            <v>CABO DE COBRE, FLEXIVEL, CLASSE 4 OU 5, ISOLACAO EM PVC/A, ANTICHAMA BWF-B, 1 CONDUTOR, 450/750 V, SECAO NOMINAL 0,5 MM2</v>
          </cell>
          <cell r="D749" t="str">
            <v>M</v>
          </cell>
          <cell r="E749" t="str">
            <v>CR</v>
          </cell>
          <cell r="F749">
            <v>0.79</v>
          </cell>
          <cell r="G749">
            <v>0.82</v>
          </cell>
          <cell r="H749">
            <v>0.67</v>
          </cell>
          <cell r="I749">
            <v>0.82</v>
          </cell>
          <cell r="J749">
            <v>0.71</v>
          </cell>
          <cell r="K749">
            <v>0.76</v>
          </cell>
          <cell r="L749">
            <v>0.81</v>
          </cell>
          <cell r="M749">
            <v>0.71</v>
          </cell>
          <cell r="N749">
            <v>0.71</v>
          </cell>
          <cell r="O749">
            <v>0.8</v>
          </cell>
          <cell r="P749">
            <v>0.7</v>
          </cell>
          <cell r="Q749">
            <v>0.7</v>
          </cell>
          <cell r="R749">
            <v>0.75</v>
          </cell>
          <cell r="S749">
            <v>0.78</v>
          </cell>
          <cell r="T749">
            <v>0.78</v>
          </cell>
          <cell r="U749">
            <v>0.69</v>
          </cell>
        </row>
        <row r="750">
          <cell r="B750">
            <v>1011</v>
          </cell>
          <cell r="C750" t="str">
            <v>CABO DE COBRE, FLEXIVEL, CLASSE 4 OU 5, ISOLACAO EM PVC/A, ANTICHAMA BWF-B, 1 CONDUTOR, 450/750 V, SECAO NOMINAL 0,75 MM2</v>
          </cell>
          <cell r="D750" t="str">
            <v>M</v>
          </cell>
          <cell r="E750" t="str">
            <v>CR</v>
          </cell>
          <cell r="F750">
            <v>1.07</v>
          </cell>
          <cell r="G750">
            <v>1.1200000000000001</v>
          </cell>
          <cell r="H750">
            <v>0.92</v>
          </cell>
          <cell r="I750">
            <v>1.1200000000000001</v>
          </cell>
          <cell r="J750">
            <v>0.96</v>
          </cell>
          <cell r="K750">
            <v>1.03</v>
          </cell>
          <cell r="L750">
            <v>1.1100000000000001</v>
          </cell>
          <cell r="M750">
            <v>0.97</v>
          </cell>
          <cell r="N750">
            <v>0.97</v>
          </cell>
          <cell r="O750">
            <v>1.0900000000000001</v>
          </cell>
          <cell r="P750">
            <v>0.96</v>
          </cell>
          <cell r="Q750">
            <v>0.96</v>
          </cell>
          <cell r="R750">
            <v>1.02</v>
          </cell>
          <cell r="S750">
            <v>1.06</v>
          </cell>
          <cell r="T750">
            <v>1.06</v>
          </cell>
          <cell r="U750">
            <v>0.95</v>
          </cell>
        </row>
        <row r="751">
          <cell r="B751">
            <v>39252</v>
          </cell>
          <cell r="C751" t="str">
            <v>CABO DE COBRE, FLEXIVEL, CLASSE 4 OU 5, ISOLACAO EM PVC/A, ANTICHAMA BWF-B, 1 CONDUTOR, 450/750 V, SECAO NOMINAL 1,0 MM2</v>
          </cell>
          <cell r="D751" t="str">
            <v>M</v>
          </cell>
          <cell r="E751" t="str">
            <v>CR</v>
          </cell>
          <cell r="F751">
            <v>1.41</v>
          </cell>
          <cell r="G751">
            <v>1.47</v>
          </cell>
          <cell r="H751">
            <v>1.2</v>
          </cell>
          <cell r="I751">
            <v>1.47</v>
          </cell>
          <cell r="J751">
            <v>1.26</v>
          </cell>
          <cell r="K751">
            <v>1.36</v>
          </cell>
          <cell r="L751">
            <v>1.46</v>
          </cell>
          <cell r="M751">
            <v>1.27</v>
          </cell>
          <cell r="N751">
            <v>1.27</v>
          </cell>
          <cell r="O751">
            <v>1.43</v>
          </cell>
          <cell r="P751">
            <v>1.25</v>
          </cell>
          <cell r="Q751">
            <v>1.26</v>
          </cell>
          <cell r="R751">
            <v>1.34</v>
          </cell>
          <cell r="S751">
            <v>1.39</v>
          </cell>
          <cell r="T751">
            <v>1.39</v>
          </cell>
          <cell r="U751">
            <v>1.24</v>
          </cell>
        </row>
        <row r="752">
          <cell r="B752">
            <v>1013</v>
          </cell>
          <cell r="C752" t="str">
            <v>CABO DE COBRE, FLEXIVEL, CLASSE 4 OU 5, ISOLACAO EM PVC/A, ANTICHAMA BWF-B, 1 CONDUTOR, 450/750 V, SECAO NOMINAL 1,5 MM2</v>
          </cell>
          <cell r="D752" t="str">
            <v>M</v>
          </cell>
          <cell r="E752" t="str">
            <v>CR</v>
          </cell>
          <cell r="F752">
            <v>1.69</v>
          </cell>
          <cell r="G752">
            <v>1.76</v>
          </cell>
          <cell r="H752">
            <v>1.45</v>
          </cell>
          <cell r="I752">
            <v>1.77</v>
          </cell>
          <cell r="J752">
            <v>1.52</v>
          </cell>
          <cell r="K752">
            <v>1.63</v>
          </cell>
          <cell r="L752">
            <v>1.75</v>
          </cell>
          <cell r="M752">
            <v>1.52</v>
          </cell>
          <cell r="N752">
            <v>1.52</v>
          </cell>
          <cell r="O752">
            <v>1.71</v>
          </cell>
          <cell r="P752">
            <v>1.51</v>
          </cell>
          <cell r="Q752">
            <v>1.51</v>
          </cell>
          <cell r="R752">
            <v>1.61</v>
          </cell>
          <cell r="S752">
            <v>1.67</v>
          </cell>
          <cell r="T752">
            <v>1.67</v>
          </cell>
          <cell r="U752">
            <v>1.49</v>
          </cell>
        </row>
        <row r="753">
          <cell r="B753">
            <v>980</v>
          </cell>
          <cell r="C753" t="str">
            <v>CABO DE COBRE, FLEXIVEL, CLASSE 4 OU 5, ISOLACAO EM PVC/A, ANTICHAMA BWF-B, 1 CONDUTOR, 450/750 V, SECAO NOMINAL 10 MM2</v>
          </cell>
          <cell r="D753" t="str">
            <v>M</v>
          </cell>
          <cell r="E753" t="str">
            <v>CR</v>
          </cell>
          <cell r="F753">
            <v>12.2</v>
          </cell>
          <cell r="G753">
            <v>12.72</v>
          </cell>
          <cell r="H753">
            <v>10.44</v>
          </cell>
          <cell r="I753">
            <v>12.77</v>
          </cell>
          <cell r="J753">
            <v>10.96</v>
          </cell>
          <cell r="K753">
            <v>11.76</v>
          </cell>
          <cell r="L753">
            <v>12.64</v>
          </cell>
          <cell r="M753">
            <v>10.99</v>
          </cell>
          <cell r="N753">
            <v>10.99</v>
          </cell>
          <cell r="O753">
            <v>12.36</v>
          </cell>
          <cell r="P753">
            <v>10.88</v>
          </cell>
          <cell r="Q753">
            <v>10.93</v>
          </cell>
          <cell r="R753">
            <v>11.62</v>
          </cell>
          <cell r="S753">
            <v>12.03</v>
          </cell>
          <cell r="T753">
            <v>12.09</v>
          </cell>
          <cell r="U753">
            <v>10.77</v>
          </cell>
        </row>
        <row r="754">
          <cell r="B754">
            <v>39237</v>
          </cell>
          <cell r="C754" t="str">
            <v>CABO DE COBRE, FLEXIVEL, CLASSE 4 OU 5, ISOLACAO EM PVC/A, ANTICHAMA BWF-B, 1 CONDUTOR, 450/750 V, SECAO NOMINAL 120 MM2</v>
          </cell>
          <cell r="D754" t="str">
            <v>M</v>
          </cell>
          <cell r="E754" t="str">
            <v>CR</v>
          </cell>
          <cell r="F754">
            <v>129.77000000000001</v>
          </cell>
          <cell r="G754">
            <v>135.32</v>
          </cell>
          <cell r="H754">
            <v>111.06</v>
          </cell>
          <cell r="I754">
            <v>135.9</v>
          </cell>
          <cell r="J754">
            <v>116.61</v>
          </cell>
          <cell r="K754">
            <v>125.09</v>
          </cell>
          <cell r="L754">
            <v>134.44</v>
          </cell>
          <cell r="M754">
            <v>116.91</v>
          </cell>
          <cell r="N754">
            <v>116.91</v>
          </cell>
          <cell r="O754">
            <v>131.52000000000001</v>
          </cell>
          <cell r="P754">
            <v>115.74</v>
          </cell>
          <cell r="Q754">
            <v>116.32</v>
          </cell>
          <cell r="R754">
            <v>123.63</v>
          </cell>
          <cell r="S754">
            <v>128.01</v>
          </cell>
          <cell r="T754">
            <v>128.6</v>
          </cell>
          <cell r="U754">
            <v>114.57</v>
          </cell>
        </row>
        <row r="755">
          <cell r="B755">
            <v>39238</v>
          </cell>
          <cell r="C755" t="str">
            <v>CABO DE COBRE, FLEXIVEL, CLASSE 4 OU 5, ISOLACAO EM PVC/A, ANTICHAMA BWF-B, 1 CONDUTOR, 450/750 V, SECAO NOMINAL 150 MM2</v>
          </cell>
          <cell r="D755" t="str">
            <v>M</v>
          </cell>
          <cell r="E755" t="str">
            <v>CR</v>
          </cell>
          <cell r="F755">
            <v>163.66</v>
          </cell>
          <cell r="G755">
            <v>170.67</v>
          </cell>
          <cell r="H755">
            <v>140.07</v>
          </cell>
          <cell r="I755">
            <v>171.4</v>
          </cell>
          <cell r="J755">
            <v>147.07</v>
          </cell>
          <cell r="K755">
            <v>157.76</v>
          </cell>
          <cell r="L755">
            <v>169.56</v>
          </cell>
          <cell r="M755">
            <v>147.44</v>
          </cell>
          <cell r="N755">
            <v>147.44</v>
          </cell>
          <cell r="O755">
            <v>165.87</v>
          </cell>
          <cell r="P755">
            <v>145.97</v>
          </cell>
          <cell r="Q755">
            <v>146.71</v>
          </cell>
          <cell r="R755">
            <v>155.91999999999999</v>
          </cell>
          <cell r="S755">
            <v>161.44999999999999</v>
          </cell>
          <cell r="T755">
            <v>162.19</v>
          </cell>
          <cell r="U755">
            <v>144.49</v>
          </cell>
        </row>
        <row r="756">
          <cell r="B756">
            <v>979</v>
          </cell>
          <cell r="C756" t="str">
            <v>CABO DE COBRE, FLEXIVEL, CLASSE 4 OU 5, ISOLACAO EM PVC/A, ANTICHAMA BWF-B, 1 CONDUTOR, 450/750 V, SECAO NOMINAL 16 MM2</v>
          </cell>
          <cell r="D756" t="str">
            <v>M</v>
          </cell>
          <cell r="E756" t="str">
            <v>CR</v>
          </cell>
          <cell r="F756">
            <v>17.43</v>
          </cell>
          <cell r="G756">
            <v>18.170000000000002</v>
          </cell>
          <cell r="H756">
            <v>14.91</v>
          </cell>
          <cell r="I756">
            <v>18.25</v>
          </cell>
          <cell r="J756">
            <v>15.66</v>
          </cell>
          <cell r="K756">
            <v>16.8</v>
          </cell>
          <cell r="L756">
            <v>18.059999999999999</v>
          </cell>
          <cell r="M756">
            <v>15.7</v>
          </cell>
          <cell r="N756">
            <v>15.7</v>
          </cell>
          <cell r="O756">
            <v>17.66</v>
          </cell>
          <cell r="P756">
            <v>15.54</v>
          </cell>
          <cell r="Q756">
            <v>15.62</v>
          </cell>
          <cell r="R756">
            <v>16.600000000000001</v>
          </cell>
          <cell r="S756">
            <v>17.190000000000001</v>
          </cell>
          <cell r="T756">
            <v>17.27</v>
          </cell>
          <cell r="U756">
            <v>15.39</v>
          </cell>
        </row>
        <row r="757">
          <cell r="B757">
            <v>39239</v>
          </cell>
          <cell r="C757" t="str">
            <v>CABO DE COBRE, FLEXIVEL, CLASSE 4 OU 5, ISOLACAO EM PVC/A, ANTICHAMA BWF-B, 1 CONDUTOR, 450/750 V, SECAO NOMINAL 185 MM2</v>
          </cell>
          <cell r="D757" t="str">
            <v>M</v>
          </cell>
          <cell r="E757" t="str">
            <v>CR</v>
          </cell>
          <cell r="F757">
            <v>197.72</v>
          </cell>
          <cell r="G757">
            <v>206.18</v>
          </cell>
          <cell r="H757">
            <v>169.22</v>
          </cell>
          <cell r="I757">
            <v>207.07</v>
          </cell>
          <cell r="J757">
            <v>177.68</v>
          </cell>
          <cell r="K757">
            <v>190.59</v>
          </cell>
          <cell r="L757">
            <v>204.84</v>
          </cell>
          <cell r="M757">
            <v>178.12</v>
          </cell>
          <cell r="N757">
            <v>178.12</v>
          </cell>
          <cell r="O757">
            <v>200.39</v>
          </cell>
          <cell r="P757">
            <v>176.34</v>
          </cell>
          <cell r="Q757">
            <v>177.23</v>
          </cell>
          <cell r="R757">
            <v>188.37</v>
          </cell>
          <cell r="S757">
            <v>195.05</v>
          </cell>
          <cell r="T757">
            <v>195.94</v>
          </cell>
          <cell r="U757">
            <v>174.56</v>
          </cell>
        </row>
        <row r="758">
          <cell r="B758">
            <v>1014</v>
          </cell>
          <cell r="C758" t="str">
            <v>CABO DE COBRE, FLEXIVEL, CLASSE 4 OU 5, ISOLACAO EM PVC/A, ANTICHAMA BWF-B, 1 CONDUTOR, 450/750 V, SECAO NOMINAL 2,5 MM2</v>
          </cell>
          <cell r="D758" t="str">
            <v>M</v>
          </cell>
          <cell r="E758" t="str">
            <v>CR</v>
          </cell>
          <cell r="F758">
            <v>2.68</v>
          </cell>
          <cell r="G758">
            <v>2.79</v>
          </cell>
          <cell r="H758">
            <v>2.29</v>
          </cell>
          <cell r="I758">
            <v>2.8</v>
          </cell>
          <cell r="J758">
            <v>2.41</v>
          </cell>
          <cell r="K758">
            <v>2.58</v>
          </cell>
          <cell r="L758">
            <v>2.77</v>
          </cell>
          <cell r="M758">
            <v>2.41</v>
          </cell>
          <cell r="N758">
            <v>2.41</v>
          </cell>
          <cell r="O758">
            <v>2.71</v>
          </cell>
          <cell r="P758">
            <v>2.39</v>
          </cell>
          <cell r="Q758">
            <v>2.4</v>
          </cell>
          <cell r="R758">
            <v>2.5499999999999998</v>
          </cell>
          <cell r="S758">
            <v>2.64</v>
          </cell>
          <cell r="T758">
            <v>2.65</v>
          </cell>
          <cell r="U758">
            <v>2.36</v>
          </cell>
        </row>
        <row r="759">
          <cell r="B759">
            <v>39240</v>
          </cell>
          <cell r="C759" t="str">
            <v>CABO DE COBRE, FLEXIVEL, CLASSE 4 OU 5, ISOLACAO EM PVC/A, ANTICHAMA BWF-B, 1 CONDUTOR, 450/750 V, SECAO NOMINAL 240 MM2</v>
          </cell>
          <cell r="D759" t="str">
            <v>M</v>
          </cell>
          <cell r="E759" t="str">
            <v>CR</v>
          </cell>
          <cell r="F759">
            <v>260.05</v>
          </cell>
          <cell r="G759">
            <v>271.18</v>
          </cell>
          <cell r="H759">
            <v>222.57</v>
          </cell>
          <cell r="I759">
            <v>272.35000000000002</v>
          </cell>
          <cell r="J759">
            <v>233.7</v>
          </cell>
          <cell r="K759">
            <v>250.68</v>
          </cell>
          <cell r="L759">
            <v>269.42</v>
          </cell>
          <cell r="M759">
            <v>234.28</v>
          </cell>
          <cell r="N759">
            <v>234.28</v>
          </cell>
          <cell r="O759">
            <v>263.57</v>
          </cell>
          <cell r="P759">
            <v>231.94</v>
          </cell>
          <cell r="Q759">
            <v>233.11</v>
          </cell>
          <cell r="R759">
            <v>247.75</v>
          </cell>
          <cell r="S759">
            <v>256.54000000000002</v>
          </cell>
          <cell r="T759">
            <v>257.70999999999998</v>
          </cell>
          <cell r="U759">
            <v>229.6</v>
          </cell>
        </row>
        <row r="760">
          <cell r="B760">
            <v>39232</v>
          </cell>
          <cell r="C760" t="str">
            <v>CABO DE COBRE, FLEXIVEL, CLASSE 4 OU 5, ISOLACAO EM PVC/A, ANTICHAMA BWF-B, 1 CONDUTOR, 450/750 V, SECAO NOMINAL 25 MM2</v>
          </cell>
          <cell r="D760" t="str">
            <v>M</v>
          </cell>
          <cell r="E760" t="str">
            <v>CR</v>
          </cell>
          <cell r="F760">
            <v>27.29</v>
          </cell>
          <cell r="G760">
            <v>28.46</v>
          </cell>
          <cell r="H760">
            <v>23.36</v>
          </cell>
          <cell r="I760">
            <v>28.58</v>
          </cell>
          <cell r="J760">
            <v>24.52</v>
          </cell>
          <cell r="K760">
            <v>26.31</v>
          </cell>
          <cell r="L760">
            <v>28.27</v>
          </cell>
          <cell r="M760">
            <v>24.59</v>
          </cell>
          <cell r="N760">
            <v>24.59</v>
          </cell>
          <cell r="O760">
            <v>27.66</v>
          </cell>
          <cell r="P760">
            <v>24.34</v>
          </cell>
          <cell r="Q760">
            <v>24.46</v>
          </cell>
          <cell r="R760">
            <v>26</v>
          </cell>
          <cell r="S760">
            <v>26.92</v>
          </cell>
          <cell r="T760">
            <v>27.04</v>
          </cell>
          <cell r="U760">
            <v>24.09</v>
          </cell>
        </row>
        <row r="761">
          <cell r="B761">
            <v>39233</v>
          </cell>
          <cell r="C761" t="str">
            <v>CABO DE COBRE, FLEXIVEL, CLASSE 4 OU 5, ISOLACAO EM PVC/A, ANTICHAMA BWF-B, 1 CONDUTOR, 450/750 V, SECAO NOMINAL 35 MM2</v>
          </cell>
          <cell r="D761" t="str">
            <v>M</v>
          </cell>
          <cell r="E761" t="str">
            <v>CR</v>
          </cell>
          <cell r="F761">
            <v>39.78</v>
          </cell>
          <cell r="G761">
            <v>41.48</v>
          </cell>
          <cell r="H761">
            <v>34.04</v>
          </cell>
          <cell r="I761">
            <v>41.66</v>
          </cell>
          <cell r="J761">
            <v>35.75</v>
          </cell>
          <cell r="K761">
            <v>38.35</v>
          </cell>
          <cell r="L761">
            <v>41.21</v>
          </cell>
          <cell r="M761">
            <v>35.840000000000003</v>
          </cell>
          <cell r="N761">
            <v>35.840000000000003</v>
          </cell>
          <cell r="O761">
            <v>40.32</v>
          </cell>
          <cell r="P761">
            <v>35.479999999999997</v>
          </cell>
          <cell r="Q761">
            <v>35.659999999999997</v>
          </cell>
          <cell r="R761">
            <v>37.9</v>
          </cell>
          <cell r="S761">
            <v>39.24</v>
          </cell>
          <cell r="T761">
            <v>39.42</v>
          </cell>
          <cell r="U761">
            <v>35.119999999999997</v>
          </cell>
        </row>
        <row r="762">
          <cell r="B762">
            <v>981</v>
          </cell>
          <cell r="C762" t="str">
            <v>CABO DE COBRE, FLEXIVEL, CLASSE 4 OU 5, ISOLACAO EM PVC/A, ANTICHAMA BWF-B, 1 CONDUTOR, 450/750 V, SECAO NOMINAL 4 MM2</v>
          </cell>
          <cell r="D762" t="str">
            <v>M</v>
          </cell>
          <cell r="E762" t="str">
            <v>C</v>
          </cell>
          <cell r="F762">
            <v>4.4400000000000004</v>
          </cell>
          <cell r="G762">
            <v>4.63</v>
          </cell>
          <cell r="H762">
            <v>3.8</v>
          </cell>
          <cell r="I762">
            <v>4.6500000000000004</v>
          </cell>
          <cell r="J762">
            <v>3.99</v>
          </cell>
          <cell r="K762">
            <v>4.28</v>
          </cell>
          <cell r="L762">
            <v>4.5999999999999996</v>
          </cell>
          <cell r="M762">
            <v>4</v>
          </cell>
          <cell r="N762">
            <v>4</v>
          </cell>
          <cell r="O762">
            <v>4.5</v>
          </cell>
          <cell r="P762">
            <v>3.96</v>
          </cell>
          <cell r="Q762">
            <v>3.98</v>
          </cell>
          <cell r="R762">
            <v>4.2300000000000004</v>
          </cell>
          <cell r="S762">
            <v>4.38</v>
          </cell>
          <cell r="T762">
            <v>4.4000000000000004</v>
          </cell>
          <cell r="U762">
            <v>3.92</v>
          </cell>
        </row>
        <row r="763">
          <cell r="B763">
            <v>39234</v>
          </cell>
          <cell r="C763" t="str">
            <v>CABO DE COBRE, FLEXIVEL, CLASSE 4 OU 5, ISOLACAO EM PVC/A, ANTICHAMA BWF-B, 1 CONDUTOR, 450/750 V, SECAO NOMINAL 50 MM2</v>
          </cell>
          <cell r="D763" t="str">
            <v>M</v>
          </cell>
          <cell r="E763" t="str">
            <v>CR</v>
          </cell>
          <cell r="F763">
            <v>55.37</v>
          </cell>
          <cell r="G763">
            <v>57.74</v>
          </cell>
          <cell r="H763">
            <v>47.39</v>
          </cell>
          <cell r="I763">
            <v>57.99</v>
          </cell>
          <cell r="J763">
            <v>49.76</v>
          </cell>
          <cell r="K763">
            <v>53.38</v>
          </cell>
          <cell r="L763">
            <v>57.37</v>
          </cell>
          <cell r="M763">
            <v>49.88</v>
          </cell>
          <cell r="N763">
            <v>49.88</v>
          </cell>
          <cell r="O763">
            <v>56.12</v>
          </cell>
          <cell r="P763">
            <v>49.38</v>
          </cell>
          <cell r="Q763">
            <v>49.63</v>
          </cell>
          <cell r="R763">
            <v>52.75</v>
          </cell>
          <cell r="S763">
            <v>54.62</v>
          </cell>
          <cell r="T763">
            <v>54.87</v>
          </cell>
          <cell r="U763">
            <v>48.89</v>
          </cell>
        </row>
        <row r="764">
          <cell r="B764">
            <v>982</v>
          </cell>
          <cell r="C764" t="str">
            <v>CABO DE COBRE, FLEXIVEL, CLASSE 4 OU 5, ISOLACAO EM PVC/A, ANTICHAMA BWF-B, 1 CONDUTOR, 450/750 V, SECAO NOMINAL 6 MM2</v>
          </cell>
          <cell r="D764" t="str">
            <v>M</v>
          </cell>
          <cell r="E764" t="str">
            <v>CR</v>
          </cell>
          <cell r="F764">
            <v>6.38</v>
          </cell>
          <cell r="G764">
            <v>6.66</v>
          </cell>
          <cell r="H764">
            <v>5.46</v>
          </cell>
          <cell r="I764">
            <v>6.68</v>
          </cell>
          <cell r="J764">
            <v>5.73</v>
          </cell>
          <cell r="K764">
            <v>6.15</v>
          </cell>
          <cell r="L764">
            <v>6.61</v>
          </cell>
          <cell r="M764">
            <v>5.75</v>
          </cell>
          <cell r="N764">
            <v>5.75</v>
          </cell>
          <cell r="O764">
            <v>6.47</v>
          </cell>
          <cell r="P764">
            <v>5.69</v>
          </cell>
          <cell r="Q764">
            <v>5.72</v>
          </cell>
          <cell r="R764">
            <v>6.08</v>
          </cell>
          <cell r="S764">
            <v>6.3</v>
          </cell>
          <cell r="T764">
            <v>6.32</v>
          </cell>
          <cell r="U764">
            <v>5.63</v>
          </cell>
        </row>
        <row r="765">
          <cell r="B765">
            <v>39235</v>
          </cell>
          <cell r="C765" t="str">
            <v>CABO DE COBRE, FLEXIVEL, CLASSE 4 OU 5, ISOLACAO EM PVC/A, ANTICHAMA BWF-B, 1 CONDUTOR, 450/750 V, SECAO NOMINAL 70 MM2</v>
          </cell>
          <cell r="D765" t="str">
            <v>M</v>
          </cell>
          <cell r="E765" t="str">
            <v>CR</v>
          </cell>
          <cell r="F765">
            <v>81.67</v>
          </cell>
          <cell r="G765">
            <v>85.16</v>
          </cell>
          <cell r="H765">
            <v>69.900000000000006</v>
          </cell>
          <cell r="I765">
            <v>85.53</v>
          </cell>
          <cell r="J765">
            <v>73.39</v>
          </cell>
          <cell r="K765">
            <v>78.72</v>
          </cell>
          <cell r="L765">
            <v>84.61</v>
          </cell>
          <cell r="M765">
            <v>73.569999999999993</v>
          </cell>
          <cell r="N765">
            <v>73.569999999999993</v>
          </cell>
          <cell r="O765">
            <v>82.77</v>
          </cell>
          <cell r="P765">
            <v>72.84</v>
          </cell>
          <cell r="Q765">
            <v>73.209999999999994</v>
          </cell>
          <cell r="R765">
            <v>77.8</v>
          </cell>
          <cell r="S765">
            <v>80.56</v>
          </cell>
          <cell r="T765">
            <v>80.930000000000007</v>
          </cell>
          <cell r="U765">
            <v>72.099999999999994</v>
          </cell>
        </row>
        <row r="766">
          <cell r="B766">
            <v>39236</v>
          </cell>
          <cell r="C766" t="str">
            <v>CABO DE COBRE, FLEXIVEL, CLASSE 4 OU 5, ISOLACAO EM PVC/A, ANTICHAMA BWF-B, 1 CONDUTOR, 450/750 V, SECAO NOMINAL 95 MM2</v>
          </cell>
          <cell r="D766" t="str">
            <v>M</v>
          </cell>
          <cell r="E766" t="str">
            <v>CR</v>
          </cell>
          <cell r="F766">
            <v>108.23</v>
          </cell>
          <cell r="G766">
            <v>112.86</v>
          </cell>
          <cell r="H766">
            <v>92.63</v>
          </cell>
          <cell r="I766">
            <v>113.35</v>
          </cell>
          <cell r="J766">
            <v>97.26</v>
          </cell>
          <cell r="K766">
            <v>104.33</v>
          </cell>
          <cell r="L766">
            <v>112.13</v>
          </cell>
          <cell r="M766">
            <v>97.51</v>
          </cell>
          <cell r="N766">
            <v>97.51</v>
          </cell>
          <cell r="O766">
            <v>109.69</v>
          </cell>
          <cell r="P766">
            <v>96.53</v>
          </cell>
          <cell r="Q766">
            <v>97.02</v>
          </cell>
          <cell r="R766">
            <v>103.11</v>
          </cell>
          <cell r="S766">
            <v>106.77</v>
          </cell>
          <cell r="T766">
            <v>107.26</v>
          </cell>
          <cell r="U766">
            <v>95.56</v>
          </cell>
        </row>
        <row r="767">
          <cell r="B767">
            <v>993</v>
          </cell>
          <cell r="C767" t="str">
            <v>CABO DE COBRE, FLEXIVEL, CLASSE 4 OU 5, ISOLACAO EM PVC/A, ANTICHAMA BWF-B, COBERTURA PVC-ST1, ANTICHAMA BWF-B, 1 CONDUTOR, 0,6/1 KV, SECAO NOMINAL 1,5 MM2</v>
          </cell>
          <cell r="D767" t="str">
            <v>M</v>
          </cell>
          <cell r="E767" t="str">
            <v>CR</v>
          </cell>
          <cell r="F767">
            <v>2.2799999999999998</v>
          </cell>
          <cell r="G767">
            <v>2.38</v>
          </cell>
          <cell r="H767">
            <v>1.95</v>
          </cell>
          <cell r="I767">
            <v>2.39</v>
          </cell>
          <cell r="J767">
            <v>2.0499999999999998</v>
          </cell>
          <cell r="K767">
            <v>2.2000000000000002</v>
          </cell>
          <cell r="L767">
            <v>2.36</v>
          </cell>
          <cell r="M767">
            <v>2.0499999999999998</v>
          </cell>
          <cell r="N767">
            <v>2.0499999999999998</v>
          </cell>
          <cell r="O767">
            <v>2.31</v>
          </cell>
          <cell r="P767">
            <v>2.0299999999999998</v>
          </cell>
          <cell r="Q767">
            <v>2.04</v>
          </cell>
          <cell r="R767">
            <v>2.17</v>
          </cell>
          <cell r="S767">
            <v>2.25</v>
          </cell>
          <cell r="T767">
            <v>2.2599999999999998</v>
          </cell>
          <cell r="U767">
            <v>2.0099999999999998</v>
          </cell>
        </row>
        <row r="768">
          <cell r="B768">
            <v>1020</v>
          </cell>
          <cell r="C768" t="str">
            <v>CABO DE COBRE, FLEXIVEL, CLASSE 4 OU 5, ISOLACAO EM PVC/A, ANTICHAMA BWF-B, COBERTURA PVC-ST1, ANTICHAMA BWF-B, 1 CONDUTOR, 0,6/1 KV, SECAO NOMINAL 10 MM2</v>
          </cell>
          <cell r="D768" t="str">
            <v>M</v>
          </cell>
          <cell r="E768" t="str">
            <v>CR</v>
          </cell>
          <cell r="F768">
            <v>11.63</v>
          </cell>
          <cell r="G768">
            <v>12.13</v>
          </cell>
          <cell r="H768">
            <v>9.9499999999999993</v>
          </cell>
          <cell r="I768">
            <v>12.18</v>
          </cell>
          <cell r="J768">
            <v>10.45</v>
          </cell>
          <cell r="K768">
            <v>11.21</v>
          </cell>
          <cell r="L768">
            <v>12.05</v>
          </cell>
          <cell r="M768">
            <v>10.48</v>
          </cell>
          <cell r="N768">
            <v>10.48</v>
          </cell>
          <cell r="O768">
            <v>11.79</v>
          </cell>
          <cell r="P768">
            <v>10.37</v>
          </cell>
          <cell r="Q768">
            <v>10.42</v>
          </cell>
          <cell r="R768">
            <v>11.08</v>
          </cell>
          <cell r="S768">
            <v>11.47</v>
          </cell>
          <cell r="T768">
            <v>11.52</v>
          </cell>
          <cell r="U768">
            <v>10.27</v>
          </cell>
        </row>
        <row r="769">
          <cell r="B769">
            <v>1017</v>
          </cell>
          <cell r="C769" t="str">
            <v>CABO DE COBRE, FLEXIVEL, CLASSE 4 OU 5, ISOLACAO EM PVC/A, ANTICHAMA BWF-B, COBERTURA PVC-ST1, ANTICHAMA BWF-B, 1 CONDUTOR, 0,6/1 KV, SECAO NOMINAL 120 MM2</v>
          </cell>
          <cell r="D769" t="str">
            <v>M</v>
          </cell>
          <cell r="E769" t="str">
            <v>CR</v>
          </cell>
          <cell r="F769">
            <v>142.54</v>
          </cell>
          <cell r="G769">
            <v>148.63999999999999</v>
          </cell>
          <cell r="H769">
            <v>121.99</v>
          </cell>
          <cell r="I769">
            <v>149.28</v>
          </cell>
          <cell r="J769">
            <v>128.09</v>
          </cell>
          <cell r="K769">
            <v>137.4</v>
          </cell>
          <cell r="L769">
            <v>147.68</v>
          </cell>
          <cell r="M769">
            <v>128.41</v>
          </cell>
          <cell r="N769">
            <v>128.41</v>
          </cell>
          <cell r="O769">
            <v>144.47</v>
          </cell>
          <cell r="P769">
            <v>127.13</v>
          </cell>
          <cell r="Q769">
            <v>127.77</v>
          </cell>
          <cell r="R769">
            <v>135.80000000000001</v>
          </cell>
          <cell r="S769">
            <v>140.61000000000001</v>
          </cell>
          <cell r="T769">
            <v>141.25</v>
          </cell>
          <cell r="U769">
            <v>125.84</v>
          </cell>
        </row>
        <row r="770">
          <cell r="B770">
            <v>999</v>
          </cell>
          <cell r="C770" t="str">
            <v>CABO DE COBRE, FLEXIVEL, CLASSE 4 OU 5, ISOLACAO EM PVC/A, ANTICHAMA BWF-B, COBERTURA PVC-ST1, ANTICHAMA BWF-B, 1 CONDUTOR, 0,6/1 KV, SECAO NOMINAL 150 MM2</v>
          </cell>
          <cell r="D770" t="str">
            <v>M</v>
          </cell>
          <cell r="E770" t="str">
            <v>CR</v>
          </cell>
          <cell r="F770">
            <v>172.69</v>
          </cell>
          <cell r="G770">
            <v>180.08</v>
          </cell>
          <cell r="H770">
            <v>147.80000000000001</v>
          </cell>
          <cell r="I770">
            <v>180.86</v>
          </cell>
          <cell r="J770">
            <v>155.19</v>
          </cell>
          <cell r="K770">
            <v>166.47</v>
          </cell>
          <cell r="L770">
            <v>178.91</v>
          </cell>
          <cell r="M770">
            <v>155.58000000000001</v>
          </cell>
          <cell r="N770">
            <v>155.58000000000001</v>
          </cell>
          <cell r="O770">
            <v>175.02</v>
          </cell>
          <cell r="P770">
            <v>154.02000000000001</v>
          </cell>
          <cell r="Q770">
            <v>154.80000000000001</v>
          </cell>
          <cell r="R770">
            <v>164.52</v>
          </cell>
          <cell r="S770">
            <v>170.36</v>
          </cell>
          <cell r="T770">
            <v>171.13</v>
          </cell>
          <cell r="U770">
            <v>152.46</v>
          </cell>
        </row>
        <row r="771">
          <cell r="B771">
            <v>995</v>
          </cell>
          <cell r="C771" t="str">
            <v>CABO DE COBRE, FLEXIVEL, CLASSE 4 OU 5, ISOLACAO EM PVC/A, ANTICHAMA BWF-B, COBERTURA PVC-ST1, ANTICHAMA BWF-B, 1 CONDUTOR, 0,6/1 KV, SECAO NOMINAL 16 MM2</v>
          </cell>
          <cell r="D771" t="str">
            <v>M</v>
          </cell>
          <cell r="E771" t="str">
            <v>CR</v>
          </cell>
          <cell r="F771">
            <v>18.52</v>
          </cell>
          <cell r="G771">
            <v>19.309999999999999</v>
          </cell>
          <cell r="H771">
            <v>15.85</v>
          </cell>
          <cell r="I771">
            <v>19.399999999999999</v>
          </cell>
          <cell r="J771">
            <v>16.64</v>
          </cell>
          <cell r="K771">
            <v>17.850000000000001</v>
          </cell>
          <cell r="L771">
            <v>19.190000000000001</v>
          </cell>
          <cell r="M771">
            <v>16.68</v>
          </cell>
          <cell r="N771">
            <v>16.68</v>
          </cell>
          <cell r="O771">
            <v>18.77</v>
          </cell>
          <cell r="P771">
            <v>16.52</v>
          </cell>
          <cell r="Q771">
            <v>16.600000000000001</v>
          </cell>
          <cell r="R771">
            <v>17.64</v>
          </cell>
          <cell r="S771">
            <v>18.27</v>
          </cell>
          <cell r="T771">
            <v>18.350000000000001</v>
          </cell>
          <cell r="U771">
            <v>16.350000000000001</v>
          </cell>
        </row>
        <row r="772">
          <cell r="B772">
            <v>1000</v>
          </cell>
          <cell r="C772" t="str">
            <v>CABO DE COBRE, FLEXIVEL, CLASSE 4 OU 5, ISOLACAO EM PVC/A, ANTICHAMA BWF-B, COBERTURA PVC-ST1, ANTICHAMA BWF-B, 1 CONDUTOR, 0,6/1 KV, SECAO NOMINAL 185 MM2</v>
          </cell>
          <cell r="D772" t="str">
            <v>M</v>
          </cell>
          <cell r="E772" t="str">
            <v>CR</v>
          </cell>
          <cell r="F772">
            <v>212.12</v>
          </cell>
          <cell r="G772">
            <v>221.19</v>
          </cell>
          <cell r="H772">
            <v>181.54</v>
          </cell>
          <cell r="I772">
            <v>222.15</v>
          </cell>
          <cell r="J772">
            <v>190.62</v>
          </cell>
          <cell r="K772">
            <v>204.47</v>
          </cell>
          <cell r="L772">
            <v>219.76</v>
          </cell>
          <cell r="M772">
            <v>191.09</v>
          </cell>
          <cell r="N772">
            <v>191.09</v>
          </cell>
          <cell r="O772">
            <v>214.98</v>
          </cell>
          <cell r="P772">
            <v>189.18</v>
          </cell>
          <cell r="Q772">
            <v>190.14</v>
          </cell>
          <cell r="R772">
            <v>202.08</v>
          </cell>
          <cell r="S772">
            <v>209.25</v>
          </cell>
          <cell r="T772">
            <v>210.2</v>
          </cell>
          <cell r="U772">
            <v>187.27</v>
          </cell>
        </row>
        <row r="773">
          <cell r="B773">
            <v>1022</v>
          </cell>
          <cell r="C773" t="str">
            <v>CABO DE COBRE, FLEXIVEL, CLASSE 4 OU 5, ISOLACAO EM PVC/A, ANTICHAMA BWF-B, COBERTURA PVC-ST1, ANTICHAMA BWF-B, 1 CONDUTOR, 0,6/1 KV, SECAO NOMINAL 2,5 MM2</v>
          </cell>
          <cell r="D773" t="str">
            <v>M</v>
          </cell>
          <cell r="E773" t="str">
            <v>CR</v>
          </cell>
          <cell r="F773">
            <v>3.18</v>
          </cell>
          <cell r="G773">
            <v>3.32</v>
          </cell>
          <cell r="H773">
            <v>2.72</v>
          </cell>
          <cell r="I773">
            <v>3.33</v>
          </cell>
          <cell r="J773">
            <v>2.86</v>
          </cell>
          <cell r="K773">
            <v>3.06</v>
          </cell>
          <cell r="L773">
            <v>3.29</v>
          </cell>
          <cell r="M773">
            <v>2.86</v>
          </cell>
          <cell r="N773">
            <v>2.86</v>
          </cell>
          <cell r="O773">
            <v>3.22</v>
          </cell>
          <cell r="P773">
            <v>2.83</v>
          </cell>
          <cell r="Q773">
            <v>2.85</v>
          </cell>
          <cell r="R773">
            <v>3.03</v>
          </cell>
          <cell r="S773">
            <v>3.14</v>
          </cell>
          <cell r="T773">
            <v>3.15</v>
          </cell>
          <cell r="U773">
            <v>2.81</v>
          </cell>
        </row>
        <row r="774">
          <cell r="B774">
            <v>1015</v>
          </cell>
          <cell r="C774" t="str">
            <v>CABO DE COBRE, FLEXIVEL, CLASSE 4 OU 5, ISOLACAO EM PVC/A, ANTICHAMA BWF-B, COBERTURA PVC-ST1, ANTICHAMA BWF-B, 1 CONDUTOR, 0,6/1 KV, SECAO NOMINAL 240 MM2</v>
          </cell>
          <cell r="D774" t="str">
            <v>M</v>
          </cell>
          <cell r="E774" t="str">
            <v>CR</v>
          </cell>
          <cell r="F774">
            <v>281.87</v>
          </cell>
          <cell r="G774">
            <v>293.93</v>
          </cell>
          <cell r="H774">
            <v>241.24</v>
          </cell>
          <cell r="I774">
            <v>295.2</v>
          </cell>
          <cell r="J774">
            <v>253.3</v>
          </cell>
          <cell r="K774">
            <v>271.70999999999998</v>
          </cell>
          <cell r="L774">
            <v>292.02999999999997</v>
          </cell>
          <cell r="M774">
            <v>253.94</v>
          </cell>
          <cell r="N774">
            <v>253.94</v>
          </cell>
          <cell r="O774">
            <v>285.68</v>
          </cell>
          <cell r="P774">
            <v>251.4</v>
          </cell>
          <cell r="Q774">
            <v>252.67</v>
          </cell>
          <cell r="R774">
            <v>268.54000000000002</v>
          </cell>
          <cell r="S774">
            <v>278.06</v>
          </cell>
          <cell r="T774">
            <v>279.33</v>
          </cell>
          <cell r="U774">
            <v>248.86</v>
          </cell>
        </row>
        <row r="775">
          <cell r="B775">
            <v>996</v>
          </cell>
          <cell r="C775" t="str">
            <v>CABO DE COBRE, FLEXIVEL, CLASSE 4 OU 5, ISOLACAO EM PVC/A, ANTICHAMA BWF-B, COBERTURA PVC-ST1, ANTICHAMA BWF-B, 1 CONDUTOR, 0,6/1 KV, SECAO NOMINAL 25 MM2</v>
          </cell>
          <cell r="D775" t="str">
            <v>M</v>
          </cell>
          <cell r="E775" t="str">
            <v>CR</v>
          </cell>
          <cell r="F775">
            <v>28.72</v>
          </cell>
          <cell r="G775">
            <v>29.95</v>
          </cell>
          <cell r="H775">
            <v>24.58</v>
          </cell>
          <cell r="I775">
            <v>30.08</v>
          </cell>
          <cell r="J775">
            <v>25.81</v>
          </cell>
          <cell r="K775">
            <v>27.68</v>
          </cell>
          <cell r="L775">
            <v>29.75</v>
          </cell>
          <cell r="M775">
            <v>25.87</v>
          </cell>
          <cell r="N775">
            <v>25.87</v>
          </cell>
          <cell r="O775">
            <v>29.11</v>
          </cell>
          <cell r="P775">
            <v>25.61</v>
          </cell>
          <cell r="Q775">
            <v>25.74</v>
          </cell>
          <cell r="R775">
            <v>27.36</v>
          </cell>
          <cell r="S775">
            <v>28.33</v>
          </cell>
          <cell r="T775">
            <v>28.46</v>
          </cell>
          <cell r="U775">
            <v>25.35</v>
          </cell>
        </row>
        <row r="776">
          <cell r="B776">
            <v>1001</v>
          </cell>
          <cell r="C776" t="str">
            <v>CABO DE COBRE, FLEXIVEL, CLASSE 4 OU 5, ISOLACAO EM PVC/A, ANTICHAMA BWF-B, COBERTURA PVC-ST1, ANTICHAMA BWF-B, 1 CONDUTOR, 0,6/1 KV, SECAO NOMINAL 300 MM2</v>
          </cell>
          <cell r="D776" t="str">
            <v>M</v>
          </cell>
          <cell r="E776" t="str">
            <v>CR</v>
          </cell>
          <cell r="F776">
            <v>365.72</v>
          </cell>
          <cell r="G776">
            <v>381.37</v>
          </cell>
          <cell r="H776">
            <v>313</v>
          </cell>
          <cell r="I776">
            <v>383.02</v>
          </cell>
          <cell r="J776">
            <v>328.65</v>
          </cell>
          <cell r="K776">
            <v>352.54</v>
          </cell>
          <cell r="L776">
            <v>378.9</v>
          </cell>
          <cell r="M776">
            <v>329.48</v>
          </cell>
          <cell r="N776">
            <v>329.48</v>
          </cell>
          <cell r="O776">
            <v>370.66</v>
          </cell>
          <cell r="P776">
            <v>326.18</v>
          </cell>
          <cell r="Q776">
            <v>327.83</v>
          </cell>
          <cell r="R776">
            <v>348.42</v>
          </cell>
          <cell r="S776">
            <v>360.78</v>
          </cell>
          <cell r="T776">
            <v>362.43</v>
          </cell>
          <cell r="U776">
            <v>322.89</v>
          </cell>
        </row>
        <row r="777">
          <cell r="B777">
            <v>1019</v>
          </cell>
          <cell r="C777" t="str">
            <v>CABO DE COBRE, FLEXIVEL, CLASSE 4 OU 5, ISOLACAO EM PVC/A, ANTICHAMA BWF-B, COBERTURA PVC-ST1, ANTICHAMA BWF-B, 1 CONDUTOR, 0,6/1 KV, SECAO NOMINAL 35 MM2</v>
          </cell>
          <cell r="D777" t="str">
            <v>M</v>
          </cell>
          <cell r="E777" t="str">
            <v>CR</v>
          </cell>
          <cell r="F777">
            <v>40.58</v>
          </cell>
          <cell r="G777">
            <v>42.32</v>
          </cell>
          <cell r="H777">
            <v>34.729999999999997</v>
          </cell>
          <cell r="I777">
            <v>42.5</v>
          </cell>
          <cell r="J777">
            <v>36.47</v>
          </cell>
          <cell r="K777">
            <v>39.119999999999997</v>
          </cell>
          <cell r="L777">
            <v>42.04</v>
          </cell>
          <cell r="M777">
            <v>36.56</v>
          </cell>
          <cell r="N777">
            <v>36.56</v>
          </cell>
          <cell r="O777">
            <v>41.13</v>
          </cell>
          <cell r="P777">
            <v>36.19</v>
          </cell>
          <cell r="Q777">
            <v>36.380000000000003</v>
          </cell>
          <cell r="R777">
            <v>38.659999999999997</v>
          </cell>
          <cell r="S777">
            <v>40.03</v>
          </cell>
          <cell r="T777">
            <v>40.22</v>
          </cell>
          <cell r="U777">
            <v>35.83</v>
          </cell>
        </row>
        <row r="778">
          <cell r="B778">
            <v>1021</v>
          </cell>
          <cell r="C778" t="str">
            <v>CABO DE COBRE, FLEXIVEL, CLASSE 4 OU 5, ISOLACAO EM PVC/A, ANTICHAMA BWF-B, COBERTURA PVC-ST1, ANTICHAMA BWF-B, 1 CONDUTOR, 0,6/1 KV, SECAO NOMINAL 4 MM2</v>
          </cell>
          <cell r="D778" t="str">
            <v>M</v>
          </cell>
          <cell r="E778" t="str">
            <v>CR</v>
          </cell>
          <cell r="F778">
            <v>4.88</v>
          </cell>
          <cell r="G778">
            <v>5.09</v>
          </cell>
          <cell r="H778">
            <v>4.17</v>
          </cell>
          <cell r="I778">
            <v>5.1100000000000003</v>
          </cell>
          <cell r="J778">
            <v>4.38</v>
          </cell>
          <cell r="K778">
            <v>4.7</v>
          </cell>
          <cell r="L778">
            <v>5.05</v>
          </cell>
          <cell r="M778">
            <v>4.3899999999999997</v>
          </cell>
          <cell r="N778">
            <v>4.3899999999999997</v>
          </cell>
          <cell r="O778">
            <v>4.9400000000000004</v>
          </cell>
          <cell r="P778">
            <v>4.3499999999999996</v>
          </cell>
          <cell r="Q778">
            <v>4.37</v>
          </cell>
          <cell r="R778">
            <v>4.6500000000000004</v>
          </cell>
          <cell r="S778">
            <v>4.8099999999999996</v>
          </cell>
          <cell r="T778">
            <v>4.83</v>
          </cell>
          <cell r="U778">
            <v>4.3099999999999996</v>
          </cell>
        </row>
        <row r="779">
          <cell r="B779">
            <v>39249</v>
          </cell>
          <cell r="C779" t="str">
            <v>CABO DE COBRE, FLEXIVEL, CLASSE 4 OU 5, ISOLACAO EM PVC/A, ANTICHAMA BWF-B, COBERTURA PVC-ST1, ANTICHAMA BWF-B, 1 CONDUTOR, 0,6/1 KV, SECAO NOMINAL 400 MM2</v>
          </cell>
          <cell r="D779" t="str">
            <v>M</v>
          </cell>
          <cell r="E779" t="str">
            <v>CR</v>
          </cell>
          <cell r="F779">
            <v>491.74</v>
          </cell>
          <cell r="G779">
            <v>512.78</v>
          </cell>
          <cell r="H779">
            <v>420.85</v>
          </cell>
          <cell r="I779">
            <v>514.99</v>
          </cell>
          <cell r="J779">
            <v>441.9</v>
          </cell>
          <cell r="K779">
            <v>474.02</v>
          </cell>
          <cell r="L779">
            <v>509.46</v>
          </cell>
          <cell r="M779">
            <v>443</v>
          </cell>
          <cell r="N779">
            <v>443</v>
          </cell>
          <cell r="O779">
            <v>498.38</v>
          </cell>
          <cell r="P779">
            <v>438.57</v>
          </cell>
          <cell r="Q779">
            <v>440.79</v>
          </cell>
          <cell r="R779">
            <v>468.48</v>
          </cell>
          <cell r="S779">
            <v>485.09</v>
          </cell>
          <cell r="T779">
            <v>487.31</v>
          </cell>
          <cell r="U779">
            <v>434.14</v>
          </cell>
        </row>
        <row r="780">
          <cell r="B780">
            <v>1018</v>
          </cell>
          <cell r="C780" t="str">
            <v>CABO DE COBRE, FLEXIVEL, CLASSE 4 OU 5, ISOLACAO EM PVC/A, ANTICHAMA BWF-B, COBERTURA PVC-ST1, ANTICHAMA BWF-B, 1 CONDUTOR, 0,6/1 KV, SECAO NOMINAL 50 MM2</v>
          </cell>
          <cell r="D780" t="str">
            <v>M</v>
          </cell>
          <cell r="E780" t="str">
            <v>CR</v>
          </cell>
          <cell r="F780">
            <v>60.01</v>
          </cell>
          <cell r="G780">
            <v>62.58</v>
          </cell>
          <cell r="H780">
            <v>51.36</v>
          </cell>
          <cell r="I780">
            <v>62.85</v>
          </cell>
          <cell r="J780">
            <v>53.93</v>
          </cell>
          <cell r="K780">
            <v>57.85</v>
          </cell>
          <cell r="L780">
            <v>62.17</v>
          </cell>
          <cell r="M780">
            <v>54.06</v>
          </cell>
          <cell r="N780">
            <v>54.06</v>
          </cell>
          <cell r="O780">
            <v>60.82</v>
          </cell>
          <cell r="P780">
            <v>53.52</v>
          </cell>
          <cell r="Q780">
            <v>53.79</v>
          </cell>
          <cell r="R780">
            <v>57.17</v>
          </cell>
          <cell r="S780">
            <v>59.2</v>
          </cell>
          <cell r="T780">
            <v>59.47</v>
          </cell>
          <cell r="U780">
            <v>52.98</v>
          </cell>
        </row>
        <row r="781">
          <cell r="B781">
            <v>39250</v>
          </cell>
          <cell r="C781" t="str">
            <v>CABO DE COBRE, FLEXIVEL, CLASSE 4 OU 5, ISOLACAO EM PVC/A, ANTICHAMA BWF-B, COBERTURA PVC-ST1, ANTICHAMA BWF-B, 1 CONDUTOR, 0,6/1 KV, SECAO NOMINAL 500 MM2</v>
          </cell>
          <cell r="D781" t="str">
            <v>M</v>
          </cell>
          <cell r="E781" t="str">
            <v>CR</v>
          </cell>
          <cell r="F781">
            <v>588.22</v>
          </cell>
          <cell r="G781">
            <v>613.4</v>
          </cell>
          <cell r="H781">
            <v>503.43</v>
          </cell>
          <cell r="I781">
            <v>616.04999999999995</v>
          </cell>
          <cell r="J781">
            <v>528.61</v>
          </cell>
          <cell r="K781">
            <v>567.03</v>
          </cell>
          <cell r="L781">
            <v>609.41999999999996</v>
          </cell>
          <cell r="M781">
            <v>529.92999999999995</v>
          </cell>
          <cell r="N781">
            <v>529.92999999999995</v>
          </cell>
          <cell r="O781">
            <v>596.16999999999996</v>
          </cell>
          <cell r="P781">
            <v>524.63</v>
          </cell>
          <cell r="Q781">
            <v>527.28</v>
          </cell>
          <cell r="R781">
            <v>560.4</v>
          </cell>
          <cell r="S781">
            <v>580.28</v>
          </cell>
          <cell r="T781">
            <v>582.92999999999995</v>
          </cell>
          <cell r="U781">
            <v>519.33000000000004</v>
          </cell>
        </row>
        <row r="782">
          <cell r="B782">
            <v>994</v>
          </cell>
          <cell r="C782" t="str">
            <v>CABO DE COBRE, FLEXIVEL, CLASSE 4 OU 5, ISOLACAO EM PVC/A, ANTICHAMA BWF-B, COBERTURA PVC-ST1, ANTICHAMA BWF-B, 1 CONDUTOR, 0,6/1 KV, SECAO NOMINAL 6 MM2</v>
          </cell>
          <cell r="D782" t="str">
            <v>M</v>
          </cell>
          <cell r="E782" t="str">
            <v>CR</v>
          </cell>
          <cell r="F782">
            <v>7.1</v>
          </cell>
          <cell r="G782">
            <v>7.4</v>
          </cell>
          <cell r="H782">
            <v>6.07</v>
          </cell>
          <cell r="I782">
            <v>7.43</v>
          </cell>
          <cell r="J782">
            <v>6.38</v>
          </cell>
          <cell r="K782">
            <v>6.84</v>
          </cell>
          <cell r="L782">
            <v>7.35</v>
          </cell>
          <cell r="M782">
            <v>6.39</v>
          </cell>
          <cell r="N782">
            <v>6.39</v>
          </cell>
          <cell r="O782">
            <v>7.19</v>
          </cell>
          <cell r="P782">
            <v>6.33</v>
          </cell>
          <cell r="Q782">
            <v>6.36</v>
          </cell>
          <cell r="R782">
            <v>6.76</v>
          </cell>
          <cell r="S782">
            <v>7</v>
          </cell>
          <cell r="T782">
            <v>7.03</v>
          </cell>
          <cell r="U782">
            <v>6.26</v>
          </cell>
        </row>
        <row r="783">
          <cell r="B783">
            <v>977</v>
          </cell>
          <cell r="C783" t="str">
            <v>CABO DE COBRE, FLEXIVEL, CLASSE 4 OU 5, ISOLACAO EM PVC/A, ANTICHAMA BWF-B, COBERTURA PVC-ST1, ANTICHAMA BWF-B, 1 CONDUTOR, 0,6/1 KV, SECAO NOMINAL 70 MM2</v>
          </cell>
          <cell r="D783" t="str">
            <v>M</v>
          </cell>
          <cell r="E783" t="str">
            <v>CR</v>
          </cell>
          <cell r="F783">
            <v>83.95</v>
          </cell>
          <cell r="G783">
            <v>87.54</v>
          </cell>
          <cell r="H783">
            <v>71.849999999999994</v>
          </cell>
          <cell r="I783">
            <v>87.92</v>
          </cell>
          <cell r="J783">
            <v>75.44</v>
          </cell>
          <cell r="K783">
            <v>80.930000000000007</v>
          </cell>
          <cell r="L783">
            <v>86.98</v>
          </cell>
          <cell r="M783">
            <v>75.63</v>
          </cell>
          <cell r="N783">
            <v>75.63</v>
          </cell>
          <cell r="O783">
            <v>85.09</v>
          </cell>
          <cell r="P783">
            <v>74.87</v>
          </cell>
          <cell r="Q783">
            <v>75.25</v>
          </cell>
          <cell r="R783">
            <v>79.98</v>
          </cell>
          <cell r="S783">
            <v>82.82</v>
          </cell>
          <cell r="T783">
            <v>83.19</v>
          </cell>
          <cell r="U783">
            <v>74.12</v>
          </cell>
        </row>
        <row r="784">
          <cell r="B784">
            <v>998</v>
          </cell>
          <cell r="C784" t="str">
            <v>CABO DE COBRE, FLEXIVEL, CLASSE 4 OU 5, ISOLACAO EM PVC/A, ANTICHAMA BWF-B, COBERTURA PVC-ST1, ANTICHAMA BWF-B, 1 CONDUTOR, 0,6/1 KV, SECAO NOMINAL 95 MM2</v>
          </cell>
          <cell r="D784" t="str">
            <v>M</v>
          </cell>
          <cell r="E784" t="str">
            <v>CR</v>
          </cell>
          <cell r="F784">
            <v>109</v>
          </cell>
          <cell r="G784">
            <v>113.66</v>
          </cell>
          <cell r="H784">
            <v>93.29</v>
          </cell>
          <cell r="I784">
            <v>114.15</v>
          </cell>
          <cell r="J784">
            <v>97.95</v>
          </cell>
          <cell r="K784">
            <v>105.07</v>
          </cell>
          <cell r="L784">
            <v>112.93</v>
          </cell>
          <cell r="M784">
            <v>98.2</v>
          </cell>
          <cell r="N784">
            <v>98.2</v>
          </cell>
          <cell r="O784">
            <v>110.47</v>
          </cell>
          <cell r="P784">
            <v>97.21</v>
          </cell>
          <cell r="Q784">
            <v>97.71</v>
          </cell>
          <cell r="R784">
            <v>103.84</v>
          </cell>
          <cell r="S784">
            <v>107.53</v>
          </cell>
          <cell r="T784">
            <v>108.02</v>
          </cell>
          <cell r="U784">
            <v>96.23</v>
          </cell>
        </row>
        <row r="785">
          <cell r="B785">
            <v>1006</v>
          </cell>
          <cell r="C785" t="str">
            <v>CABO DE COBRE, RIGIDO, CLASSE 2, ISOLACAO EM PVC, ANTI-CHAMA BWF-B, 1 CONDUTOR, 450/750 V, DIAMETRO 120 MM2</v>
          </cell>
          <cell r="D785" t="str">
            <v>M</v>
          </cell>
          <cell r="E785" t="str">
            <v>CR</v>
          </cell>
          <cell r="F785">
            <v>144.43</v>
          </cell>
          <cell r="G785">
            <v>150.61000000000001</v>
          </cell>
          <cell r="H785">
            <v>123.61</v>
          </cell>
          <cell r="I785">
            <v>151.26</v>
          </cell>
          <cell r="J785">
            <v>129.79</v>
          </cell>
          <cell r="K785">
            <v>139.22999999999999</v>
          </cell>
          <cell r="L785">
            <v>149.63</v>
          </cell>
          <cell r="M785">
            <v>130.12</v>
          </cell>
          <cell r="N785">
            <v>130.12</v>
          </cell>
          <cell r="O785">
            <v>146.38</v>
          </cell>
          <cell r="P785">
            <v>128.82</v>
          </cell>
          <cell r="Q785">
            <v>129.47</v>
          </cell>
          <cell r="R785">
            <v>137.6</v>
          </cell>
          <cell r="S785">
            <v>142.47999999999999</v>
          </cell>
          <cell r="T785">
            <v>143.13</v>
          </cell>
          <cell r="U785">
            <v>127.51</v>
          </cell>
        </row>
        <row r="786">
          <cell r="B786">
            <v>990</v>
          </cell>
          <cell r="C786" t="str">
            <v>CABO DE COBRE, RIGIDO, CLASSE 2, ISOLACAO EM PVC/A, ANTICHAMA BWF-B, 1 CONDUTOR, 450/750 V, SECAO NOMINAL 150 MM2</v>
          </cell>
          <cell r="D786" t="str">
            <v>M</v>
          </cell>
          <cell r="E786" t="str">
            <v>CR</v>
          </cell>
          <cell r="F786">
            <v>192.05</v>
          </cell>
          <cell r="G786">
            <v>200.26</v>
          </cell>
          <cell r="H786">
            <v>164.36</v>
          </cell>
          <cell r="I786">
            <v>201.13</v>
          </cell>
          <cell r="J786">
            <v>172.58</v>
          </cell>
          <cell r="K786">
            <v>185.12</v>
          </cell>
          <cell r="L786">
            <v>198.97</v>
          </cell>
          <cell r="M786">
            <v>173.01</v>
          </cell>
          <cell r="N786">
            <v>173.01</v>
          </cell>
          <cell r="O786">
            <v>194.64</v>
          </cell>
          <cell r="P786">
            <v>171.28</v>
          </cell>
          <cell r="Q786">
            <v>172.15</v>
          </cell>
          <cell r="R786">
            <v>182.96</v>
          </cell>
          <cell r="S786">
            <v>189.45</v>
          </cell>
          <cell r="T786">
            <v>190.32</v>
          </cell>
          <cell r="U786">
            <v>169.55</v>
          </cell>
        </row>
        <row r="787">
          <cell r="B787">
            <v>39241</v>
          </cell>
          <cell r="C787" t="str">
            <v>CABO DE COBRE, RIGIDO, CLASSE 2, ISOLACAO EM PVC/A, ANTICHAMA BWF-B, 1 CONDUTOR, 450/750 V, SECAO NOMINAL 16 MM2</v>
          </cell>
          <cell r="D787" t="str">
            <v>M</v>
          </cell>
          <cell r="E787" t="str">
            <v>CR</v>
          </cell>
          <cell r="F787">
            <v>18.91</v>
          </cell>
          <cell r="G787">
            <v>19.71</v>
          </cell>
          <cell r="H787">
            <v>16.18</v>
          </cell>
          <cell r="I787">
            <v>19.8</v>
          </cell>
          <cell r="J787">
            <v>16.989999999999998</v>
          </cell>
          <cell r="K787">
            <v>18.22</v>
          </cell>
          <cell r="L787">
            <v>19.59</v>
          </cell>
          <cell r="M787">
            <v>17.03</v>
          </cell>
          <cell r="N787">
            <v>17.03</v>
          </cell>
          <cell r="O787">
            <v>19.16</v>
          </cell>
          <cell r="P787">
            <v>16.86</v>
          </cell>
          <cell r="Q787">
            <v>16.95</v>
          </cell>
          <cell r="R787">
            <v>18.010000000000002</v>
          </cell>
          <cell r="S787">
            <v>18.649999999999999</v>
          </cell>
          <cell r="T787">
            <v>18.739999999999998</v>
          </cell>
          <cell r="U787">
            <v>16.690000000000001</v>
          </cell>
        </row>
        <row r="788">
          <cell r="B788">
            <v>1005</v>
          </cell>
          <cell r="C788" t="str">
            <v>CABO DE COBRE, RIGIDO, CLASSE 2, ISOLACAO EM PVC/A, ANTICHAMA BWF-B, 1 CONDUTOR, 450/750 V, SECAO NOMINAL 185 MM2</v>
          </cell>
          <cell r="D788" t="str">
            <v>M</v>
          </cell>
          <cell r="E788" t="str">
            <v>CR</v>
          </cell>
          <cell r="F788">
            <v>239.11</v>
          </cell>
          <cell r="G788">
            <v>249.34</v>
          </cell>
          <cell r="H788">
            <v>204.64</v>
          </cell>
          <cell r="I788">
            <v>250.42</v>
          </cell>
          <cell r="J788">
            <v>214.87</v>
          </cell>
          <cell r="K788">
            <v>230.49</v>
          </cell>
          <cell r="L788">
            <v>247.72</v>
          </cell>
          <cell r="M788">
            <v>215.41</v>
          </cell>
          <cell r="N788">
            <v>215.41</v>
          </cell>
          <cell r="O788">
            <v>242.34</v>
          </cell>
          <cell r="P788">
            <v>213.26</v>
          </cell>
          <cell r="Q788">
            <v>214.34</v>
          </cell>
          <cell r="R788">
            <v>227.8</v>
          </cell>
          <cell r="S788">
            <v>235.88</v>
          </cell>
          <cell r="T788">
            <v>236.95</v>
          </cell>
          <cell r="U788">
            <v>211.1</v>
          </cell>
        </row>
        <row r="789">
          <cell r="B789">
            <v>991</v>
          </cell>
          <cell r="C789" t="str">
            <v>CABO DE COBRE, RIGIDO, CLASSE 2, ISOLACAO EM PVC/A, ANTICHAMA BWF-B, 1 CONDUTOR, 450/750 V, SECAO NOMINAL 240 MM2</v>
          </cell>
          <cell r="D789" t="str">
            <v>M</v>
          </cell>
          <cell r="E789" t="str">
            <v>CR</v>
          </cell>
          <cell r="F789">
            <v>313.18</v>
          </cell>
          <cell r="G789">
            <v>326.58</v>
          </cell>
          <cell r="H789">
            <v>268.04000000000002</v>
          </cell>
          <cell r="I789">
            <v>327.99</v>
          </cell>
          <cell r="J789">
            <v>281.44</v>
          </cell>
          <cell r="K789">
            <v>301.89999999999998</v>
          </cell>
          <cell r="L789">
            <v>324.47000000000003</v>
          </cell>
          <cell r="M789">
            <v>282.14</v>
          </cell>
          <cell r="N789">
            <v>282.14</v>
          </cell>
          <cell r="O789">
            <v>317.41000000000003</v>
          </cell>
          <cell r="P789">
            <v>279.32</v>
          </cell>
          <cell r="Q789">
            <v>280.73</v>
          </cell>
          <cell r="R789">
            <v>298.37</v>
          </cell>
          <cell r="S789">
            <v>308.95</v>
          </cell>
          <cell r="T789">
            <v>310.36</v>
          </cell>
          <cell r="U789">
            <v>276.5</v>
          </cell>
        </row>
        <row r="790">
          <cell r="B790">
            <v>986</v>
          </cell>
          <cell r="C790" t="str">
            <v>CABO DE COBRE, RIGIDO, CLASSE 2, ISOLACAO EM PVC/A, ANTICHAMA BWF-B, 1 CONDUTOR, 450/750 V, SECAO NOMINAL 25 MM2</v>
          </cell>
          <cell r="D790" t="str">
            <v>M</v>
          </cell>
          <cell r="E790" t="str">
            <v>CR</v>
          </cell>
          <cell r="F790">
            <v>29.87</v>
          </cell>
          <cell r="G790">
            <v>31.15</v>
          </cell>
          <cell r="H790">
            <v>25.56</v>
          </cell>
          <cell r="I790">
            <v>31.28</v>
          </cell>
          <cell r="J790">
            <v>26.84</v>
          </cell>
          <cell r="K790">
            <v>28.79</v>
          </cell>
          <cell r="L790">
            <v>30.95</v>
          </cell>
          <cell r="M790">
            <v>26.91</v>
          </cell>
          <cell r="N790">
            <v>26.91</v>
          </cell>
          <cell r="O790">
            <v>30.27</v>
          </cell>
          <cell r="P790">
            <v>26.64</v>
          </cell>
          <cell r="Q790">
            <v>26.78</v>
          </cell>
          <cell r="R790">
            <v>28.46</v>
          </cell>
          <cell r="S790">
            <v>29.47</v>
          </cell>
          <cell r="T790">
            <v>29.6</v>
          </cell>
          <cell r="U790">
            <v>26.37</v>
          </cell>
        </row>
        <row r="791">
          <cell r="B791">
            <v>987</v>
          </cell>
          <cell r="C791" t="str">
            <v>CABO DE COBRE, RIGIDO, CLASSE 2, ISOLACAO EM PVC/A, ANTICHAMA BWF-B, 1 CONDUTOR, 450/750 V, SECAO NOMINAL 35 MM2</v>
          </cell>
          <cell r="D791" t="str">
            <v>M</v>
          </cell>
          <cell r="E791" t="str">
            <v>CR</v>
          </cell>
          <cell r="F791">
            <v>40.89</v>
          </cell>
          <cell r="G791">
            <v>42.64</v>
          </cell>
          <cell r="H791">
            <v>35</v>
          </cell>
          <cell r="I791">
            <v>42.83</v>
          </cell>
          <cell r="J791">
            <v>36.75</v>
          </cell>
          <cell r="K791">
            <v>39.42</v>
          </cell>
          <cell r="L791">
            <v>42.36</v>
          </cell>
          <cell r="M791">
            <v>36.840000000000003</v>
          </cell>
          <cell r="N791">
            <v>36.840000000000003</v>
          </cell>
          <cell r="O791">
            <v>41.44</v>
          </cell>
          <cell r="P791">
            <v>36.47</v>
          </cell>
          <cell r="Q791">
            <v>36.65</v>
          </cell>
          <cell r="R791">
            <v>38.96</v>
          </cell>
          <cell r="S791">
            <v>40.340000000000003</v>
          </cell>
          <cell r="T791">
            <v>40.520000000000003</v>
          </cell>
          <cell r="U791">
            <v>36.1</v>
          </cell>
        </row>
        <row r="792">
          <cell r="B792">
            <v>1007</v>
          </cell>
          <cell r="C792" t="str">
            <v>CABO DE COBRE, RIGIDO, CLASSE 2, ISOLACAO EM PVC/A, ANTICHAMA BWF-B, 1 CONDUTOR, 450/750 V, SECAO NOMINAL 50 MM2</v>
          </cell>
          <cell r="D792" t="str">
            <v>M</v>
          </cell>
          <cell r="E792" t="str">
            <v>CR</v>
          </cell>
          <cell r="F792">
            <v>56.6</v>
          </cell>
          <cell r="G792">
            <v>59.02</v>
          </cell>
          <cell r="H792">
            <v>48.44</v>
          </cell>
          <cell r="I792">
            <v>59.28</v>
          </cell>
          <cell r="J792">
            <v>50.86</v>
          </cell>
          <cell r="K792">
            <v>54.56</v>
          </cell>
          <cell r="L792">
            <v>58.64</v>
          </cell>
          <cell r="M792">
            <v>50.99</v>
          </cell>
          <cell r="N792">
            <v>50.99</v>
          </cell>
          <cell r="O792">
            <v>57.37</v>
          </cell>
          <cell r="P792">
            <v>50.48</v>
          </cell>
          <cell r="Q792">
            <v>50.74</v>
          </cell>
          <cell r="R792">
            <v>53.92</v>
          </cell>
          <cell r="S792">
            <v>55.84</v>
          </cell>
          <cell r="T792">
            <v>56.09</v>
          </cell>
          <cell r="U792">
            <v>49.97</v>
          </cell>
        </row>
        <row r="793">
          <cell r="B793">
            <v>1008</v>
          </cell>
          <cell r="C793" t="str">
            <v>CABO DE COBRE, RIGIDO, CLASSE 2, ISOLACAO EM PVC/A, ANTICHAMA BWF-B, 1 CONDUTOR, 450/750 V, SECAO NOMINAL 6 MM2</v>
          </cell>
          <cell r="D793" t="str">
            <v>M</v>
          </cell>
          <cell r="E793" t="str">
            <v>CR</v>
          </cell>
          <cell r="F793">
            <v>7.18</v>
          </cell>
          <cell r="G793">
            <v>7.49</v>
          </cell>
          <cell r="H793">
            <v>6.15</v>
          </cell>
          <cell r="I793">
            <v>7.52</v>
          </cell>
          <cell r="J793">
            <v>6.46</v>
          </cell>
          <cell r="K793">
            <v>6.93</v>
          </cell>
          <cell r="L793">
            <v>7.44</v>
          </cell>
          <cell r="M793">
            <v>6.47</v>
          </cell>
          <cell r="N793">
            <v>6.47</v>
          </cell>
          <cell r="O793">
            <v>7.28</v>
          </cell>
          <cell r="P793">
            <v>6.41</v>
          </cell>
          <cell r="Q793">
            <v>6.44</v>
          </cell>
          <cell r="R793">
            <v>6.84</v>
          </cell>
          <cell r="S793">
            <v>7.09</v>
          </cell>
          <cell r="T793">
            <v>7.12</v>
          </cell>
          <cell r="U793">
            <v>6.34</v>
          </cell>
        </row>
        <row r="794">
          <cell r="B794">
            <v>988</v>
          </cell>
          <cell r="C794" t="str">
            <v>CABO DE COBRE, RIGIDO, CLASSE 2, ISOLACAO EM PVC/A, ANTICHAMA BWF-B, 1 CONDUTOR, 450/750 V, SECAO NOMINAL 70 MM2</v>
          </cell>
          <cell r="D794" t="str">
            <v>M</v>
          </cell>
          <cell r="E794" t="str">
            <v>CR</v>
          </cell>
          <cell r="F794">
            <v>78.05</v>
          </cell>
          <cell r="G794">
            <v>81.39</v>
          </cell>
          <cell r="H794">
            <v>66.8</v>
          </cell>
          <cell r="I794">
            <v>81.739999999999995</v>
          </cell>
          <cell r="J794">
            <v>70.14</v>
          </cell>
          <cell r="K794">
            <v>75.23</v>
          </cell>
          <cell r="L794">
            <v>80.86</v>
          </cell>
          <cell r="M794">
            <v>70.31</v>
          </cell>
          <cell r="N794">
            <v>70.31</v>
          </cell>
          <cell r="O794">
            <v>79.099999999999994</v>
          </cell>
          <cell r="P794">
            <v>69.61</v>
          </cell>
          <cell r="Q794">
            <v>69.959999999999994</v>
          </cell>
          <cell r="R794">
            <v>74.349999999999994</v>
          </cell>
          <cell r="S794">
            <v>76.989999999999995</v>
          </cell>
          <cell r="T794">
            <v>77.34</v>
          </cell>
          <cell r="U794">
            <v>68.91</v>
          </cell>
        </row>
        <row r="795">
          <cell r="B795">
            <v>989</v>
          </cell>
          <cell r="C795" t="str">
            <v>CABO DE COBRE, RIGIDO, CLASSE 2, ISOLACAO EM PVC/A, ANTICHAMA BWF-B, 1 CONDUTOR, 450/750 V, SECAO NOMINAL 95 MM2</v>
          </cell>
          <cell r="D795" t="str">
            <v>M</v>
          </cell>
          <cell r="E795" t="str">
            <v>CR</v>
          </cell>
          <cell r="F795">
            <v>107.73</v>
          </cell>
          <cell r="G795">
            <v>112.34</v>
          </cell>
          <cell r="H795">
            <v>92.2</v>
          </cell>
          <cell r="I795">
            <v>112.83</v>
          </cell>
          <cell r="J795">
            <v>96.81</v>
          </cell>
          <cell r="K795">
            <v>103.85</v>
          </cell>
          <cell r="L795">
            <v>111.61</v>
          </cell>
          <cell r="M795">
            <v>97.06</v>
          </cell>
          <cell r="N795">
            <v>97.06</v>
          </cell>
          <cell r="O795">
            <v>109.19</v>
          </cell>
          <cell r="P795">
            <v>96.09</v>
          </cell>
          <cell r="Q795">
            <v>96.57</v>
          </cell>
          <cell r="R795">
            <v>102.64</v>
          </cell>
          <cell r="S795">
            <v>106.28</v>
          </cell>
          <cell r="T795">
            <v>106.76</v>
          </cell>
          <cell r="U795">
            <v>95.11</v>
          </cell>
        </row>
        <row r="796">
          <cell r="B796">
            <v>43972</v>
          </cell>
          <cell r="C796" t="str">
            <v>CABO DE REDE, PAR TRANCADO U/UTP, 4 PARES, CATEGORIA 5E (CAT 5E), ISOLAMENTO PVC (CM)</v>
          </cell>
          <cell r="D796" t="str">
            <v>M</v>
          </cell>
          <cell r="E796" t="str">
            <v>CR</v>
          </cell>
          <cell r="F796">
            <v>3.93</v>
          </cell>
          <cell r="G796">
            <v>3.49</v>
          </cell>
          <cell r="H796">
            <v>3.6</v>
          </cell>
          <cell r="I796">
            <v>2.73</v>
          </cell>
          <cell r="J796">
            <v>3.4</v>
          </cell>
          <cell r="K796">
            <v>3.51</v>
          </cell>
          <cell r="L796">
            <v>4.42</v>
          </cell>
          <cell r="M796">
            <v>3.39</v>
          </cell>
          <cell r="N796">
            <v>3.97</v>
          </cell>
          <cell r="O796">
            <v>4.12</v>
          </cell>
          <cell r="P796">
            <v>3.62</v>
          </cell>
          <cell r="Q796">
            <v>4.79</v>
          </cell>
          <cell r="R796">
            <v>4.7300000000000004</v>
          </cell>
          <cell r="S796">
            <v>4.6100000000000003</v>
          </cell>
          <cell r="T796">
            <v>4.46</v>
          </cell>
          <cell r="U796">
            <v>3.55</v>
          </cell>
        </row>
        <row r="797">
          <cell r="B797">
            <v>43971</v>
          </cell>
          <cell r="C797" t="str">
            <v>CABO DE REDE, PAR TRANCADO U/UTP, 4 PARES, CATEGORIA 5E (CAT 5E), ISOLAMENTO PVC (CMX)</v>
          </cell>
          <cell r="D797" t="str">
            <v>M</v>
          </cell>
          <cell r="E797" t="str">
            <v>C</v>
          </cell>
          <cell r="F797">
            <v>3</v>
          </cell>
          <cell r="G797">
            <v>2.67</v>
          </cell>
          <cell r="H797">
            <v>2.75</v>
          </cell>
          <cell r="I797">
            <v>2.09</v>
          </cell>
          <cell r="J797">
            <v>2.6</v>
          </cell>
          <cell r="K797">
            <v>2.68</v>
          </cell>
          <cell r="L797">
            <v>3.38</v>
          </cell>
          <cell r="M797">
            <v>2.59</v>
          </cell>
          <cell r="N797">
            <v>3.03</v>
          </cell>
          <cell r="O797">
            <v>3.15</v>
          </cell>
          <cell r="P797">
            <v>2.77</v>
          </cell>
          <cell r="Q797">
            <v>3.66</v>
          </cell>
          <cell r="R797">
            <v>3.61</v>
          </cell>
          <cell r="S797">
            <v>3.52</v>
          </cell>
          <cell r="T797">
            <v>3.41</v>
          </cell>
          <cell r="U797">
            <v>2.71</v>
          </cell>
        </row>
        <row r="798">
          <cell r="B798">
            <v>39598</v>
          </cell>
          <cell r="C798" t="str">
            <v>CABO DE REDE, PAR TRANCADO U/UTP, 4 PARES, CATEGORIA 5E (CAT 5E), ISOLAMENTO PVC (LSZH)</v>
          </cell>
          <cell r="D798" t="str">
            <v>M</v>
          </cell>
          <cell r="E798" t="str">
            <v>CR</v>
          </cell>
          <cell r="F798">
            <v>5.56</v>
          </cell>
          <cell r="G798">
            <v>4.95</v>
          </cell>
          <cell r="H798">
            <v>5.0999999999999996</v>
          </cell>
          <cell r="I798">
            <v>3.87</v>
          </cell>
          <cell r="J798">
            <v>4.82</v>
          </cell>
          <cell r="K798">
            <v>4.97</v>
          </cell>
          <cell r="L798">
            <v>6.27</v>
          </cell>
          <cell r="M798">
            <v>4.8</v>
          </cell>
          <cell r="N798">
            <v>5.62</v>
          </cell>
          <cell r="O798">
            <v>5.84</v>
          </cell>
          <cell r="P798">
            <v>5.13</v>
          </cell>
          <cell r="Q798">
            <v>6.79</v>
          </cell>
          <cell r="R798">
            <v>6.69</v>
          </cell>
          <cell r="S798">
            <v>6.53</v>
          </cell>
          <cell r="T798">
            <v>6.32</v>
          </cell>
          <cell r="U798">
            <v>5.0199999999999996</v>
          </cell>
        </row>
        <row r="799">
          <cell r="B799">
            <v>43973</v>
          </cell>
          <cell r="C799" t="str">
            <v>CABO DE REDE, PAR TRANCADO U/UTP, 4 PARES, CATEGORIA 6 (CAT 6), ISOLAMENTO PVC (CM)</v>
          </cell>
          <cell r="D799" t="str">
            <v>M</v>
          </cell>
          <cell r="E799" t="str">
            <v>CR</v>
          </cell>
          <cell r="F799">
            <v>4.1100000000000003</v>
          </cell>
          <cell r="G799">
            <v>3.65</v>
          </cell>
          <cell r="H799">
            <v>3.76</v>
          </cell>
          <cell r="I799">
            <v>2.86</v>
          </cell>
          <cell r="J799">
            <v>3.56</v>
          </cell>
          <cell r="K799">
            <v>3.67</v>
          </cell>
          <cell r="L799">
            <v>4.63</v>
          </cell>
          <cell r="M799">
            <v>3.54</v>
          </cell>
          <cell r="N799">
            <v>4.1500000000000004</v>
          </cell>
          <cell r="O799">
            <v>4.3099999999999996</v>
          </cell>
          <cell r="P799">
            <v>3.79</v>
          </cell>
          <cell r="Q799">
            <v>5.01</v>
          </cell>
          <cell r="R799">
            <v>4.9400000000000004</v>
          </cell>
          <cell r="S799">
            <v>4.82</v>
          </cell>
          <cell r="T799">
            <v>4.67</v>
          </cell>
          <cell r="U799">
            <v>3.71</v>
          </cell>
        </row>
        <row r="800">
          <cell r="B800">
            <v>39599</v>
          </cell>
          <cell r="C800" t="str">
            <v>CABO DE REDE, PAR TRANCADO UTP, 4 PARES, CATEGORIA 6 (CAT 6), ISOLAMENTO PVC (LSZH)</v>
          </cell>
          <cell r="D800" t="str">
            <v>M</v>
          </cell>
          <cell r="E800" t="str">
            <v>CR</v>
          </cell>
          <cell r="F800">
            <v>8</v>
          </cell>
          <cell r="G800">
            <v>7.12</v>
          </cell>
          <cell r="H800">
            <v>7.33</v>
          </cell>
          <cell r="I800">
            <v>5.57</v>
          </cell>
          <cell r="J800">
            <v>6.93</v>
          </cell>
          <cell r="K800">
            <v>7.15</v>
          </cell>
          <cell r="L800">
            <v>9.02</v>
          </cell>
          <cell r="M800">
            <v>6.91</v>
          </cell>
          <cell r="N800">
            <v>8.08</v>
          </cell>
          <cell r="O800">
            <v>8.4</v>
          </cell>
          <cell r="P800">
            <v>7.39</v>
          </cell>
          <cell r="Q800">
            <v>9.76</v>
          </cell>
          <cell r="R800">
            <v>9.6300000000000008</v>
          </cell>
          <cell r="S800">
            <v>9.39</v>
          </cell>
          <cell r="T800">
            <v>9.1</v>
          </cell>
          <cell r="U800">
            <v>7.23</v>
          </cell>
        </row>
        <row r="801">
          <cell r="B801">
            <v>43832</v>
          </cell>
          <cell r="C801" t="str">
            <v>CABO ELETRONICO CATEGORIA 6A U/UTP 23AWG X 4P</v>
          </cell>
          <cell r="D801" t="str">
            <v>M</v>
          </cell>
          <cell r="E801" t="str">
            <v>CR</v>
          </cell>
          <cell r="F801">
            <v>21.08</v>
          </cell>
          <cell r="G801">
            <v>18.760000000000002</v>
          </cell>
          <cell r="H801">
            <v>19.32</v>
          </cell>
          <cell r="I801">
            <v>14.68</v>
          </cell>
          <cell r="J801">
            <v>18.27</v>
          </cell>
          <cell r="K801">
            <v>18.829999999999998</v>
          </cell>
          <cell r="L801">
            <v>23.75</v>
          </cell>
          <cell r="M801">
            <v>18.2</v>
          </cell>
          <cell r="N801">
            <v>21.29</v>
          </cell>
          <cell r="O801">
            <v>22.13</v>
          </cell>
          <cell r="P801">
            <v>19.46</v>
          </cell>
          <cell r="Q801">
            <v>25.72</v>
          </cell>
          <cell r="R801">
            <v>25.36</v>
          </cell>
          <cell r="S801">
            <v>24.73</v>
          </cell>
          <cell r="T801">
            <v>23.96</v>
          </cell>
          <cell r="U801">
            <v>19.04</v>
          </cell>
        </row>
        <row r="802">
          <cell r="B802">
            <v>34602</v>
          </cell>
          <cell r="C802" t="str">
            <v>CABO FLEXIVEL PVC 750 V, 2 CONDUTORES DE 1,5 MM2</v>
          </cell>
          <cell r="D802" t="str">
            <v>M</v>
          </cell>
          <cell r="E802" t="str">
            <v>CR</v>
          </cell>
          <cell r="F802">
            <v>4.9400000000000004</v>
          </cell>
          <cell r="G802">
            <v>5.15</v>
          </cell>
          <cell r="H802">
            <v>4.2300000000000004</v>
          </cell>
          <cell r="I802">
            <v>5.17</v>
          </cell>
          <cell r="J802">
            <v>4.4400000000000004</v>
          </cell>
          <cell r="K802">
            <v>4.76</v>
          </cell>
          <cell r="L802">
            <v>5.12</v>
          </cell>
          <cell r="M802">
            <v>4.45</v>
          </cell>
          <cell r="N802">
            <v>4.45</v>
          </cell>
          <cell r="O802">
            <v>5.01</v>
          </cell>
          <cell r="P802">
            <v>4.41</v>
          </cell>
          <cell r="Q802">
            <v>4.43</v>
          </cell>
          <cell r="R802">
            <v>4.71</v>
          </cell>
          <cell r="S802">
            <v>4.87</v>
          </cell>
          <cell r="T802">
            <v>4.9000000000000004</v>
          </cell>
          <cell r="U802">
            <v>4.3600000000000003</v>
          </cell>
        </row>
        <row r="803">
          <cell r="B803">
            <v>34607</v>
          </cell>
          <cell r="C803" t="str">
            <v>CABO FLEXIVEL PVC 750 V, 2 CONDUTORES DE 4,0 MM2</v>
          </cell>
          <cell r="D803" t="str">
            <v>M</v>
          </cell>
          <cell r="E803" t="str">
            <v>CR</v>
          </cell>
          <cell r="F803">
            <v>12.11</v>
          </cell>
          <cell r="G803">
            <v>12.63</v>
          </cell>
          <cell r="H803">
            <v>10.36</v>
          </cell>
          <cell r="I803">
            <v>12.68</v>
          </cell>
          <cell r="J803">
            <v>10.88</v>
          </cell>
          <cell r="K803">
            <v>11.67</v>
          </cell>
          <cell r="L803">
            <v>12.55</v>
          </cell>
          <cell r="M803">
            <v>10.91</v>
          </cell>
          <cell r="N803">
            <v>10.91</v>
          </cell>
          <cell r="O803">
            <v>12.27</v>
          </cell>
          <cell r="P803">
            <v>10.8</v>
          </cell>
          <cell r="Q803">
            <v>10.85</v>
          </cell>
          <cell r="R803">
            <v>11.54</v>
          </cell>
          <cell r="S803">
            <v>11.94</v>
          </cell>
          <cell r="T803">
            <v>12</v>
          </cell>
          <cell r="U803">
            <v>10.69</v>
          </cell>
        </row>
        <row r="804">
          <cell r="B804">
            <v>34609</v>
          </cell>
          <cell r="C804" t="str">
            <v>CABO FLEXIVEL PVC 750 V, 2 CONDUTORES DE 6,0 MM2</v>
          </cell>
          <cell r="D804" t="str">
            <v>M</v>
          </cell>
          <cell r="E804" t="str">
            <v>CR</v>
          </cell>
          <cell r="F804">
            <v>17.62</v>
          </cell>
          <cell r="G804">
            <v>18.37</v>
          </cell>
          <cell r="H804">
            <v>15.08</v>
          </cell>
          <cell r="I804">
            <v>18.45</v>
          </cell>
          <cell r="J804">
            <v>15.83</v>
          </cell>
          <cell r="K804">
            <v>16.98</v>
          </cell>
          <cell r="L804">
            <v>18.25</v>
          </cell>
          <cell r="M804">
            <v>15.87</v>
          </cell>
          <cell r="N804">
            <v>15.87</v>
          </cell>
          <cell r="O804">
            <v>17.850000000000001</v>
          </cell>
          <cell r="P804">
            <v>15.71</v>
          </cell>
          <cell r="Q804">
            <v>15.79</v>
          </cell>
          <cell r="R804">
            <v>16.78</v>
          </cell>
          <cell r="S804">
            <v>17.38</v>
          </cell>
          <cell r="T804">
            <v>17.46</v>
          </cell>
          <cell r="U804">
            <v>15.55</v>
          </cell>
        </row>
        <row r="805">
          <cell r="B805">
            <v>34618</v>
          </cell>
          <cell r="C805" t="str">
            <v>CABO FLEXIVEL PVC 750 V, 3 CONDUTORES DE 1,5 MM2</v>
          </cell>
          <cell r="D805" t="str">
            <v>M</v>
          </cell>
          <cell r="E805" t="str">
            <v>CR</v>
          </cell>
          <cell r="F805">
            <v>6.74</v>
          </cell>
          <cell r="G805">
            <v>7.02</v>
          </cell>
          <cell r="H805">
            <v>5.76</v>
          </cell>
          <cell r="I805">
            <v>7.05</v>
          </cell>
          <cell r="J805">
            <v>6.05</v>
          </cell>
          <cell r="K805">
            <v>6.49</v>
          </cell>
          <cell r="L805">
            <v>6.98</v>
          </cell>
          <cell r="M805">
            <v>6.07</v>
          </cell>
          <cell r="N805">
            <v>6.07</v>
          </cell>
          <cell r="O805">
            <v>6.83</v>
          </cell>
          <cell r="P805">
            <v>6.01</v>
          </cell>
          <cell r="Q805">
            <v>6.04</v>
          </cell>
          <cell r="R805">
            <v>6.42</v>
          </cell>
          <cell r="S805">
            <v>6.64</v>
          </cell>
          <cell r="T805">
            <v>6.68</v>
          </cell>
          <cell r="U805">
            <v>5.95</v>
          </cell>
        </row>
        <row r="806">
          <cell r="B806">
            <v>34621</v>
          </cell>
          <cell r="C806" t="str">
            <v>CABO FLEXIVEL PVC 750 V, 3 CONDUTORES DE 4,0 MM2</v>
          </cell>
          <cell r="D806" t="str">
            <v>M</v>
          </cell>
          <cell r="E806" t="str">
            <v>CR</v>
          </cell>
          <cell r="F806">
            <v>16.7</v>
          </cell>
          <cell r="G806">
            <v>17.41</v>
          </cell>
          <cell r="H806">
            <v>14.29</v>
          </cell>
          <cell r="I806">
            <v>17.48</v>
          </cell>
          <cell r="J806">
            <v>15</v>
          </cell>
          <cell r="K806">
            <v>16.09</v>
          </cell>
          <cell r="L806">
            <v>17.3</v>
          </cell>
          <cell r="M806">
            <v>15.04</v>
          </cell>
          <cell r="N806">
            <v>15.04</v>
          </cell>
          <cell r="O806">
            <v>16.920000000000002</v>
          </cell>
          <cell r="P806">
            <v>14.89</v>
          </cell>
          <cell r="Q806">
            <v>14.96</v>
          </cell>
          <cell r="R806">
            <v>15.91</v>
          </cell>
          <cell r="S806">
            <v>16.47</v>
          </cell>
          <cell r="T806">
            <v>16.54</v>
          </cell>
          <cell r="U806">
            <v>14.74</v>
          </cell>
        </row>
        <row r="807">
          <cell r="B807">
            <v>34622</v>
          </cell>
          <cell r="C807" t="str">
            <v>CABO FLEXIVEL PVC 750 V, 3 CONDUTORES DE 6,0 MM2</v>
          </cell>
          <cell r="D807" t="str">
            <v>M</v>
          </cell>
          <cell r="E807" t="str">
            <v>CR</v>
          </cell>
          <cell r="F807">
            <v>24.8</v>
          </cell>
          <cell r="G807">
            <v>25.86</v>
          </cell>
          <cell r="H807">
            <v>21.23</v>
          </cell>
          <cell r="I807">
            <v>25.98</v>
          </cell>
          <cell r="J807">
            <v>22.29</v>
          </cell>
          <cell r="K807">
            <v>23.91</v>
          </cell>
          <cell r="L807">
            <v>25.7</v>
          </cell>
          <cell r="M807">
            <v>22.34</v>
          </cell>
          <cell r="N807">
            <v>22.34</v>
          </cell>
          <cell r="O807">
            <v>25.14</v>
          </cell>
          <cell r="P807">
            <v>22.12</v>
          </cell>
          <cell r="Q807">
            <v>22.23</v>
          </cell>
          <cell r="R807">
            <v>23.63</v>
          </cell>
          <cell r="S807">
            <v>24.47</v>
          </cell>
          <cell r="T807">
            <v>24.58</v>
          </cell>
          <cell r="U807">
            <v>21.9</v>
          </cell>
        </row>
        <row r="808">
          <cell r="B808">
            <v>34624</v>
          </cell>
          <cell r="C808" t="str">
            <v>CABO FLEXIVEL PVC 750 V, 4 CONDUTORES DE 1,5 MM2</v>
          </cell>
          <cell r="D808" t="str">
            <v>M</v>
          </cell>
          <cell r="E808" t="str">
            <v>CR</v>
          </cell>
          <cell r="F808">
            <v>8.99</v>
          </cell>
          <cell r="G808">
            <v>9.3800000000000008</v>
          </cell>
          <cell r="H808">
            <v>7.7</v>
          </cell>
          <cell r="I808">
            <v>9.42</v>
          </cell>
          <cell r="J808">
            <v>8.08</v>
          </cell>
          <cell r="K808">
            <v>8.67</v>
          </cell>
          <cell r="L808">
            <v>9.32</v>
          </cell>
          <cell r="M808">
            <v>8.1</v>
          </cell>
          <cell r="N808">
            <v>8.1</v>
          </cell>
          <cell r="O808">
            <v>9.1199999999999992</v>
          </cell>
          <cell r="P808">
            <v>8.02</v>
          </cell>
          <cell r="Q808">
            <v>8.06</v>
          </cell>
          <cell r="R808">
            <v>8.57</v>
          </cell>
          <cell r="S808">
            <v>8.8699999999999992</v>
          </cell>
          <cell r="T808">
            <v>8.91</v>
          </cell>
          <cell r="U808">
            <v>7.94</v>
          </cell>
        </row>
        <row r="809">
          <cell r="B809">
            <v>34627</v>
          </cell>
          <cell r="C809" t="str">
            <v>CABO FLEXIVEL PVC 750 V, 4 CONDUTORES DE 4,0 MM2</v>
          </cell>
          <cell r="D809" t="str">
            <v>M</v>
          </cell>
          <cell r="E809" t="str">
            <v>CR</v>
          </cell>
          <cell r="F809">
            <v>21.69</v>
          </cell>
          <cell r="G809">
            <v>22.62</v>
          </cell>
          <cell r="H809">
            <v>18.559999999999999</v>
          </cell>
          <cell r="I809">
            <v>22.72</v>
          </cell>
          <cell r="J809">
            <v>19.489999999999998</v>
          </cell>
          <cell r="K809">
            <v>20.91</v>
          </cell>
          <cell r="L809">
            <v>22.47</v>
          </cell>
          <cell r="M809">
            <v>19.54</v>
          </cell>
          <cell r="N809">
            <v>19.54</v>
          </cell>
          <cell r="O809">
            <v>21.98</v>
          </cell>
          <cell r="P809">
            <v>19.34</v>
          </cell>
          <cell r="Q809">
            <v>19.440000000000001</v>
          </cell>
          <cell r="R809">
            <v>20.66</v>
          </cell>
          <cell r="S809">
            <v>21.4</v>
          </cell>
          <cell r="T809">
            <v>21.49</v>
          </cell>
          <cell r="U809">
            <v>19.149999999999999</v>
          </cell>
        </row>
        <row r="810">
          <cell r="B810">
            <v>34629</v>
          </cell>
          <cell r="C810" t="str">
            <v>CABO FLEXIVEL PVC 750 V, 4 CONDUTORES DE 6,0 MM2</v>
          </cell>
          <cell r="D810" t="str">
            <v>M</v>
          </cell>
          <cell r="E810" t="str">
            <v>CR</v>
          </cell>
          <cell r="F810">
            <v>33.14</v>
          </cell>
          <cell r="G810">
            <v>34.56</v>
          </cell>
          <cell r="H810">
            <v>28.36</v>
          </cell>
          <cell r="I810">
            <v>34.71</v>
          </cell>
          <cell r="J810">
            <v>29.78</v>
          </cell>
          <cell r="K810">
            <v>31.94</v>
          </cell>
          <cell r="L810">
            <v>34.33</v>
          </cell>
          <cell r="M810">
            <v>29.85</v>
          </cell>
          <cell r="N810">
            <v>29.85</v>
          </cell>
          <cell r="O810">
            <v>33.590000000000003</v>
          </cell>
          <cell r="P810">
            <v>29.56</v>
          </cell>
          <cell r="Q810">
            <v>29.7</v>
          </cell>
          <cell r="R810">
            <v>31.57</v>
          </cell>
          <cell r="S810">
            <v>32.69</v>
          </cell>
          <cell r="T810">
            <v>32.840000000000003</v>
          </cell>
          <cell r="U810">
            <v>29.26</v>
          </cell>
        </row>
        <row r="811">
          <cell r="B811">
            <v>39257</v>
          </cell>
          <cell r="C811" t="str">
            <v>CABO MULTIPOLAR DE COBRE, FLEXIVEL, CLASSE 4 OU 5, ISOLACAO EM HEPR, COBERTURA EM PVC-ST2, ANTICHAMA BWF-B, 0,6/1 KV, 3 CONDUTORES DE 1,5 MM2</v>
          </cell>
          <cell r="D811" t="str">
            <v>M</v>
          </cell>
          <cell r="E811" t="str">
            <v>CR</v>
          </cell>
          <cell r="F811">
            <v>6.74</v>
          </cell>
          <cell r="G811">
            <v>7.03</v>
          </cell>
          <cell r="H811">
            <v>5.77</v>
          </cell>
          <cell r="I811">
            <v>7.06</v>
          </cell>
          <cell r="J811">
            <v>6.06</v>
          </cell>
          <cell r="K811">
            <v>6.5</v>
          </cell>
          <cell r="L811">
            <v>6.99</v>
          </cell>
          <cell r="M811">
            <v>6.07</v>
          </cell>
          <cell r="N811">
            <v>6.07</v>
          </cell>
          <cell r="O811">
            <v>6.83</v>
          </cell>
          <cell r="P811">
            <v>6.01</v>
          </cell>
          <cell r="Q811">
            <v>6.04</v>
          </cell>
          <cell r="R811">
            <v>6.42</v>
          </cell>
          <cell r="S811">
            <v>6.65</v>
          </cell>
          <cell r="T811">
            <v>6.68</v>
          </cell>
          <cell r="U811">
            <v>5.95</v>
          </cell>
        </row>
        <row r="812">
          <cell r="B812">
            <v>39261</v>
          </cell>
          <cell r="C812" t="str">
            <v>CABO MULTIPOLAR DE COBRE, FLEXIVEL, CLASSE 4 OU 5, ISOLACAO EM HEPR, COBERTURA EM PVC-ST2, ANTICHAMA BWF-B, 0,6/1 KV, 3 CONDUTORES DE 10 MM2</v>
          </cell>
          <cell r="D812" t="str">
            <v>M</v>
          </cell>
          <cell r="E812" t="str">
            <v>CR</v>
          </cell>
          <cell r="F812">
            <v>38.61</v>
          </cell>
          <cell r="G812">
            <v>40.26</v>
          </cell>
          <cell r="H812">
            <v>33.04</v>
          </cell>
          <cell r="I812">
            <v>40.44</v>
          </cell>
          <cell r="J812">
            <v>34.700000000000003</v>
          </cell>
          <cell r="K812">
            <v>37.22</v>
          </cell>
          <cell r="L812">
            <v>40</v>
          </cell>
          <cell r="M812">
            <v>34.78</v>
          </cell>
          <cell r="N812">
            <v>34.78</v>
          </cell>
          <cell r="O812">
            <v>39.130000000000003</v>
          </cell>
          <cell r="P812">
            <v>34.44</v>
          </cell>
          <cell r="Q812">
            <v>34.61</v>
          </cell>
          <cell r="R812">
            <v>36.78</v>
          </cell>
          <cell r="S812">
            <v>38.090000000000003</v>
          </cell>
          <cell r="T812">
            <v>38.26</v>
          </cell>
          <cell r="U812">
            <v>34.090000000000003</v>
          </cell>
        </row>
        <row r="813">
          <cell r="B813">
            <v>39268</v>
          </cell>
          <cell r="C813" t="str">
            <v>CABO MULTIPOLAR DE COBRE, FLEXIVEL, CLASSE 4 OU 5, ISOLACAO EM HEPR, COBERTURA EM PVC-ST2, ANTICHAMA BWF-B, 0,6/1 KV, 3 CONDUTORES DE 120 MM2</v>
          </cell>
          <cell r="D813" t="str">
            <v>M</v>
          </cell>
          <cell r="E813" t="str">
            <v>CR</v>
          </cell>
          <cell r="F813">
            <v>603.49</v>
          </cell>
          <cell r="G813">
            <v>629.30999999999995</v>
          </cell>
          <cell r="H813">
            <v>516.5</v>
          </cell>
          <cell r="I813">
            <v>632.03</v>
          </cell>
          <cell r="J813">
            <v>542.32000000000005</v>
          </cell>
          <cell r="K813">
            <v>581.74</v>
          </cell>
          <cell r="L813">
            <v>625.23</v>
          </cell>
          <cell r="M813">
            <v>543.67999999999995</v>
          </cell>
          <cell r="N813">
            <v>543.67999999999995</v>
          </cell>
          <cell r="O813">
            <v>611.64</v>
          </cell>
          <cell r="P813">
            <v>538.24</v>
          </cell>
          <cell r="Q813">
            <v>540.96</v>
          </cell>
          <cell r="R813">
            <v>574.94000000000005</v>
          </cell>
          <cell r="S813">
            <v>595.33000000000004</v>
          </cell>
          <cell r="T813">
            <v>598.04999999999995</v>
          </cell>
          <cell r="U813">
            <v>532.80999999999995</v>
          </cell>
        </row>
        <row r="814">
          <cell r="B814">
            <v>39262</v>
          </cell>
          <cell r="C814" t="str">
            <v>CABO MULTIPOLAR DE COBRE, FLEXIVEL, CLASSE 4 OU 5, ISOLACAO EM HEPR, COBERTURA EM PVC-ST2, ANTICHAMA BWF-B, 0,6/1 KV, 3 CONDUTORES DE 16 MM2</v>
          </cell>
          <cell r="D814" t="str">
            <v>M</v>
          </cell>
          <cell r="E814" t="str">
            <v>CR</v>
          </cell>
          <cell r="F814">
            <v>61.48</v>
          </cell>
          <cell r="G814">
            <v>64.11</v>
          </cell>
          <cell r="H814">
            <v>52.62</v>
          </cell>
          <cell r="I814">
            <v>64.39</v>
          </cell>
          <cell r="J814">
            <v>55.25</v>
          </cell>
          <cell r="K814">
            <v>59.27</v>
          </cell>
          <cell r="L814">
            <v>63.7</v>
          </cell>
          <cell r="M814">
            <v>55.39</v>
          </cell>
          <cell r="N814">
            <v>55.39</v>
          </cell>
          <cell r="O814">
            <v>62.31</v>
          </cell>
          <cell r="P814">
            <v>54.83</v>
          </cell>
          <cell r="Q814">
            <v>55.11</v>
          </cell>
          <cell r="R814">
            <v>58.57</v>
          </cell>
          <cell r="S814">
            <v>60.65</v>
          </cell>
          <cell r="T814">
            <v>60.93</v>
          </cell>
          <cell r="U814">
            <v>54.28</v>
          </cell>
        </row>
        <row r="815">
          <cell r="B815">
            <v>39258</v>
          </cell>
          <cell r="C815" t="str">
            <v>CABO MULTIPOLAR DE COBRE, FLEXIVEL, CLASSE 4 OU 5, ISOLACAO EM HEPR, COBERTURA EM PVC-ST2, ANTICHAMA BWF-B, 0,6/1 KV, 3 CONDUTORES DE 2,5 MM2</v>
          </cell>
          <cell r="D815" t="str">
            <v>M</v>
          </cell>
          <cell r="E815" t="str">
            <v>CR</v>
          </cell>
          <cell r="F815">
            <v>10.16</v>
          </cell>
          <cell r="G815">
            <v>10.6</v>
          </cell>
          <cell r="H815">
            <v>8.6999999999999993</v>
          </cell>
          <cell r="I815">
            <v>10.64</v>
          </cell>
          <cell r="J815">
            <v>9.1300000000000008</v>
          </cell>
          <cell r="K815">
            <v>9.8000000000000007</v>
          </cell>
          <cell r="L815">
            <v>10.53</v>
          </cell>
          <cell r="M815">
            <v>9.16</v>
          </cell>
          <cell r="N815">
            <v>9.16</v>
          </cell>
          <cell r="O815">
            <v>10.3</v>
          </cell>
          <cell r="P815">
            <v>9.06</v>
          </cell>
          <cell r="Q815">
            <v>9.11</v>
          </cell>
          <cell r="R815">
            <v>9.68</v>
          </cell>
          <cell r="S815">
            <v>10.029999999999999</v>
          </cell>
          <cell r="T815">
            <v>10.07</v>
          </cell>
          <cell r="U815">
            <v>8.9700000000000006</v>
          </cell>
        </row>
        <row r="816">
          <cell r="B816">
            <v>39263</v>
          </cell>
          <cell r="C816" t="str">
            <v>CABO MULTIPOLAR DE COBRE, FLEXIVEL, CLASSE 4 OU 5, ISOLACAO EM HEPR, COBERTURA EM PVC-ST2, ANTICHAMA BWF-B, 0,6/1 KV, 3 CONDUTORES DE 25 MM2</v>
          </cell>
          <cell r="D816" t="str">
            <v>M</v>
          </cell>
          <cell r="E816" t="str">
            <v>CR</v>
          </cell>
          <cell r="F816">
            <v>106.31</v>
          </cell>
          <cell r="G816">
            <v>110.86</v>
          </cell>
          <cell r="H816">
            <v>90.99</v>
          </cell>
          <cell r="I816">
            <v>111.34</v>
          </cell>
          <cell r="J816">
            <v>95.54</v>
          </cell>
          <cell r="K816">
            <v>102.48</v>
          </cell>
          <cell r="L816">
            <v>110.15</v>
          </cell>
          <cell r="M816">
            <v>95.78</v>
          </cell>
          <cell r="N816">
            <v>95.78</v>
          </cell>
          <cell r="O816">
            <v>107.75</v>
          </cell>
          <cell r="P816">
            <v>94.82</v>
          </cell>
          <cell r="Q816">
            <v>95.3</v>
          </cell>
          <cell r="R816">
            <v>101.29</v>
          </cell>
          <cell r="S816">
            <v>104.88</v>
          </cell>
          <cell r="T816">
            <v>105.36</v>
          </cell>
          <cell r="U816">
            <v>93.86</v>
          </cell>
        </row>
        <row r="817">
          <cell r="B817">
            <v>39264</v>
          </cell>
          <cell r="C817" t="str">
            <v>CABO MULTIPOLAR DE COBRE, FLEXIVEL, CLASSE 4 OU 5, ISOLACAO EM HEPR, COBERTURA EM PVC-ST2, ANTICHAMA BWF-B, 0,6/1 KV, 3 CONDUTORES DE 35 MM2</v>
          </cell>
          <cell r="D817" t="str">
            <v>M</v>
          </cell>
          <cell r="E817" t="str">
            <v>CR</v>
          </cell>
          <cell r="F817">
            <v>147.28</v>
          </cell>
          <cell r="G817">
            <v>153.58000000000001</v>
          </cell>
          <cell r="H817">
            <v>126.05</v>
          </cell>
          <cell r="I817">
            <v>154.24</v>
          </cell>
          <cell r="J817">
            <v>132.35</v>
          </cell>
          <cell r="K817">
            <v>141.97</v>
          </cell>
          <cell r="L817">
            <v>152.58000000000001</v>
          </cell>
          <cell r="M817">
            <v>132.68</v>
          </cell>
          <cell r="N817">
            <v>132.68</v>
          </cell>
          <cell r="O817">
            <v>149.27000000000001</v>
          </cell>
          <cell r="P817">
            <v>131.35</v>
          </cell>
          <cell r="Q817">
            <v>132.02000000000001</v>
          </cell>
          <cell r="R817">
            <v>140.31</v>
          </cell>
          <cell r="S817">
            <v>145.29</v>
          </cell>
          <cell r="T817">
            <v>145.94999999999999</v>
          </cell>
          <cell r="U817">
            <v>130.03</v>
          </cell>
        </row>
        <row r="818">
          <cell r="B818">
            <v>39259</v>
          </cell>
          <cell r="C818" t="str">
            <v>CABO MULTIPOLAR DE COBRE, FLEXIVEL, CLASSE 4 OU 5, ISOLACAO EM HEPR, COBERTURA EM PVC-ST2, ANTICHAMA BWF-B, 0,6/1 KV, 3 CONDUTORES DE 4 MM2</v>
          </cell>
          <cell r="D818" t="str">
            <v>M</v>
          </cell>
          <cell r="E818" t="str">
            <v>CR</v>
          </cell>
          <cell r="F818">
            <v>15.65</v>
          </cell>
          <cell r="G818">
            <v>16.32</v>
          </cell>
          <cell r="H818">
            <v>13.39</v>
          </cell>
          <cell r="I818">
            <v>16.39</v>
          </cell>
          <cell r="J818">
            <v>14.06</v>
          </cell>
          <cell r="K818">
            <v>15.09</v>
          </cell>
          <cell r="L818">
            <v>16.22</v>
          </cell>
          <cell r="M818">
            <v>14.1</v>
          </cell>
          <cell r="N818">
            <v>14.1</v>
          </cell>
          <cell r="O818">
            <v>15.86</v>
          </cell>
          <cell r="P818">
            <v>13.96</v>
          </cell>
          <cell r="Q818">
            <v>14.03</v>
          </cell>
          <cell r="R818">
            <v>14.91</v>
          </cell>
          <cell r="S818">
            <v>15.44</v>
          </cell>
          <cell r="T818">
            <v>15.51</v>
          </cell>
          <cell r="U818">
            <v>13.82</v>
          </cell>
        </row>
        <row r="819">
          <cell r="B819">
            <v>39265</v>
          </cell>
          <cell r="C819" t="str">
            <v>CABO MULTIPOLAR DE COBRE, FLEXIVEL, CLASSE 4 OU 5, ISOLACAO EM HEPR, COBERTURA EM PVC-ST2, ANTICHAMA BWF-B, 0,6/1 KV, 3 CONDUTORES DE 50 MM2</v>
          </cell>
          <cell r="D819" t="str">
            <v>M</v>
          </cell>
          <cell r="E819" t="str">
            <v>CR</v>
          </cell>
          <cell r="F819">
            <v>199.95</v>
          </cell>
          <cell r="G819">
            <v>208.51</v>
          </cell>
          <cell r="H819">
            <v>171.13</v>
          </cell>
          <cell r="I819">
            <v>209.41</v>
          </cell>
          <cell r="J819">
            <v>179.68</v>
          </cell>
          <cell r="K819">
            <v>192.74</v>
          </cell>
          <cell r="L819">
            <v>207.15</v>
          </cell>
          <cell r="M819">
            <v>180.13</v>
          </cell>
          <cell r="N819">
            <v>180.13</v>
          </cell>
          <cell r="O819">
            <v>202.65</v>
          </cell>
          <cell r="P819">
            <v>178.33</v>
          </cell>
          <cell r="Q819">
            <v>179.23</v>
          </cell>
          <cell r="R819">
            <v>190.49</v>
          </cell>
          <cell r="S819">
            <v>197.25</v>
          </cell>
          <cell r="T819">
            <v>198.15</v>
          </cell>
          <cell r="U819">
            <v>176.53</v>
          </cell>
        </row>
        <row r="820">
          <cell r="B820">
            <v>39260</v>
          </cell>
          <cell r="C820" t="str">
            <v>CABO MULTIPOLAR DE COBRE, FLEXIVEL, CLASSE 4 OU 5, ISOLACAO EM HEPR, COBERTURA EM PVC-ST2, ANTICHAMA BWF-B, 0,6/1 KV, 3 CONDUTORES DE 6 MM2</v>
          </cell>
          <cell r="D820" t="str">
            <v>M</v>
          </cell>
          <cell r="E820" t="str">
            <v>CR</v>
          </cell>
          <cell r="F820">
            <v>23.97</v>
          </cell>
          <cell r="G820">
            <v>24.99</v>
          </cell>
          <cell r="H820">
            <v>20.51</v>
          </cell>
          <cell r="I820">
            <v>25.1</v>
          </cell>
          <cell r="J820">
            <v>21.54</v>
          </cell>
          <cell r="K820">
            <v>23.1</v>
          </cell>
          <cell r="L820">
            <v>24.83</v>
          </cell>
          <cell r="M820">
            <v>21.59</v>
          </cell>
          <cell r="N820">
            <v>21.59</v>
          </cell>
          <cell r="O820">
            <v>24.29</v>
          </cell>
          <cell r="P820">
            <v>21.37</v>
          </cell>
          <cell r="Q820">
            <v>21.48</v>
          </cell>
          <cell r="R820">
            <v>22.83</v>
          </cell>
          <cell r="S820">
            <v>23.64</v>
          </cell>
          <cell r="T820">
            <v>23.75</v>
          </cell>
          <cell r="U820">
            <v>21.16</v>
          </cell>
        </row>
        <row r="821">
          <cell r="B821">
            <v>39266</v>
          </cell>
          <cell r="C821" t="str">
            <v>CABO MULTIPOLAR DE COBRE, FLEXIVEL, CLASSE 4 OU 5, ISOLACAO EM HEPR, COBERTURA EM PVC-ST2, ANTICHAMA BWF-B, 0,6/1 KV, 3 CONDUTORES DE 70 MM2</v>
          </cell>
          <cell r="D821" t="str">
            <v>M</v>
          </cell>
          <cell r="E821" t="str">
            <v>CR</v>
          </cell>
          <cell r="F821">
            <v>301.72000000000003</v>
          </cell>
          <cell r="G821">
            <v>314.63</v>
          </cell>
          <cell r="H821">
            <v>258.23</v>
          </cell>
          <cell r="I821">
            <v>315.99</v>
          </cell>
          <cell r="J821">
            <v>271.14</v>
          </cell>
          <cell r="K821">
            <v>290.85000000000002</v>
          </cell>
          <cell r="L821">
            <v>312.58999999999997</v>
          </cell>
          <cell r="M821">
            <v>271.82</v>
          </cell>
          <cell r="N821">
            <v>271.82</v>
          </cell>
          <cell r="O821">
            <v>305.8</v>
          </cell>
          <cell r="P821">
            <v>269.10000000000002</v>
          </cell>
          <cell r="Q821">
            <v>270.45999999999998</v>
          </cell>
          <cell r="R821">
            <v>287.45</v>
          </cell>
          <cell r="S821">
            <v>297.64</v>
          </cell>
          <cell r="T821">
            <v>299</v>
          </cell>
          <cell r="U821">
            <v>266.38</v>
          </cell>
        </row>
        <row r="822">
          <cell r="B822">
            <v>39267</v>
          </cell>
          <cell r="C822" t="str">
            <v>CABO MULTIPOLAR DE COBRE, FLEXIVEL, CLASSE 4 OU 5, ISOLACAO EM HEPR, COBERTURA EM PVC-ST2, ANTICHAMA BWF-B, 0,6/1 KV, 3 CONDUTORES DE 95 MM2</v>
          </cell>
          <cell r="D822" t="str">
            <v>M</v>
          </cell>
          <cell r="E822" t="str">
            <v>CR</v>
          </cell>
          <cell r="F822">
            <v>377.23</v>
          </cell>
          <cell r="G822">
            <v>393.37</v>
          </cell>
          <cell r="H822">
            <v>322.85000000000002</v>
          </cell>
          <cell r="I822">
            <v>395.07</v>
          </cell>
          <cell r="J822">
            <v>338.99</v>
          </cell>
          <cell r="K822">
            <v>363.63</v>
          </cell>
          <cell r="L822">
            <v>390.82</v>
          </cell>
          <cell r="M822">
            <v>339.84</v>
          </cell>
          <cell r="N822">
            <v>339.84</v>
          </cell>
          <cell r="O822">
            <v>382.33</v>
          </cell>
          <cell r="P822">
            <v>336.45</v>
          </cell>
          <cell r="Q822">
            <v>338.15</v>
          </cell>
          <cell r="R822">
            <v>359.39</v>
          </cell>
          <cell r="S822">
            <v>372.13</v>
          </cell>
          <cell r="T822">
            <v>373.83</v>
          </cell>
          <cell r="U822">
            <v>333.05</v>
          </cell>
        </row>
        <row r="823">
          <cell r="B823">
            <v>11901</v>
          </cell>
          <cell r="C823" t="str">
            <v>CABO TELEFONICO CCI 50, 1 PAR, USO INTERNO, SEM BLINDAGEM</v>
          </cell>
          <cell r="D823" t="str">
            <v>M</v>
          </cell>
          <cell r="E823" t="str">
            <v>CR</v>
          </cell>
          <cell r="F823">
            <v>0.72</v>
          </cell>
          <cell r="G823">
            <v>0.64</v>
          </cell>
          <cell r="H823">
            <v>0.66</v>
          </cell>
          <cell r="I823">
            <v>0.5</v>
          </cell>
          <cell r="J823">
            <v>0.62</v>
          </cell>
          <cell r="K823">
            <v>0.64</v>
          </cell>
          <cell r="L823">
            <v>0.81</v>
          </cell>
          <cell r="M823">
            <v>0.62</v>
          </cell>
          <cell r="N823">
            <v>0.73</v>
          </cell>
          <cell r="O823">
            <v>0.76</v>
          </cell>
          <cell r="P823">
            <v>0.66</v>
          </cell>
          <cell r="Q823">
            <v>0.88</v>
          </cell>
          <cell r="R823">
            <v>0.87</v>
          </cell>
          <cell r="S823">
            <v>0.84</v>
          </cell>
          <cell r="T823">
            <v>0.82</v>
          </cell>
          <cell r="U823">
            <v>0.65</v>
          </cell>
        </row>
        <row r="824">
          <cell r="B824">
            <v>11902</v>
          </cell>
          <cell r="C824" t="str">
            <v>CABO TELEFONICO CCI 50, 2 PARES, USO INTERNO, SEM BLINDAGEM</v>
          </cell>
          <cell r="D824" t="str">
            <v>M</v>
          </cell>
          <cell r="E824" t="str">
            <v>CR</v>
          </cell>
          <cell r="F824">
            <v>1.38</v>
          </cell>
          <cell r="G824">
            <v>1.23</v>
          </cell>
          <cell r="H824">
            <v>1.26</v>
          </cell>
          <cell r="I824">
            <v>0.96</v>
          </cell>
          <cell r="J824">
            <v>1.19</v>
          </cell>
          <cell r="K824">
            <v>1.23</v>
          </cell>
          <cell r="L824">
            <v>1.55</v>
          </cell>
          <cell r="M824">
            <v>1.19</v>
          </cell>
          <cell r="N824">
            <v>1.39</v>
          </cell>
          <cell r="O824">
            <v>1.45</v>
          </cell>
          <cell r="P824">
            <v>1.27</v>
          </cell>
          <cell r="Q824">
            <v>1.68</v>
          </cell>
          <cell r="R824">
            <v>1.66</v>
          </cell>
          <cell r="S824">
            <v>1.62</v>
          </cell>
          <cell r="T824">
            <v>1.57</v>
          </cell>
          <cell r="U824">
            <v>1.24</v>
          </cell>
        </row>
        <row r="825">
          <cell r="B825">
            <v>11903</v>
          </cell>
          <cell r="C825" t="str">
            <v>CABO TELEFONICO CCI 50, 3 PARES, USO INTERNO, SEM BLINDAGEM</v>
          </cell>
          <cell r="D825" t="str">
            <v>M</v>
          </cell>
          <cell r="E825" t="str">
            <v>CR</v>
          </cell>
          <cell r="F825">
            <v>1.46</v>
          </cell>
          <cell r="G825">
            <v>1.3</v>
          </cell>
          <cell r="H825">
            <v>1.34</v>
          </cell>
          <cell r="I825">
            <v>1.01</v>
          </cell>
          <cell r="J825">
            <v>1.26</v>
          </cell>
          <cell r="K825">
            <v>1.3</v>
          </cell>
          <cell r="L825">
            <v>1.64</v>
          </cell>
          <cell r="M825">
            <v>1.26</v>
          </cell>
          <cell r="N825">
            <v>1.47</v>
          </cell>
          <cell r="O825">
            <v>1.53</v>
          </cell>
          <cell r="P825">
            <v>1.35</v>
          </cell>
          <cell r="Q825">
            <v>1.78</v>
          </cell>
          <cell r="R825">
            <v>1.76</v>
          </cell>
          <cell r="S825">
            <v>1.71</v>
          </cell>
          <cell r="T825">
            <v>1.66</v>
          </cell>
          <cell r="U825">
            <v>1.32</v>
          </cell>
        </row>
        <row r="826">
          <cell r="B826">
            <v>11904</v>
          </cell>
          <cell r="C826" t="str">
            <v>CABO TELEFONICO CCI 50, 4 PARES, USO INTERNO, SEM BLINDAGEM</v>
          </cell>
          <cell r="D826" t="str">
            <v>M</v>
          </cell>
          <cell r="E826" t="str">
            <v>CR</v>
          </cell>
          <cell r="F826">
            <v>2.21</v>
          </cell>
          <cell r="G826">
            <v>1.97</v>
          </cell>
          <cell r="H826">
            <v>2.0299999999999998</v>
          </cell>
          <cell r="I826">
            <v>1.54</v>
          </cell>
          <cell r="J826">
            <v>1.92</v>
          </cell>
          <cell r="K826">
            <v>1.98</v>
          </cell>
          <cell r="L826">
            <v>2.4900000000000002</v>
          </cell>
          <cell r="M826">
            <v>1.91</v>
          </cell>
          <cell r="N826">
            <v>2.2400000000000002</v>
          </cell>
          <cell r="O826">
            <v>2.3199999999999998</v>
          </cell>
          <cell r="P826">
            <v>2.04</v>
          </cell>
          <cell r="Q826">
            <v>2.7</v>
          </cell>
          <cell r="R826">
            <v>2.66</v>
          </cell>
          <cell r="S826">
            <v>2.6</v>
          </cell>
          <cell r="T826">
            <v>2.52</v>
          </cell>
          <cell r="U826">
            <v>2</v>
          </cell>
        </row>
        <row r="827">
          <cell r="B827">
            <v>11905</v>
          </cell>
          <cell r="C827" t="str">
            <v>CABO TELEFONICO CCI 50, 5 PARES, USO INTERNO, SEM BLINDAGEM</v>
          </cell>
          <cell r="D827" t="str">
            <v>M</v>
          </cell>
          <cell r="E827" t="str">
            <v>CR</v>
          </cell>
          <cell r="F827">
            <v>2.7</v>
          </cell>
          <cell r="G827">
            <v>2.4</v>
          </cell>
          <cell r="H827">
            <v>2.4700000000000002</v>
          </cell>
          <cell r="I827">
            <v>1.88</v>
          </cell>
          <cell r="J827">
            <v>2.34</v>
          </cell>
          <cell r="K827">
            <v>2.41</v>
          </cell>
          <cell r="L827">
            <v>3.04</v>
          </cell>
          <cell r="M827">
            <v>2.33</v>
          </cell>
          <cell r="N827">
            <v>2.73</v>
          </cell>
          <cell r="O827">
            <v>2.83</v>
          </cell>
          <cell r="P827">
            <v>2.4900000000000002</v>
          </cell>
          <cell r="Q827">
            <v>3.29</v>
          </cell>
          <cell r="R827">
            <v>3.25</v>
          </cell>
          <cell r="S827">
            <v>3.17</v>
          </cell>
          <cell r="T827">
            <v>3.07</v>
          </cell>
          <cell r="U827">
            <v>2.44</v>
          </cell>
        </row>
        <row r="828">
          <cell r="B828">
            <v>11906</v>
          </cell>
          <cell r="C828" t="str">
            <v>CABO TELEFONICO CCI 50, 6 PARES, USO INTERNO, SEM BLINDAGEM</v>
          </cell>
          <cell r="D828" t="str">
            <v>M</v>
          </cell>
          <cell r="E828" t="str">
            <v>CR</v>
          </cell>
          <cell r="F828">
            <v>3.43</v>
          </cell>
          <cell r="G828">
            <v>3.06</v>
          </cell>
          <cell r="H828">
            <v>3.15</v>
          </cell>
          <cell r="I828">
            <v>2.39</v>
          </cell>
          <cell r="J828">
            <v>2.97</v>
          </cell>
          <cell r="K828">
            <v>3.07</v>
          </cell>
          <cell r="L828">
            <v>3.87</v>
          </cell>
          <cell r="M828">
            <v>2.96</v>
          </cell>
          <cell r="N828">
            <v>3.47</v>
          </cell>
          <cell r="O828">
            <v>3.61</v>
          </cell>
          <cell r="P828">
            <v>3.17</v>
          </cell>
          <cell r="Q828">
            <v>4.1900000000000004</v>
          </cell>
          <cell r="R828">
            <v>4.13</v>
          </cell>
          <cell r="S828">
            <v>4.03</v>
          </cell>
          <cell r="T828">
            <v>3.9</v>
          </cell>
          <cell r="U828">
            <v>3.1</v>
          </cell>
        </row>
        <row r="829">
          <cell r="B829">
            <v>11919</v>
          </cell>
          <cell r="C829" t="str">
            <v>CABO TELEFONICO CI 50, 10 PARES, USO INTERNO</v>
          </cell>
          <cell r="D829" t="str">
            <v>M</v>
          </cell>
          <cell r="E829" t="str">
            <v>CR</v>
          </cell>
          <cell r="F829">
            <v>6.29</v>
          </cell>
          <cell r="G829">
            <v>5.6</v>
          </cell>
          <cell r="H829">
            <v>5.77</v>
          </cell>
          <cell r="I829">
            <v>4.38</v>
          </cell>
          <cell r="J829">
            <v>5.45</v>
          </cell>
          <cell r="K829">
            <v>5.62</v>
          </cell>
          <cell r="L829">
            <v>7.09</v>
          </cell>
          <cell r="M829">
            <v>5.43</v>
          </cell>
          <cell r="N829">
            <v>6.36</v>
          </cell>
          <cell r="O829">
            <v>6.61</v>
          </cell>
          <cell r="P829">
            <v>5.81</v>
          </cell>
          <cell r="Q829">
            <v>7.68</v>
          </cell>
          <cell r="R829">
            <v>7.57</v>
          </cell>
          <cell r="S829">
            <v>7.38</v>
          </cell>
          <cell r="T829">
            <v>7.15</v>
          </cell>
          <cell r="U829">
            <v>5.68</v>
          </cell>
        </row>
        <row r="830">
          <cell r="B830">
            <v>11920</v>
          </cell>
          <cell r="C830" t="str">
            <v>CABO TELEFONICO CI 50, 20 PARES, USO INTERNO</v>
          </cell>
          <cell r="D830" t="str">
            <v>M</v>
          </cell>
          <cell r="E830" t="str">
            <v>CR</v>
          </cell>
          <cell r="F830">
            <v>11.95</v>
          </cell>
          <cell r="G830">
            <v>10.64</v>
          </cell>
          <cell r="H830">
            <v>10.96</v>
          </cell>
          <cell r="I830">
            <v>8.33</v>
          </cell>
          <cell r="J830">
            <v>10.36</v>
          </cell>
          <cell r="K830">
            <v>10.68</v>
          </cell>
          <cell r="L830">
            <v>13.47</v>
          </cell>
          <cell r="M830">
            <v>10.32</v>
          </cell>
          <cell r="N830">
            <v>12.07</v>
          </cell>
          <cell r="O830">
            <v>12.55</v>
          </cell>
          <cell r="P830">
            <v>11.04</v>
          </cell>
          <cell r="Q830">
            <v>14.58</v>
          </cell>
          <cell r="R830">
            <v>14.39</v>
          </cell>
          <cell r="S830">
            <v>14.03</v>
          </cell>
          <cell r="T830">
            <v>13.59</v>
          </cell>
          <cell r="U830">
            <v>10.8</v>
          </cell>
        </row>
        <row r="831">
          <cell r="B831">
            <v>11924</v>
          </cell>
          <cell r="C831" t="str">
            <v>CABO TELEFONICO CI 50, 200 PARES, USO INTERNO</v>
          </cell>
          <cell r="D831" t="str">
            <v>M</v>
          </cell>
          <cell r="E831" t="str">
            <v>CR</v>
          </cell>
          <cell r="F831">
            <v>100.36</v>
          </cell>
          <cell r="G831">
            <v>89.32</v>
          </cell>
          <cell r="H831">
            <v>92</v>
          </cell>
          <cell r="I831">
            <v>69.92</v>
          </cell>
          <cell r="J831">
            <v>86.98</v>
          </cell>
          <cell r="K831">
            <v>89.66</v>
          </cell>
          <cell r="L831">
            <v>113.08</v>
          </cell>
          <cell r="M831">
            <v>86.65</v>
          </cell>
          <cell r="N831">
            <v>101.37</v>
          </cell>
          <cell r="O831">
            <v>105.38</v>
          </cell>
          <cell r="P831">
            <v>92.67</v>
          </cell>
          <cell r="Q831">
            <v>122.45</v>
          </cell>
          <cell r="R831">
            <v>120.77</v>
          </cell>
          <cell r="S831">
            <v>117.76</v>
          </cell>
          <cell r="T831">
            <v>114.08</v>
          </cell>
          <cell r="U831">
            <v>90.66</v>
          </cell>
        </row>
        <row r="832">
          <cell r="B832">
            <v>11921</v>
          </cell>
          <cell r="C832" t="str">
            <v>CABO TELEFONICO CI 50, 30 PARES, USO INTERNO</v>
          </cell>
          <cell r="D832" t="str">
            <v>M</v>
          </cell>
          <cell r="E832" t="str">
            <v>CR</v>
          </cell>
          <cell r="F832">
            <v>17.489999999999998</v>
          </cell>
          <cell r="G832">
            <v>15.57</v>
          </cell>
          <cell r="H832">
            <v>16.03</v>
          </cell>
          <cell r="I832">
            <v>12.18</v>
          </cell>
          <cell r="J832">
            <v>15.16</v>
          </cell>
          <cell r="K832">
            <v>15.63</v>
          </cell>
          <cell r="L832">
            <v>19.71</v>
          </cell>
          <cell r="M832">
            <v>15.1</v>
          </cell>
          <cell r="N832">
            <v>17.670000000000002</v>
          </cell>
          <cell r="O832">
            <v>18.37</v>
          </cell>
          <cell r="P832">
            <v>16.149999999999999</v>
          </cell>
          <cell r="Q832">
            <v>21.34</v>
          </cell>
          <cell r="R832">
            <v>21.05</v>
          </cell>
          <cell r="S832">
            <v>20.52</v>
          </cell>
          <cell r="T832">
            <v>19.88</v>
          </cell>
          <cell r="U832">
            <v>15.8</v>
          </cell>
        </row>
        <row r="833">
          <cell r="B833">
            <v>11922</v>
          </cell>
          <cell r="C833" t="str">
            <v>CABO TELEFONICO CI 50, 50 PARES, USO INTERNO</v>
          </cell>
          <cell r="D833" t="str">
            <v>M</v>
          </cell>
          <cell r="E833" t="str">
            <v>CR</v>
          </cell>
          <cell r="F833">
            <v>28.29</v>
          </cell>
          <cell r="G833">
            <v>25.17</v>
          </cell>
          <cell r="H833">
            <v>25.93</v>
          </cell>
          <cell r="I833">
            <v>19.71</v>
          </cell>
          <cell r="J833">
            <v>24.51</v>
          </cell>
          <cell r="K833">
            <v>25.27</v>
          </cell>
          <cell r="L833">
            <v>31.87</v>
          </cell>
          <cell r="M833">
            <v>24.42</v>
          </cell>
          <cell r="N833">
            <v>28.57</v>
          </cell>
          <cell r="O833">
            <v>29.7</v>
          </cell>
          <cell r="P833">
            <v>26.12</v>
          </cell>
          <cell r="Q833">
            <v>34.51</v>
          </cell>
          <cell r="R833">
            <v>34.04</v>
          </cell>
          <cell r="S833">
            <v>33.19</v>
          </cell>
          <cell r="T833">
            <v>32.15</v>
          </cell>
          <cell r="U833">
            <v>25.55</v>
          </cell>
        </row>
        <row r="834">
          <cell r="B834">
            <v>11923</v>
          </cell>
          <cell r="C834" t="str">
            <v>CABO TELEFONICO CI 50, 75 PARES, USO INTERNO</v>
          </cell>
          <cell r="D834" t="str">
            <v>M</v>
          </cell>
          <cell r="E834" t="str">
            <v>CR</v>
          </cell>
          <cell r="F834">
            <v>41.41</v>
          </cell>
          <cell r="G834">
            <v>36.85</v>
          </cell>
          <cell r="H834">
            <v>37.96</v>
          </cell>
          <cell r="I834">
            <v>28.85</v>
          </cell>
          <cell r="J834">
            <v>35.89</v>
          </cell>
          <cell r="K834">
            <v>36.99</v>
          </cell>
          <cell r="L834">
            <v>46.66</v>
          </cell>
          <cell r="M834">
            <v>35.75</v>
          </cell>
          <cell r="N834">
            <v>41.82</v>
          </cell>
          <cell r="O834">
            <v>43.48</v>
          </cell>
          <cell r="P834">
            <v>38.229999999999997</v>
          </cell>
          <cell r="Q834">
            <v>50.52</v>
          </cell>
          <cell r="R834">
            <v>49.83</v>
          </cell>
          <cell r="S834">
            <v>48.59</v>
          </cell>
          <cell r="T834">
            <v>47.07</v>
          </cell>
          <cell r="U834">
            <v>37.409999999999997</v>
          </cell>
        </row>
        <row r="835">
          <cell r="B835">
            <v>11916</v>
          </cell>
          <cell r="C835" t="str">
            <v>CABO TELEFONICO CTP - APL - 50, 10 PARES, USO EXTERNO</v>
          </cell>
          <cell r="D835" t="str">
            <v>M</v>
          </cell>
          <cell r="E835" t="str">
            <v>CR</v>
          </cell>
          <cell r="F835">
            <v>8.61</v>
          </cell>
          <cell r="G835">
            <v>7.66</v>
          </cell>
          <cell r="H835">
            <v>7.89</v>
          </cell>
          <cell r="I835">
            <v>6</v>
          </cell>
          <cell r="J835">
            <v>7.46</v>
          </cell>
          <cell r="K835">
            <v>7.69</v>
          </cell>
          <cell r="L835">
            <v>9.6999999999999993</v>
          </cell>
          <cell r="M835">
            <v>7.43</v>
          </cell>
          <cell r="N835">
            <v>8.69</v>
          </cell>
          <cell r="O835">
            <v>9.0399999999999991</v>
          </cell>
          <cell r="P835">
            <v>7.95</v>
          </cell>
          <cell r="Q835">
            <v>10.5</v>
          </cell>
          <cell r="R835">
            <v>10.36</v>
          </cell>
          <cell r="S835">
            <v>10.1</v>
          </cell>
          <cell r="T835">
            <v>9.7899999999999991</v>
          </cell>
          <cell r="U835">
            <v>7.78</v>
          </cell>
        </row>
        <row r="836">
          <cell r="B836">
            <v>11914</v>
          </cell>
          <cell r="C836" t="str">
            <v>CABO TELEFONICO CTP - APL - 50, 100 PARES, USO EXTERNO</v>
          </cell>
          <cell r="D836" t="str">
            <v>M</v>
          </cell>
          <cell r="E836" t="str">
            <v>CR</v>
          </cell>
          <cell r="F836">
            <v>62.04</v>
          </cell>
          <cell r="G836">
            <v>55.21</v>
          </cell>
          <cell r="H836">
            <v>56.87</v>
          </cell>
          <cell r="I836">
            <v>43.22</v>
          </cell>
          <cell r="J836">
            <v>53.77</v>
          </cell>
          <cell r="K836">
            <v>55.42</v>
          </cell>
          <cell r="L836">
            <v>69.900000000000006</v>
          </cell>
          <cell r="M836">
            <v>53.56</v>
          </cell>
          <cell r="N836">
            <v>62.66</v>
          </cell>
          <cell r="O836">
            <v>65.14</v>
          </cell>
          <cell r="P836">
            <v>57.28</v>
          </cell>
          <cell r="Q836">
            <v>75.69</v>
          </cell>
          <cell r="R836">
            <v>74.650000000000006</v>
          </cell>
          <cell r="S836">
            <v>72.790000000000006</v>
          </cell>
          <cell r="T836">
            <v>70.52</v>
          </cell>
          <cell r="U836">
            <v>56.04</v>
          </cell>
        </row>
        <row r="837">
          <cell r="B837">
            <v>11917</v>
          </cell>
          <cell r="C837" t="str">
            <v>CABO TELEFONICO CTP - APL - 50, 20 PARES, USO EXTERNO</v>
          </cell>
          <cell r="D837" t="str">
            <v>M</v>
          </cell>
          <cell r="E837" t="str">
            <v>CR</v>
          </cell>
          <cell r="F837">
            <v>15.16</v>
          </cell>
          <cell r="G837">
            <v>13.5</v>
          </cell>
          <cell r="H837">
            <v>13.9</v>
          </cell>
          <cell r="I837">
            <v>10.56</v>
          </cell>
          <cell r="J837">
            <v>13.14</v>
          </cell>
          <cell r="K837">
            <v>13.55</v>
          </cell>
          <cell r="L837">
            <v>17.09</v>
          </cell>
          <cell r="M837">
            <v>13.09</v>
          </cell>
          <cell r="N837">
            <v>15.32</v>
          </cell>
          <cell r="O837">
            <v>15.92</v>
          </cell>
          <cell r="P837">
            <v>14</v>
          </cell>
          <cell r="Q837">
            <v>18.5</v>
          </cell>
          <cell r="R837">
            <v>18.25</v>
          </cell>
          <cell r="S837">
            <v>17.79</v>
          </cell>
          <cell r="T837">
            <v>17.239999999999998</v>
          </cell>
          <cell r="U837">
            <v>13.7</v>
          </cell>
        </row>
        <row r="838">
          <cell r="B838">
            <v>11918</v>
          </cell>
          <cell r="C838" t="str">
            <v>CABO TELEFONICO CTP - APL - 50, 30 PARES, USO EXTERNO</v>
          </cell>
          <cell r="D838" t="str">
            <v>M</v>
          </cell>
          <cell r="E838" t="str">
            <v>CR</v>
          </cell>
          <cell r="F838">
            <v>17.989999999999998</v>
          </cell>
          <cell r="G838">
            <v>16.010000000000002</v>
          </cell>
          <cell r="H838">
            <v>16.489999999999998</v>
          </cell>
          <cell r="I838">
            <v>12.53</v>
          </cell>
          <cell r="J838">
            <v>15.59</v>
          </cell>
          <cell r="K838">
            <v>16.07</v>
          </cell>
          <cell r="L838">
            <v>20.27</v>
          </cell>
          <cell r="M838">
            <v>15.53</v>
          </cell>
          <cell r="N838">
            <v>18.170000000000002</v>
          </cell>
          <cell r="O838">
            <v>18.89</v>
          </cell>
          <cell r="P838">
            <v>16.61</v>
          </cell>
          <cell r="Q838">
            <v>21.95</v>
          </cell>
          <cell r="R838">
            <v>21.65</v>
          </cell>
          <cell r="S838">
            <v>21.11</v>
          </cell>
          <cell r="T838">
            <v>20.45</v>
          </cell>
          <cell r="U838">
            <v>16.25</v>
          </cell>
        </row>
        <row r="839">
          <cell r="B839">
            <v>37734</v>
          </cell>
          <cell r="C839" t="str">
            <v>CACAMBA METALICA BASCULANTE COM CAPACIDADE DE 10 M3 (INCLUI MONTAGEM, NAO INCLUI CAMINHAO)</v>
          </cell>
          <cell r="D839" t="str">
            <v>UN</v>
          </cell>
          <cell r="E839" t="str">
            <v>CR</v>
          </cell>
          <cell r="F839"/>
          <cell r="G839"/>
          <cell r="H839"/>
          <cell r="I839"/>
          <cell r="J839">
            <v>58561.36</v>
          </cell>
          <cell r="K839"/>
          <cell r="L839"/>
          <cell r="M839">
            <v>77223.77</v>
          </cell>
          <cell r="N839"/>
          <cell r="O839"/>
          <cell r="P839">
            <v>84731.64</v>
          </cell>
          <cell r="Q839"/>
          <cell r="R839">
            <v>86876.74</v>
          </cell>
          <cell r="S839"/>
          <cell r="T839"/>
          <cell r="U839"/>
        </row>
        <row r="840">
          <cell r="B840">
            <v>42251</v>
          </cell>
          <cell r="C840" t="str">
            <v>CACAMBA METALICA BASCULANTE COM CAPACIDADE DE 12 M3 (INCLUI MONTAGEM, NAO INCLUI CAMINHAO)</v>
          </cell>
          <cell r="D840" t="str">
            <v>UN</v>
          </cell>
          <cell r="E840" t="str">
            <v>CR</v>
          </cell>
          <cell r="F840"/>
          <cell r="G840"/>
          <cell r="H840"/>
          <cell r="I840"/>
          <cell r="J840">
            <v>66500</v>
          </cell>
          <cell r="K840"/>
          <cell r="L840"/>
          <cell r="M840">
            <v>87692.3</v>
          </cell>
          <cell r="N840"/>
          <cell r="O840"/>
          <cell r="P840">
            <v>96217.94</v>
          </cell>
          <cell r="Q840"/>
          <cell r="R840">
            <v>98653.84</v>
          </cell>
          <cell r="S840"/>
          <cell r="T840"/>
          <cell r="U840"/>
        </row>
        <row r="841">
          <cell r="B841">
            <v>37733</v>
          </cell>
          <cell r="C841" t="str">
            <v>CACAMBA METALICA BASCULANTE COM CAPACIDADE DE 6 M3 (INCLUI MONTAGEM, NAO INCLUI CAMINHAO)</v>
          </cell>
          <cell r="D841" t="str">
            <v>UN</v>
          </cell>
          <cell r="E841" t="str">
            <v>CR</v>
          </cell>
          <cell r="F841"/>
          <cell r="G841"/>
          <cell r="H841"/>
          <cell r="I841"/>
          <cell r="J841">
            <v>43909.09</v>
          </cell>
          <cell r="K841"/>
          <cell r="L841"/>
          <cell r="M841">
            <v>57902.09</v>
          </cell>
          <cell r="N841"/>
          <cell r="O841"/>
          <cell r="P841">
            <v>63531.46</v>
          </cell>
          <cell r="Q841"/>
          <cell r="R841">
            <v>65139.85</v>
          </cell>
          <cell r="S841"/>
          <cell r="T841"/>
          <cell r="U841"/>
        </row>
        <row r="842">
          <cell r="B842">
            <v>37735</v>
          </cell>
          <cell r="C842" t="str">
            <v>CACAMBA METALICA BASCULANTE COM CAPACIDADE DE 8 M3 (INCLUI MONTAGEM, NAO INCLUI CAMINHAO)</v>
          </cell>
          <cell r="D842" t="str">
            <v>UN</v>
          </cell>
          <cell r="E842" t="str">
            <v>CR</v>
          </cell>
          <cell r="F842"/>
          <cell r="G842"/>
          <cell r="H842"/>
          <cell r="I842"/>
          <cell r="J842">
            <v>52910.45</v>
          </cell>
          <cell r="K842"/>
          <cell r="L842"/>
          <cell r="M842">
            <v>69772.02</v>
          </cell>
          <cell r="N842"/>
          <cell r="O842"/>
          <cell r="P842">
            <v>76555.42</v>
          </cell>
          <cell r="Q842"/>
          <cell r="R842">
            <v>78493.53</v>
          </cell>
          <cell r="S842"/>
          <cell r="T842"/>
          <cell r="U842"/>
        </row>
        <row r="843">
          <cell r="B843">
            <v>5090</v>
          </cell>
          <cell r="C843" t="str">
            <v>CADEADO SIMPLES, CORPO EM LATAO MACICO, COM LARGURA DE 25 MM E ALTURA DE APROX 25 MM, HASTE CEMENTADA (NAO LONGA), EM ACO TEMPERADO COM DIAMETRO DE APROX 5,0 MM, INCLUINDO 2 CHAVES</v>
          </cell>
          <cell r="D843" t="str">
            <v>UN</v>
          </cell>
          <cell r="E843" t="str">
            <v>C</v>
          </cell>
          <cell r="F843">
            <v>21.5</v>
          </cell>
          <cell r="G843">
            <v>20</v>
          </cell>
          <cell r="H843">
            <v>24</v>
          </cell>
          <cell r="I843">
            <v>19.95</v>
          </cell>
          <cell r="J843">
            <v>20.7</v>
          </cell>
          <cell r="K843">
            <v>21</v>
          </cell>
          <cell r="L843">
            <v>19.989999999999998</v>
          </cell>
          <cell r="M843">
            <v>19.88</v>
          </cell>
          <cell r="N843">
            <v>22.8</v>
          </cell>
          <cell r="O843">
            <v>19.5</v>
          </cell>
          <cell r="P843">
            <v>22.4</v>
          </cell>
          <cell r="Q843">
            <v>23.32</v>
          </cell>
          <cell r="R843">
            <v>26.48</v>
          </cell>
          <cell r="S843">
            <v>21.25</v>
          </cell>
          <cell r="T843">
            <v>23.06</v>
          </cell>
          <cell r="U843">
            <v>22.9</v>
          </cell>
        </row>
        <row r="844">
          <cell r="B844">
            <v>5085</v>
          </cell>
          <cell r="C844" t="str">
            <v>CADEADO SIMPLES, CORPO EM LATAO MACICO, COM LARGURA DE 35 MM E ALTURA DE APROX 30 MM, HASTE CEMENTADA (NAO LONGA), EM ACO TEMPERADO COM DIAMETRO DE APROX 6,0 MM, INCLUINDO 2 CHAVES</v>
          </cell>
          <cell r="D844" t="str">
            <v>UN</v>
          </cell>
          <cell r="E844" t="str">
            <v>CR</v>
          </cell>
          <cell r="F844">
            <v>32.01</v>
          </cell>
          <cell r="G844">
            <v>29.77</v>
          </cell>
          <cell r="H844">
            <v>35.729999999999997</v>
          </cell>
          <cell r="I844">
            <v>29.7</v>
          </cell>
          <cell r="J844">
            <v>30.81</v>
          </cell>
          <cell r="K844">
            <v>31.26</v>
          </cell>
          <cell r="L844">
            <v>29.76</v>
          </cell>
          <cell r="M844">
            <v>29.59</v>
          </cell>
          <cell r="N844">
            <v>33.94</v>
          </cell>
          <cell r="O844">
            <v>29.03</v>
          </cell>
          <cell r="P844">
            <v>33.35</v>
          </cell>
          <cell r="Q844">
            <v>34.72</v>
          </cell>
          <cell r="R844">
            <v>39.42</v>
          </cell>
          <cell r="S844">
            <v>31.63</v>
          </cell>
          <cell r="T844">
            <v>34.33</v>
          </cell>
          <cell r="U844">
            <v>34.090000000000003</v>
          </cell>
        </row>
        <row r="845">
          <cell r="B845">
            <v>43603</v>
          </cell>
          <cell r="C845" t="str">
            <v>CADEADO SIMPLES, CORPO EM LATAO MACICO, COM LARGURA DE 50 MM E ALTURA DE APROX 40 MM, HASTE CEMENTADA EM ACO TEMPERADO COM DIAMETRO DE APROX 8,0 MM, INCLUINDO 2 CHAVES</v>
          </cell>
          <cell r="D845" t="str">
            <v>UN</v>
          </cell>
          <cell r="E845" t="str">
            <v>CR</v>
          </cell>
          <cell r="F845">
            <v>45.72</v>
          </cell>
          <cell r="G845">
            <v>42.53</v>
          </cell>
          <cell r="H845">
            <v>51.04</v>
          </cell>
          <cell r="I845">
            <v>42.43</v>
          </cell>
          <cell r="J845">
            <v>44.02</v>
          </cell>
          <cell r="K845">
            <v>44.66</v>
          </cell>
          <cell r="L845">
            <v>42.51</v>
          </cell>
          <cell r="M845">
            <v>42.28</v>
          </cell>
          <cell r="N845">
            <v>48.49</v>
          </cell>
          <cell r="O845">
            <v>41.47</v>
          </cell>
          <cell r="P845">
            <v>47.64</v>
          </cell>
          <cell r="Q845">
            <v>49.6</v>
          </cell>
          <cell r="R845">
            <v>56.32</v>
          </cell>
          <cell r="S845">
            <v>45.19</v>
          </cell>
          <cell r="T845">
            <v>49.04</v>
          </cell>
          <cell r="U845">
            <v>48.7</v>
          </cell>
        </row>
        <row r="846">
          <cell r="B846">
            <v>38374</v>
          </cell>
          <cell r="C846" t="str">
            <v>CADEIRA SUSPENSA MANUAL / BALANCIM INDIVIDUAL (NBR 14751)</v>
          </cell>
          <cell r="D846" t="str">
            <v>UN</v>
          </cell>
          <cell r="E846" t="str">
            <v>CR</v>
          </cell>
          <cell r="F846">
            <v>832.25</v>
          </cell>
          <cell r="G846">
            <v>860.95</v>
          </cell>
          <cell r="H846">
            <v>875.3</v>
          </cell>
          <cell r="I846">
            <v>1033.1400000000001</v>
          </cell>
          <cell r="J846">
            <v>837.99</v>
          </cell>
          <cell r="K846">
            <v>897.11</v>
          </cell>
          <cell r="L846">
            <v>801.26</v>
          </cell>
          <cell r="M846">
            <v>757.63</v>
          </cell>
          <cell r="N846">
            <v>703.11</v>
          </cell>
          <cell r="O846">
            <v>781.17</v>
          </cell>
          <cell r="P846">
            <v>794.37</v>
          </cell>
          <cell r="Q846">
            <v>897.68</v>
          </cell>
          <cell r="R846">
            <v>1109.48</v>
          </cell>
          <cell r="S846">
            <v>1010.18</v>
          </cell>
          <cell r="T846">
            <v>996.4</v>
          </cell>
          <cell r="U846">
            <v>925.81</v>
          </cell>
        </row>
        <row r="847">
          <cell r="B847">
            <v>4513</v>
          </cell>
          <cell r="C847" t="str">
            <v>CAIBRO 5 X 5 CM EM PINUS, MISTA OU EQUIVALENTE DA REGIAO - BRUTA</v>
          </cell>
          <cell r="D847" t="str">
            <v>M</v>
          </cell>
          <cell r="E847" t="str">
            <v>CR</v>
          </cell>
          <cell r="F847">
            <v>4.8600000000000003</v>
          </cell>
          <cell r="G847">
            <v>8.0500000000000007</v>
          </cell>
          <cell r="H847">
            <v>5.46</v>
          </cell>
          <cell r="I847">
            <v>6.54</v>
          </cell>
          <cell r="J847">
            <v>6.75</v>
          </cell>
          <cell r="K847">
            <v>7.78</v>
          </cell>
          <cell r="L847">
            <v>5.34</v>
          </cell>
          <cell r="M847">
            <v>5.64</v>
          </cell>
          <cell r="N847">
            <v>7.21</v>
          </cell>
          <cell r="O847">
            <v>8.06</v>
          </cell>
          <cell r="P847">
            <v>5.54</v>
          </cell>
          <cell r="Q847">
            <v>5.09</v>
          </cell>
          <cell r="R847">
            <v>8.15</v>
          </cell>
          <cell r="S847">
            <v>7.73</v>
          </cell>
          <cell r="T847">
            <v>8.4600000000000009</v>
          </cell>
          <cell r="U847">
            <v>7.5</v>
          </cell>
        </row>
        <row r="848">
          <cell r="B848">
            <v>20212</v>
          </cell>
          <cell r="C848" t="str">
            <v>CAIBRO APARELHADO *6 X 8* CM, EM MACARANDUBA/MASSARANDUBA, ANGELIM OU EQUIVALENTE DA REGIAO</v>
          </cell>
          <cell r="D848" t="str">
            <v>M</v>
          </cell>
          <cell r="E848" t="str">
            <v>CR</v>
          </cell>
          <cell r="F848">
            <v>19.579999999999998</v>
          </cell>
          <cell r="G848">
            <v>16.66</v>
          </cell>
          <cell r="H848">
            <v>15.46</v>
          </cell>
          <cell r="I848">
            <v>16.18</v>
          </cell>
          <cell r="J848">
            <v>22.74</v>
          </cell>
          <cell r="K848">
            <v>24.77</v>
          </cell>
          <cell r="L848">
            <v>22.62</v>
          </cell>
          <cell r="M848">
            <v>23.07</v>
          </cell>
          <cell r="N848">
            <v>18.79</v>
          </cell>
          <cell r="O848">
            <v>22.21</v>
          </cell>
          <cell r="P848">
            <v>30.76</v>
          </cell>
          <cell r="Q848">
            <v>23.49</v>
          </cell>
          <cell r="R848">
            <v>20.329999999999998</v>
          </cell>
          <cell r="S848">
            <v>22.62</v>
          </cell>
          <cell r="T848">
            <v>19.510000000000002</v>
          </cell>
          <cell r="U848">
            <v>24.86</v>
          </cell>
        </row>
        <row r="849">
          <cell r="B849">
            <v>20209</v>
          </cell>
          <cell r="C849" t="str">
            <v>CAIBRO APARELHADO *7,5 X 7,5* CM, EM MACARANDUBA/MASSARANDUBA, ANGELIM OU EQUIVALENTE DA REGIAO</v>
          </cell>
          <cell r="D849" t="str">
            <v>M</v>
          </cell>
          <cell r="E849" t="str">
            <v>CR</v>
          </cell>
          <cell r="F849">
            <v>23.39</v>
          </cell>
          <cell r="G849">
            <v>19.899999999999999</v>
          </cell>
          <cell r="H849">
            <v>18.47</v>
          </cell>
          <cell r="I849">
            <v>19.329999999999998</v>
          </cell>
          <cell r="J849">
            <v>27.16</v>
          </cell>
          <cell r="K849">
            <v>29.59</v>
          </cell>
          <cell r="L849">
            <v>27.02</v>
          </cell>
          <cell r="M849">
            <v>27.55</v>
          </cell>
          <cell r="N849">
            <v>22.45</v>
          </cell>
          <cell r="O849">
            <v>26.53</v>
          </cell>
          <cell r="P849">
            <v>36.74</v>
          </cell>
          <cell r="Q849">
            <v>28.06</v>
          </cell>
          <cell r="R849">
            <v>24.29</v>
          </cell>
          <cell r="S849">
            <v>27.02</v>
          </cell>
          <cell r="T849">
            <v>23.31</v>
          </cell>
          <cell r="U849">
            <v>29.7</v>
          </cell>
        </row>
        <row r="850">
          <cell r="B850">
            <v>4430</v>
          </cell>
          <cell r="C850" t="str">
            <v>CAIBRO NAO APARELHADO *5 X 6* CM, EM MACARANDUBA/MASSARANDUBA, ANGELIM OU EQUIVALENTE DA REGIAO - BRUTA</v>
          </cell>
          <cell r="D850" t="str">
            <v>M</v>
          </cell>
          <cell r="E850" t="str">
            <v>C</v>
          </cell>
          <cell r="F850">
            <v>11.46</v>
          </cell>
          <cell r="G850">
            <v>9.75</v>
          </cell>
          <cell r="H850">
            <v>9.0500000000000007</v>
          </cell>
          <cell r="I850">
            <v>9.4700000000000006</v>
          </cell>
          <cell r="J850">
            <v>13.31</v>
          </cell>
          <cell r="K850">
            <v>14.5</v>
          </cell>
          <cell r="L850">
            <v>13.24</v>
          </cell>
          <cell r="M850">
            <v>13.5</v>
          </cell>
          <cell r="N850">
            <v>11</v>
          </cell>
          <cell r="O850">
            <v>13</v>
          </cell>
          <cell r="P850">
            <v>18</v>
          </cell>
          <cell r="Q850">
            <v>13.75</v>
          </cell>
          <cell r="R850">
            <v>11.9</v>
          </cell>
          <cell r="S850">
            <v>13.24</v>
          </cell>
          <cell r="T850">
            <v>11.42</v>
          </cell>
          <cell r="U850">
            <v>14.55</v>
          </cell>
        </row>
        <row r="851">
          <cell r="B851">
            <v>4433</v>
          </cell>
          <cell r="C851" t="str">
            <v>CAIBRO NAO APARELHADO *6 X 6* CM, EM MACARANDUBA/MASSARANDUBA, ANGELIM OU EQUIVALENTE DA REGIAO - BRUTA</v>
          </cell>
          <cell r="D851" t="str">
            <v>M</v>
          </cell>
          <cell r="E851" t="str">
            <v>CR</v>
          </cell>
          <cell r="F851">
            <v>22.41</v>
          </cell>
          <cell r="G851">
            <v>19.059999999999999</v>
          </cell>
          <cell r="H851">
            <v>17.690000000000001</v>
          </cell>
          <cell r="I851">
            <v>18.52</v>
          </cell>
          <cell r="J851">
            <v>26.03</v>
          </cell>
          <cell r="K851">
            <v>28.35</v>
          </cell>
          <cell r="L851">
            <v>25.89</v>
          </cell>
          <cell r="M851">
            <v>26.4</v>
          </cell>
          <cell r="N851">
            <v>21.51</v>
          </cell>
          <cell r="O851">
            <v>25.42</v>
          </cell>
          <cell r="P851">
            <v>35.200000000000003</v>
          </cell>
          <cell r="Q851">
            <v>26.89</v>
          </cell>
          <cell r="R851">
            <v>23.27</v>
          </cell>
          <cell r="S851">
            <v>25.89</v>
          </cell>
          <cell r="T851">
            <v>22.33</v>
          </cell>
          <cell r="U851">
            <v>28.45</v>
          </cell>
        </row>
        <row r="852">
          <cell r="B852">
            <v>4400</v>
          </cell>
          <cell r="C852" t="str">
            <v>CAIBRO NAO APARELHADO, *6 X 8* CM, EM MACARANDUBA/MASSARANDUBA, ANGELIM OU EQUIVALENTE DA REGIAO - BRUTA</v>
          </cell>
          <cell r="D852" t="str">
            <v>M</v>
          </cell>
          <cell r="E852" t="str">
            <v>CR</v>
          </cell>
          <cell r="F852">
            <v>18.239999999999998</v>
          </cell>
          <cell r="G852">
            <v>15.51</v>
          </cell>
          <cell r="H852">
            <v>14.4</v>
          </cell>
          <cell r="I852">
            <v>15.07</v>
          </cell>
          <cell r="J852">
            <v>21.18</v>
          </cell>
          <cell r="K852">
            <v>23.07</v>
          </cell>
          <cell r="L852">
            <v>21.07</v>
          </cell>
          <cell r="M852">
            <v>21.48</v>
          </cell>
          <cell r="N852">
            <v>17.5</v>
          </cell>
          <cell r="O852">
            <v>20.69</v>
          </cell>
          <cell r="P852">
            <v>28.65</v>
          </cell>
          <cell r="Q852">
            <v>21.88</v>
          </cell>
          <cell r="R852">
            <v>18.940000000000001</v>
          </cell>
          <cell r="S852">
            <v>21.07</v>
          </cell>
          <cell r="T852">
            <v>18.170000000000002</v>
          </cell>
          <cell r="U852">
            <v>23.15</v>
          </cell>
        </row>
        <row r="853">
          <cell r="B853">
            <v>2729</v>
          </cell>
          <cell r="C853" t="str">
            <v>CAIBRO ROLICO DE MADEIRA TRATADA, D = 4 A 7 CM, H = 3,00 M, EM EUCALIPTO OU EQUIVALENTE DA REGIAO</v>
          </cell>
          <cell r="D853" t="str">
            <v>UN</v>
          </cell>
          <cell r="E853" t="str">
            <v>CR</v>
          </cell>
          <cell r="F853"/>
          <cell r="G853">
            <v>33.619999999999997</v>
          </cell>
          <cell r="H853"/>
          <cell r="I853">
            <v>33.619999999999997</v>
          </cell>
          <cell r="J853">
            <v>33.619999999999997</v>
          </cell>
          <cell r="K853"/>
          <cell r="L853">
            <v>28.38</v>
          </cell>
          <cell r="M853"/>
          <cell r="N853">
            <v>31.68</v>
          </cell>
          <cell r="O853"/>
          <cell r="P853">
            <v>24.37</v>
          </cell>
          <cell r="Q853">
            <v>44.59</v>
          </cell>
          <cell r="R853">
            <v>35.21</v>
          </cell>
          <cell r="S853"/>
          <cell r="T853"/>
          <cell r="U853">
            <v>37.479999999999997</v>
          </cell>
        </row>
        <row r="854">
          <cell r="B854">
            <v>37106</v>
          </cell>
          <cell r="C854" t="str">
            <v>CAIXA D'AGUA / RESERVATORIO EM POLIESTER REFORCADO COM FIBRA DE VIDRO, 10000 LITROS, COM TAMPA</v>
          </cell>
          <cell r="D854" t="str">
            <v>UN</v>
          </cell>
          <cell r="E854" t="str">
            <v>CR</v>
          </cell>
          <cell r="F854">
            <v>5053.97</v>
          </cell>
          <cell r="G854">
            <v>5185.2299999999996</v>
          </cell>
          <cell r="H854">
            <v>4989.97</v>
          </cell>
          <cell r="I854">
            <v>4724.2</v>
          </cell>
          <cell r="J854">
            <v>4707.93</v>
          </cell>
          <cell r="K854">
            <v>5402.19</v>
          </cell>
          <cell r="L854">
            <v>5304.56</v>
          </cell>
          <cell r="M854">
            <v>5044.21</v>
          </cell>
          <cell r="N854">
            <v>4566.37</v>
          </cell>
          <cell r="O854">
            <v>5304.56</v>
          </cell>
          <cell r="P854">
            <v>5326.25</v>
          </cell>
          <cell r="Q854">
            <v>5034.45</v>
          </cell>
          <cell r="R854">
            <v>4988.8900000000003</v>
          </cell>
          <cell r="S854">
            <v>5629.45</v>
          </cell>
          <cell r="T854">
            <v>5098.45</v>
          </cell>
          <cell r="U854">
            <v>4554.9799999999996</v>
          </cell>
        </row>
        <row r="855">
          <cell r="B855">
            <v>11869</v>
          </cell>
          <cell r="C855" t="str">
            <v>CAIXA D'AGUA / RESERVATORIO EM POLIESTER REFORCADO COM FIBRA DE VIDRO, 1500 LITROS, COM TAMPA</v>
          </cell>
          <cell r="D855" t="str">
            <v>UN</v>
          </cell>
          <cell r="E855" t="str">
            <v>CR</v>
          </cell>
          <cell r="F855">
            <v>1010.79</v>
          </cell>
          <cell r="G855">
            <v>1037.04</v>
          </cell>
          <cell r="H855">
            <v>997.99</v>
          </cell>
          <cell r="I855">
            <v>944.84</v>
          </cell>
          <cell r="J855">
            <v>941.58</v>
          </cell>
          <cell r="K855">
            <v>1080.43</v>
          </cell>
          <cell r="L855">
            <v>1060.9100000000001</v>
          </cell>
          <cell r="M855">
            <v>1008.84</v>
          </cell>
          <cell r="N855">
            <v>913.27</v>
          </cell>
          <cell r="O855">
            <v>1060.9100000000001</v>
          </cell>
          <cell r="P855">
            <v>1065.25</v>
          </cell>
          <cell r="Q855">
            <v>1006.89</v>
          </cell>
          <cell r="R855">
            <v>997.77</v>
          </cell>
          <cell r="S855">
            <v>1125.8900000000001</v>
          </cell>
          <cell r="T855">
            <v>1019.69</v>
          </cell>
          <cell r="U855">
            <v>910.99</v>
          </cell>
        </row>
        <row r="856">
          <cell r="B856">
            <v>43981</v>
          </cell>
          <cell r="C856" t="str">
            <v>CAIXA D'AGUA / RESERVATORIO EM POLIESTER REFORCADO COM FIBRA DE VIDRO, 15000 LITROS, COM TAMPA</v>
          </cell>
          <cell r="D856" t="str">
            <v>UN</v>
          </cell>
          <cell r="E856" t="str">
            <v>CR</v>
          </cell>
          <cell r="F856">
            <v>7616.29</v>
          </cell>
          <cell r="G856">
            <v>7814.1</v>
          </cell>
          <cell r="H856">
            <v>7519.84</v>
          </cell>
          <cell r="I856">
            <v>7119.33</v>
          </cell>
          <cell r="J856">
            <v>7094.81</v>
          </cell>
          <cell r="K856">
            <v>8141.05</v>
          </cell>
          <cell r="L856">
            <v>7993.92</v>
          </cell>
          <cell r="M856">
            <v>7601.58</v>
          </cell>
          <cell r="N856">
            <v>6881.47</v>
          </cell>
          <cell r="O856">
            <v>7993.92</v>
          </cell>
          <cell r="P856">
            <v>8026.61</v>
          </cell>
          <cell r="Q856">
            <v>7586.87</v>
          </cell>
          <cell r="R856">
            <v>7518.21</v>
          </cell>
          <cell r="S856">
            <v>8483.5300000000007</v>
          </cell>
          <cell r="T856">
            <v>7683.32</v>
          </cell>
          <cell r="U856">
            <v>6864.31</v>
          </cell>
        </row>
        <row r="857">
          <cell r="B857">
            <v>37104</v>
          </cell>
          <cell r="C857" t="str">
            <v>CAIXA D'AGUA / RESERVATORIO EM POLIESTER REFORCADO COM FIBRA DE VIDRO, 2000 LITROS, COM TAMPA</v>
          </cell>
          <cell r="D857" t="str">
            <v>UN</v>
          </cell>
          <cell r="E857" t="str">
            <v>CR</v>
          </cell>
          <cell r="F857">
            <v>1268.56</v>
          </cell>
          <cell r="G857">
            <v>1301.51</v>
          </cell>
          <cell r="H857">
            <v>1252.5</v>
          </cell>
          <cell r="I857">
            <v>1185.79</v>
          </cell>
          <cell r="J857">
            <v>1181.71</v>
          </cell>
          <cell r="K857">
            <v>1355.97</v>
          </cell>
          <cell r="L857">
            <v>1331.46</v>
          </cell>
          <cell r="M857">
            <v>1266.1099999999999</v>
          </cell>
          <cell r="N857">
            <v>1146.17</v>
          </cell>
          <cell r="O857">
            <v>1331.46</v>
          </cell>
          <cell r="P857">
            <v>1336.91</v>
          </cell>
          <cell r="Q857">
            <v>1263.6600000000001</v>
          </cell>
          <cell r="R857">
            <v>1252.23</v>
          </cell>
          <cell r="S857">
            <v>1413.01</v>
          </cell>
          <cell r="T857">
            <v>1279.73</v>
          </cell>
          <cell r="U857">
            <v>1143.31</v>
          </cell>
        </row>
        <row r="858">
          <cell r="B858">
            <v>43982</v>
          </cell>
          <cell r="C858" t="str">
            <v>CAIXA D'AGUA / RESERVATORIO EM POLIESTER REFORCADO COM FIBRA DE VIDRO, 20000 LITROS, COM TAMPA</v>
          </cell>
          <cell r="D858" t="str">
            <v>UN</v>
          </cell>
          <cell r="E858" t="str">
            <v>CR</v>
          </cell>
          <cell r="F858">
            <v>12031.83</v>
          </cell>
          <cell r="G858">
            <v>12344.31</v>
          </cell>
          <cell r="H858">
            <v>11879.46</v>
          </cell>
          <cell r="I858">
            <v>11246.75</v>
          </cell>
          <cell r="J858">
            <v>11208.01</v>
          </cell>
          <cell r="K858">
            <v>12860.81</v>
          </cell>
          <cell r="L858">
            <v>12628.38</v>
          </cell>
          <cell r="M858">
            <v>12008.58</v>
          </cell>
          <cell r="N858">
            <v>10871</v>
          </cell>
          <cell r="O858">
            <v>12628.38</v>
          </cell>
          <cell r="P858">
            <v>12680.03</v>
          </cell>
          <cell r="Q858">
            <v>11985.34</v>
          </cell>
          <cell r="R858">
            <v>11876.88</v>
          </cell>
          <cell r="S858">
            <v>13401.84</v>
          </cell>
          <cell r="T858">
            <v>12137.71</v>
          </cell>
          <cell r="U858">
            <v>10843.88</v>
          </cell>
        </row>
        <row r="859">
          <cell r="B859">
            <v>43978</v>
          </cell>
          <cell r="C859" t="str">
            <v>CAIXA D'AGUA / RESERVATORIO EM POLIESTER REFORCADO COM FIBRA DE VIDRO, 3000 LITROS, COM TAMPA</v>
          </cell>
          <cell r="D859" t="str">
            <v>UN</v>
          </cell>
          <cell r="E859" t="str">
            <v>CR</v>
          </cell>
          <cell r="F859">
            <v>1879.99</v>
          </cell>
          <cell r="G859">
            <v>1928.81</v>
          </cell>
          <cell r="H859">
            <v>1856.18</v>
          </cell>
          <cell r="I859">
            <v>1757.32</v>
          </cell>
          <cell r="J859">
            <v>1751.27</v>
          </cell>
          <cell r="K859">
            <v>2009.52</v>
          </cell>
          <cell r="L859">
            <v>1973.2</v>
          </cell>
          <cell r="M859">
            <v>1876.36</v>
          </cell>
          <cell r="N859">
            <v>1698.61</v>
          </cell>
          <cell r="O859">
            <v>1973.2</v>
          </cell>
          <cell r="P859">
            <v>1981.27</v>
          </cell>
          <cell r="Q859">
            <v>1872.73</v>
          </cell>
          <cell r="R859">
            <v>1855.78</v>
          </cell>
          <cell r="S859">
            <v>2094.06</v>
          </cell>
          <cell r="T859">
            <v>1896.53</v>
          </cell>
          <cell r="U859">
            <v>1694.37</v>
          </cell>
        </row>
        <row r="860">
          <cell r="B860">
            <v>11871</v>
          </cell>
          <cell r="C860" t="str">
            <v>CAIXA D'AGUA / RESERVATORIO EM POLIESTER REFORCADO COM FIBRA DE VIDRO, 500 LITROS, COM TAMPA</v>
          </cell>
          <cell r="D860" t="str">
            <v>UN</v>
          </cell>
          <cell r="E860" t="str">
            <v>CR</v>
          </cell>
          <cell r="F860">
            <v>471.18</v>
          </cell>
          <cell r="G860">
            <v>483.42</v>
          </cell>
          <cell r="H860">
            <v>465.21</v>
          </cell>
          <cell r="I860">
            <v>440.44</v>
          </cell>
          <cell r="J860">
            <v>438.92</v>
          </cell>
          <cell r="K860">
            <v>503.64</v>
          </cell>
          <cell r="L860">
            <v>494.54</v>
          </cell>
          <cell r="M860">
            <v>470.27</v>
          </cell>
          <cell r="N860">
            <v>425.72</v>
          </cell>
          <cell r="O860">
            <v>494.54</v>
          </cell>
          <cell r="P860">
            <v>496.57</v>
          </cell>
          <cell r="Q860">
            <v>469.36</v>
          </cell>
          <cell r="R860">
            <v>465.11</v>
          </cell>
          <cell r="S860">
            <v>524.83000000000004</v>
          </cell>
          <cell r="T860">
            <v>475.33</v>
          </cell>
          <cell r="U860">
            <v>424.66</v>
          </cell>
        </row>
        <row r="861">
          <cell r="B861">
            <v>37105</v>
          </cell>
          <cell r="C861" t="str">
            <v>CAIXA D'AGUA / RESERVATORIO EM POLIESTER REFORCADO COM FIBRA DE VIDRO, 5000 LITROS, COM TAMPA</v>
          </cell>
          <cell r="D861" t="str">
            <v>UN</v>
          </cell>
          <cell r="E861" t="str">
            <v>CR</v>
          </cell>
          <cell r="F861">
            <v>2899.16</v>
          </cell>
          <cell r="G861">
            <v>2974.45</v>
          </cell>
          <cell r="H861">
            <v>2862.44</v>
          </cell>
          <cell r="I861">
            <v>2709.99</v>
          </cell>
          <cell r="J861">
            <v>2700.65</v>
          </cell>
          <cell r="K861">
            <v>3098.91</v>
          </cell>
          <cell r="L861">
            <v>3042.9</v>
          </cell>
          <cell r="M861">
            <v>2893.56</v>
          </cell>
          <cell r="N861">
            <v>2619.4499999999998</v>
          </cell>
          <cell r="O861">
            <v>3042.9</v>
          </cell>
          <cell r="P861">
            <v>3055.35</v>
          </cell>
          <cell r="Q861">
            <v>2887.96</v>
          </cell>
          <cell r="R861">
            <v>2861.82</v>
          </cell>
          <cell r="S861">
            <v>3229.27</v>
          </cell>
          <cell r="T861">
            <v>2924.67</v>
          </cell>
          <cell r="U861">
            <v>2612.91</v>
          </cell>
        </row>
        <row r="862">
          <cell r="B862">
            <v>43980</v>
          </cell>
          <cell r="C862" t="str">
            <v>CAIXA D'AGUA / RESERVATORIO EM POLIESTER REFORCADO COM FIBRA DE VIDRO, 7000 LITROS, COM TAMPA</v>
          </cell>
          <cell r="D862" t="str">
            <v>UN</v>
          </cell>
          <cell r="E862" t="str">
            <v>CR</v>
          </cell>
          <cell r="F862">
            <v>3610.6</v>
          </cell>
          <cell r="G862">
            <v>3704.37</v>
          </cell>
          <cell r="H862">
            <v>3564.87</v>
          </cell>
          <cell r="I862">
            <v>3375.01</v>
          </cell>
          <cell r="J862">
            <v>3363.38</v>
          </cell>
          <cell r="K862">
            <v>3859.36</v>
          </cell>
          <cell r="L862">
            <v>3789.62</v>
          </cell>
          <cell r="M862">
            <v>3603.62</v>
          </cell>
          <cell r="N862">
            <v>3262.25</v>
          </cell>
          <cell r="O862">
            <v>3789.62</v>
          </cell>
          <cell r="P862">
            <v>3805.12</v>
          </cell>
          <cell r="Q862">
            <v>3596.65</v>
          </cell>
          <cell r="R862">
            <v>3564.1</v>
          </cell>
          <cell r="S862">
            <v>4021.72</v>
          </cell>
          <cell r="T862">
            <v>3642.37</v>
          </cell>
          <cell r="U862">
            <v>3254.11</v>
          </cell>
        </row>
        <row r="863">
          <cell r="B863">
            <v>43979</v>
          </cell>
          <cell r="C863" t="str">
            <v>CAIXA D'AGUA / RESERVATORIO EM POLIESTER REFORCADO COM FIBRA DE VIDRO, 750 LITROS, COM TAMPA</v>
          </cell>
          <cell r="D863" t="str">
            <v>UN</v>
          </cell>
          <cell r="E863" t="str">
            <v>CR</v>
          </cell>
          <cell r="F863">
            <v>678.39</v>
          </cell>
          <cell r="G863">
            <v>696.01</v>
          </cell>
          <cell r="H863">
            <v>669.8</v>
          </cell>
          <cell r="I863">
            <v>634.13</v>
          </cell>
          <cell r="J863">
            <v>631.94000000000005</v>
          </cell>
          <cell r="K863">
            <v>725.13</v>
          </cell>
          <cell r="L863">
            <v>712.03</v>
          </cell>
          <cell r="M863">
            <v>677.08</v>
          </cell>
          <cell r="N863">
            <v>612.94000000000005</v>
          </cell>
          <cell r="O863">
            <v>712.03</v>
          </cell>
          <cell r="P863">
            <v>714.94</v>
          </cell>
          <cell r="Q863">
            <v>675.77</v>
          </cell>
          <cell r="R863">
            <v>669.66</v>
          </cell>
          <cell r="S863">
            <v>755.64</v>
          </cell>
          <cell r="T863">
            <v>684.36</v>
          </cell>
          <cell r="U863">
            <v>611.41</v>
          </cell>
        </row>
        <row r="864">
          <cell r="B864">
            <v>11868</v>
          </cell>
          <cell r="C864" t="str">
            <v>CAIXA D'AGUA / RESERVATORIO EM POLIESTER REFORCADO COM FIBRA DE VIDRO,1000 LITROS, COM TAMPA</v>
          </cell>
          <cell r="D864" t="str">
            <v>UN</v>
          </cell>
          <cell r="E864" t="str">
            <v>CR</v>
          </cell>
          <cell r="F864">
            <v>656.08</v>
          </cell>
          <cell r="G864">
            <v>673.11</v>
          </cell>
          <cell r="H864">
            <v>647.77</v>
          </cell>
          <cell r="I864">
            <v>613.27</v>
          </cell>
          <cell r="J864">
            <v>611.15</v>
          </cell>
          <cell r="K864">
            <v>701.28</v>
          </cell>
          <cell r="L864">
            <v>688.6</v>
          </cell>
          <cell r="M864">
            <v>654.80999999999995</v>
          </cell>
          <cell r="N864">
            <v>592.78</v>
          </cell>
          <cell r="O864">
            <v>688.6</v>
          </cell>
          <cell r="P864">
            <v>691.42</v>
          </cell>
          <cell r="Q864">
            <v>653.54</v>
          </cell>
          <cell r="R864">
            <v>647.63</v>
          </cell>
          <cell r="S864">
            <v>730.78</v>
          </cell>
          <cell r="T864">
            <v>661.85</v>
          </cell>
          <cell r="U864">
            <v>591.29999999999995</v>
          </cell>
        </row>
        <row r="865">
          <cell r="B865">
            <v>34636</v>
          </cell>
          <cell r="C865" t="str">
            <v>CAIXA D'AGUA / RESERVATORIO EM POLIETILENO, 1000 LITROS, COM TAMPA</v>
          </cell>
          <cell r="D865" t="str">
            <v>UN</v>
          </cell>
          <cell r="E865" t="str">
            <v>C</v>
          </cell>
          <cell r="F865">
            <v>465.9</v>
          </cell>
          <cell r="G865">
            <v>478</v>
          </cell>
          <cell r="H865">
            <v>460</v>
          </cell>
          <cell r="I865">
            <v>435.5</v>
          </cell>
          <cell r="J865">
            <v>434</v>
          </cell>
          <cell r="K865">
            <v>498</v>
          </cell>
          <cell r="L865">
            <v>489</v>
          </cell>
          <cell r="M865">
            <v>465</v>
          </cell>
          <cell r="N865">
            <v>420.95</v>
          </cell>
          <cell r="O865">
            <v>489</v>
          </cell>
          <cell r="P865">
            <v>491</v>
          </cell>
          <cell r="Q865">
            <v>464.1</v>
          </cell>
          <cell r="R865">
            <v>459.9</v>
          </cell>
          <cell r="S865">
            <v>518.95000000000005</v>
          </cell>
          <cell r="T865">
            <v>470</v>
          </cell>
          <cell r="U865">
            <v>419.9</v>
          </cell>
        </row>
        <row r="866">
          <cell r="B866">
            <v>34639</v>
          </cell>
          <cell r="C866" t="str">
            <v>CAIXA D'AGUA / RESERVATORIO EM POLIETILENO, 1500 LITROS, COM TAMPA</v>
          </cell>
          <cell r="D866" t="str">
            <v>UN</v>
          </cell>
          <cell r="E866" t="str">
            <v>CR</v>
          </cell>
          <cell r="F866">
            <v>1075.3800000000001</v>
          </cell>
          <cell r="G866">
            <v>1103.31</v>
          </cell>
          <cell r="H866">
            <v>1061.76</v>
          </cell>
          <cell r="I866">
            <v>1005.21</v>
          </cell>
          <cell r="J866">
            <v>1001.75</v>
          </cell>
          <cell r="K866">
            <v>1149.47</v>
          </cell>
          <cell r="L866">
            <v>1128.7</v>
          </cell>
          <cell r="M866">
            <v>1073.3</v>
          </cell>
          <cell r="N866">
            <v>971.63</v>
          </cell>
          <cell r="O866">
            <v>1128.7</v>
          </cell>
          <cell r="P866">
            <v>1133.31</v>
          </cell>
          <cell r="Q866">
            <v>1071.22</v>
          </cell>
          <cell r="R866">
            <v>1061.53</v>
          </cell>
          <cell r="S866">
            <v>1197.83</v>
          </cell>
          <cell r="T866">
            <v>1084.8399999999999</v>
          </cell>
          <cell r="U866">
            <v>969.2</v>
          </cell>
        </row>
        <row r="867">
          <cell r="B867">
            <v>34640</v>
          </cell>
          <cell r="C867" t="str">
            <v>CAIXA D'AGUA / RESERVATORIO EM POLIETILENO, 2000 LITROS, COM TAMPA</v>
          </cell>
          <cell r="D867" t="str">
            <v>UN</v>
          </cell>
          <cell r="E867" t="str">
            <v>CR</v>
          </cell>
          <cell r="F867">
            <v>1219.8499999999999</v>
          </cell>
          <cell r="G867">
            <v>1251.53</v>
          </cell>
          <cell r="H867">
            <v>1204.4000000000001</v>
          </cell>
          <cell r="I867">
            <v>1140.25</v>
          </cell>
          <cell r="J867">
            <v>1136.33</v>
          </cell>
          <cell r="K867">
            <v>1303.9000000000001</v>
          </cell>
          <cell r="L867">
            <v>1280.33</v>
          </cell>
          <cell r="M867">
            <v>1217.49</v>
          </cell>
          <cell r="N867">
            <v>1102.1600000000001</v>
          </cell>
          <cell r="O867">
            <v>1280.33</v>
          </cell>
          <cell r="P867">
            <v>1285.57</v>
          </cell>
          <cell r="Q867">
            <v>1215.1400000000001</v>
          </cell>
          <cell r="R867">
            <v>1204.1400000000001</v>
          </cell>
          <cell r="S867">
            <v>1358.75</v>
          </cell>
          <cell r="T867">
            <v>1230.58</v>
          </cell>
          <cell r="U867">
            <v>1099.4100000000001</v>
          </cell>
        </row>
        <row r="868">
          <cell r="B868">
            <v>43977</v>
          </cell>
          <cell r="C868" t="str">
            <v>CAIXA D'AGUA / RESERVATORIO EM POLIETILENO, 3000 LITROS, COM TAMPA</v>
          </cell>
          <cell r="D868" t="str">
            <v>UN</v>
          </cell>
          <cell r="E868" t="str">
            <v>CR</v>
          </cell>
          <cell r="F868">
            <v>2102.94</v>
          </cell>
          <cell r="G868">
            <v>2157.56</v>
          </cell>
          <cell r="H868">
            <v>2076.31</v>
          </cell>
          <cell r="I868">
            <v>1965.73</v>
          </cell>
          <cell r="J868">
            <v>1958.96</v>
          </cell>
          <cell r="K868">
            <v>2247.84</v>
          </cell>
          <cell r="L868">
            <v>2207.21</v>
          </cell>
          <cell r="M868">
            <v>2098.88</v>
          </cell>
          <cell r="N868">
            <v>1900.05</v>
          </cell>
          <cell r="O868">
            <v>2207.21</v>
          </cell>
          <cell r="P868">
            <v>2216.2399999999998</v>
          </cell>
          <cell r="Q868">
            <v>2094.8200000000002</v>
          </cell>
          <cell r="R868">
            <v>2075.86</v>
          </cell>
          <cell r="S868">
            <v>2342.4</v>
          </cell>
          <cell r="T868">
            <v>2121.4499999999998</v>
          </cell>
          <cell r="U868">
            <v>1895.31</v>
          </cell>
        </row>
        <row r="869">
          <cell r="B869">
            <v>34637</v>
          </cell>
          <cell r="C869" t="str">
            <v>CAIXA D'AGUA / RESERVATORIO EM POLIETILENO, 500 LITROS, COM TAMPA</v>
          </cell>
          <cell r="D869" t="str">
            <v>UN</v>
          </cell>
          <cell r="E869" t="str">
            <v>CR</v>
          </cell>
          <cell r="F869">
            <v>281.75</v>
          </cell>
          <cell r="G869">
            <v>289.07</v>
          </cell>
          <cell r="H869">
            <v>278.18</v>
          </cell>
          <cell r="I869">
            <v>263.36</v>
          </cell>
          <cell r="J869">
            <v>262.45999999999998</v>
          </cell>
          <cell r="K869">
            <v>301.16000000000003</v>
          </cell>
          <cell r="L869">
            <v>295.72000000000003</v>
          </cell>
          <cell r="M869">
            <v>281.2</v>
          </cell>
          <cell r="N869">
            <v>254.57</v>
          </cell>
          <cell r="O869">
            <v>295.72000000000003</v>
          </cell>
          <cell r="P869">
            <v>296.93</v>
          </cell>
          <cell r="Q869">
            <v>280.66000000000003</v>
          </cell>
          <cell r="R869">
            <v>278.12</v>
          </cell>
          <cell r="S869">
            <v>313.83</v>
          </cell>
          <cell r="T869">
            <v>284.23</v>
          </cell>
          <cell r="U869">
            <v>253.93</v>
          </cell>
        </row>
        <row r="870">
          <cell r="B870">
            <v>34638</v>
          </cell>
          <cell r="C870" t="str">
            <v>CAIXA D'AGUA / RESERVATORIO EM POLIETILENO, 750 LITROS, COM TAMPA</v>
          </cell>
          <cell r="D870" t="str">
            <v>UN</v>
          </cell>
          <cell r="E870" t="str">
            <v>CR</v>
          </cell>
          <cell r="F870">
            <v>435.81</v>
          </cell>
          <cell r="G870">
            <v>447.13</v>
          </cell>
          <cell r="H870">
            <v>430.29</v>
          </cell>
          <cell r="I870">
            <v>407.38</v>
          </cell>
          <cell r="J870">
            <v>405.97</v>
          </cell>
          <cell r="K870">
            <v>465.84</v>
          </cell>
          <cell r="L870">
            <v>457.42</v>
          </cell>
          <cell r="M870">
            <v>434.97</v>
          </cell>
          <cell r="N870">
            <v>393.77</v>
          </cell>
          <cell r="O870">
            <v>457.42</v>
          </cell>
          <cell r="P870">
            <v>459.29</v>
          </cell>
          <cell r="Q870">
            <v>434.13</v>
          </cell>
          <cell r="R870">
            <v>430.2</v>
          </cell>
          <cell r="S870">
            <v>485.44</v>
          </cell>
          <cell r="T870">
            <v>439.65</v>
          </cell>
          <cell r="U870">
            <v>392.78</v>
          </cell>
        </row>
        <row r="871">
          <cell r="B871">
            <v>34641</v>
          </cell>
          <cell r="C871" t="str">
            <v>CAIXA DE ATERRAMENTO EM CONCRETO PRE-MOLDADO, DIAMETRO DE 0,30 M E ALTURA DE 0,35 M, SEM FUNDO E COM TAMPA</v>
          </cell>
          <cell r="D871" t="str">
            <v>UN</v>
          </cell>
          <cell r="E871" t="str">
            <v>CR</v>
          </cell>
          <cell r="F871"/>
          <cell r="G871">
            <v>78.81</v>
          </cell>
          <cell r="H871"/>
          <cell r="I871"/>
          <cell r="J871">
            <v>110.05</v>
          </cell>
          <cell r="K871"/>
          <cell r="L871">
            <v>111.45</v>
          </cell>
          <cell r="M871">
            <v>109.44</v>
          </cell>
          <cell r="N871"/>
          <cell r="O871">
            <v>120.31</v>
          </cell>
          <cell r="P871">
            <v>109.59</v>
          </cell>
          <cell r="Q871">
            <v>119.33</v>
          </cell>
          <cell r="R871"/>
          <cell r="S871">
            <v>107.03</v>
          </cell>
          <cell r="T871"/>
          <cell r="U871">
            <v>87.67</v>
          </cell>
        </row>
        <row r="872">
          <cell r="B872">
            <v>43434</v>
          </cell>
          <cell r="C872" t="str">
            <v>CAIXA DE CONCRETO ARMADO PRE-MOLDADO, COM FUNDO E SEM TAMPA, DIMENSOES DE 0,30 X 0,30 X 0,30 M</v>
          </cell>
          <cell r="D872" t="str">
            <v>UN</v>
          </cell>
          <cell r="E872" t="str">
            <v>CR</v>
          </cell>
          <cell r="F872"/>
          <cell r="G872">
            <v>85.21</v>
          </cell>
          <cell r="H872"/>
          <cell r="I872"/>
          <cell r="J872">
            <v>118.99</v>
          </cell>
          <cell r="K872"/>
          <cell r="L872">
            <v>120.5</v>
          </cell>
          <cell r="M872">
            <v>118.32</v>
          </cell>
          <cell r="N872"/>
          <cell r="O872">
            <v>130.08000000000001</v>
          </cell>
          <cell r="P872">
            <v>118.48</v>
          </cell>
          <cell r="Q872">
            <v>129.02000000000001</v>
          </cell>
          <cell r="R872"/>
          <cell r="S872">
            <v>115.72</v>
          </cell>
          <cell r="T872"/>
          <cell r="U872">
            <v>94.78</v>
          </cell>
        </row>
        <row r="873">
          <cell r="B873">
            <v>43435</v>
          </cell>
          <cell r="C873" t="str">
            <v>CAIXA DE CONCRETO ARMADO PRE-MOLDADO, COM FUNDO E SEM TAMPA, DIMENSOES DE 0,40 X 0,40 X 0,40 M</v>
          </cell>
          <cell r="D873" t="str">
            <v>UN</v>
          </cell>
          <cell r="E873" t="str">
            <v>CR</v>
          </cell>
          <cell r="F873"/>
          <cell r="G873">
            <v>156.21</v>
          </cell>
          <cell r="H873"/>
          <cell r="I873"/>
          <cell r="J873">
            <v>218.15</v>
          </cell>
          <cell r="K873"/>
          <cell r="L873">
            <v>220.92</v>
          </cell>
          <cell r="M873">
            <v>216.93</v>
          </cell>
          <cell r="N873"/>
          <cell r="O873">
            <v>238.48</v>
          </cell>
          <cell r="P873">
            <v>217.22</v>
          </cell>
          <cell r="Q873">
            <v>236.54</v>
          </cell>
          <cell r="R873"/>
          <cell r="S873">
            <v>212.16</v>
          </cell>
          <cell r="T873"/>
          <cell r="U873">
            <v>173.78</v>
          </cell>
        </row>
        <row r="874">
          <cell r="B874">
            <v>43436</v>
          </cell>
          <cell r="C874" t="str">
            <v>CAIXA DE CONCRETO ARMADO PRE-MOLDADO, COM FUNDO E SEM TAMPA, DIMENSOES DE 0,60 X 0,60 X 0,50 M</v>
          </cell>
          <cell r="D874" t="str">
            <v>UN</v>
          </cell>
          <cell r="E874" t="str">
            <v>CR</v>
          </cell>
          <cell r="F874"/>
          <cell r="G874">
            <v>273.38</v>
          </cell>
          <cell r="H874"/>
          <cell r="I874"/>
          <cell r="J874">
            <v>381.76</v>
          </cell>
          <cell r="K874"/>
          <cell r="L874">
            <v>386.61</v>
          </cell>
          <cell r="M874">
            <v>379.62</v>
          </cell>
          <cell r="N874"/>
          <cell r="O874">
            <v>417.35</v>
          </cell>
          <cell r="P874">
            <v>380.14</v>
          </cell>
          <cell r="Q874">
            <v>413.95</v>
          </cell>
          <cell r="R874"/>
          <cell r="S874">
            <v>371.28</v>
          </cell>
          <cell r="T874"/>
          <cell r="U874">
            <v>304.11</v>
          </cell>
        </row>
        <row r="875">
          <cell r="B875">
            <v>43437</v>
          </cell>
          <cell r="C875" t="str">
            <v>CAIXA DE CONCRETO ARMADO PRE-MOLDADO, COM FUNDO E SEM TAMPA, DIMENSOES DE 0,80 X 0,80 X 0,50 M</v>
          </cell>
          <cell r="D875" t="str">
            <v>UN</v>
          </cell>
          <cell r="E875" t="str">
            <v>CR</v>
          </cell>
          <cell r="F875"/>
          <cell r="G875">
            <v>495.63</v>
          </cell>
          <cell r="H875"/>
          <cell r="I875"/>
          <cell r="J875">
            <v>692.13</v>
          </cell>
          <cell r="K875"/>
          <cell r="L875">
            <v>700.93</v>
          </cell>
          <cell r="M875">
            <v>688.26</v>
          </cell>
          <cell r="N875"/>
          <cell r="O875">
            <v>756.65</v>
          </cell>
          <cell r="P875">
            <v>689.2</v>
          </cell>
          <cell r="Q875">
            <v>750.49</v>
          </cell>
          <cell r="R875"/>
          <cell r="S875">
            <v>673.13</v>
          </cell>
          <cell r="T875"/>
          <cell r="U875">
            <v>551.36</v>
          </cell>
        </row>
        <row r="876">
          <cell r="B876">
            <v>43438</v>
          </cell>
          <cell r="C876" t="str">
            <v>CAIXA DE CONCRETO ARMADO PRE-MOLDADO, COM FUNDO E SEM TAMPA, DIMENSOES DE 1,00 X 1,00 X 0,50 M</v>
          </cell>
          <cell r="D876" t="str">
            <v>UN</v>
          </cell>
          <cell r="E876" t="str">
            <v>CR</v>
          </cell>
          <cell r="F876"/>
          <cell r="G876">
            <v>887.6</v>
          </cell>
          <cell r="H876"/>
          <cell r="I876"/>
          <cell r="J876">
            <v>1239.49</v>
          </cell>
          <cell r="K876"/>
          <cell r="L876">
            <v>1255.25</v>
          </cell>
          <cell r="M876">
            <v>1232.56</v>
          </cell>
          <cell r="N876"/>
          <cell r="O876">
            <v>1355.04</v>
          </cell>
          <cell r="P876">
            <v>1234.24</v>
          </cell>
          <cell r="Q876">
            <v>1344.01</v>
          </cell>
          <cell r="R876"/>
          <cell r="S876">
            <v>1205.46</v>
          </cell>
          <cell r="T876"/>
          <cell r="U876">
            <v>987.39</v>
          </cell>
        </row>
        <row r="877">
          <cell r="B877">
            <v>41627</v>
          </cell>
          <cell r="C877" t="str">
            <v>CAIXA DE CONCRETO ARMADO PRE-MOLDADO, COM FUNDO E TAMPA, DIMENSOES DE 0,30 X 0,30 X 0,30 M</v>
          </cell>
          <cell r="D877" t="str">
            <v>UN</v>
          </cell>
          <cell r="E877" t="str">
            <v>CR</v>
          </cell>
          <cell r="F877"/>
          <cell r="G877">
            <v>131.36000000000001</v>
          </cell>
          <cell r="H877"/>
          <cell r="I877"/>
          <cell r="J877">
            <v>183.44</v>
          </cell>
          <cell r="K877"/>
          <cell r="L877">
            <v>185.77</v>
          </cell>
          <cell r="M877">
            <v>182.41</v>
          </cell>
          <cell r="N877"/>
          <cell r="O877">
            <v>200.54</v>
          </cell>
          <cell r="P877">
            <v>182.66</v>
          </cell>
          <cell r="Q877">
            <v>198.91</v>
          </cell>
          <cell r="R877"/>
          <cell r="S877">
            <v>178.4</v>
          </cell>
          <cell r="T877"/>
          <cell r="U877">
            <v>146.13</v>
          </cell>
        </row>
        <row r="878">
          <cell r="B878">
            <v>41628</v>
          </cell>
          <cell r="C878" t="str">
            <v>CAIXA DE CONCRETO ARMADO PRE-MOLDADO, COM FUNDO E TAMPA, DIMENSOES DE 0,40 X 0,40 X 0,40 M</v>
          </cell>
          <cell r="D878" t="str">
            <v>UN</v>
          </cell>
          <cell r="E878" t="str">
            <v>CR</v>
          </cell>
          <cell r="F878"/>
          <cell r="G878">
            <v>241.42</v>
          </cell>
          <cell r="H878"/>
          <cell r="I878"/>
          <cell r="J878">
            <v>337.14</v>
          </cell>
          <cell r="K878"/>
          <cell r="L878">
            <v>341.42</v>
          </cell>
          <cell r="M878">
            <v>335.25</v>
          </cell>
          <cell r="N878"/>
          <cell r="O878">
            <v>368.57</v>
          </cell>
          <cell r="P878">
            <v>335.71</v>
          </cell>
          <cell r="Q878">
            <v>365.57</v>
          </cell>
          <cell r="R878"/>
          <cell r="S878">
            <v>327.88</v>
          </cell>
          <cell r="T878"/>
          <cell r="U878">
            <v>268.57</v>
          </cell>
        </row>
        <row r="879">
          <cell r="B879">
            <v>41629</v>
          </cell>
          <cell r="C879" t="str">
            <v>CAIXA DE CONCRETO ARMADO PRE-MOLDADO, COM FUNDO E TAMPA, DIMENSOES DE 0,60 X 0,60 X 0,50 M</v>
          </cell>
          <cell r="D879" t="str">
            <v>UN</v>
          </cell>
          <cell r="E879" t="str">
            <v>CR</v>
          </cell>
          <cell r="F879"/>
          <cell r="G879">
            <v>306.75</v>
          </cell>
          <cell r="H879"/>
          <cell r="I879"/>
          <cell r="J879">
            <v>428.36</v>
          </cell>
          <cell r="K879"/>
          <cell r="L879">
            <v>433.81</v>
          </cell>
          <cell r="M879">
            <v>425.97</v>
          </cell>
          <cell r="N879"/>
          <cell r="O879">
            <v>468.3</v>
          </cell>
          <cell r="P879">
            <v>426.55</v>
          </cell>
          <cell r="Q879">
            <v>464.49</v>
          </cell>
          <cell r="R879"/>
          <cell r="S879">
            <v>416.6</v>
          </cell>
          <cell r="T879"/>
          <cell r="U879">
            <v>341.24</v>
          </cell>
        </row>
        <row r="880">
          <cell r="B880">
            <v>43429</v>
          </cell>
          <cell r="C880" t="str">
            <v>CAIXA DE CONCRETO ARMADO PRE-MOLDADO, SEM FUNDO, QUADRADA, DIMENSOES DE 0,30 X 0,30 X 0,30 M</v>
          </cell>
          <cell r="D880" t="str">
            <v>UN</v>
          </cell>
          <cell r="E880" t="str">
            <v>CR</v>
          </cell>
          <cell r="F880"/>
          <cell r="G880">
            <v>67.959999999999994</v>
          </cell>
          <cell r="H880"/>
          <cell r="I880"/>
          <cell r="J880">
            <v>94.91</v>
          </cell>
          <cell r="K880"/>
          <cell r="L880">
            <v>96.12</v>
          </cell>
          <cell r="M880">
            <v>94.38</v>
          </cell>
          <cell r="N880"/>
          <cell r="O880">
            <v>103.76</v>
          </cell>
          <cell r="P880">
            <v>94.51</v>
          </cell>
          <cell r="Q880">
            <v>102.91</v>
          </cell>
          <cell r="R880"/>
          <cell r="S880">
            <v>92.3</v>
          </cell>
          <cell r="T880"/>
          <cell r="U880">
            <v>75.61</v>
          </cell>
        </row>
        <row r="881">
          <cell r="B881">
            <v>43430</v>
          </cell>
          <cell r="C881" t="str">
            <v>CAIXA DE CONCRETO ARMADO PRE-MOLDADO, SEM FUNDO, QUADRADA, DIMENSOES DE 0,40 X 0,40 X 0,40 M</v>
          </cell>
          <cell r="D881" t="str">
            <v>UN</v>
          </cell>
          <cell r="E881" t="str">
            <v>CR</v>
          </cell>
          <cell r="F881"/>
          <cell r="G881">
            <v>112.9</v>
          </cell>
          <cell r="H881"/>
          <cell r="I881"/>
          <cell r="J881">
            <v>157.66</v>
          </cell>
          <cell r="K881"/>
          <cell r="L881">
            <v>159.66</v>
          </cell>
          <cell r="M881">
            <v>156.78</v>
          </cell>
          <cell r="N881"/>
          <cell r="O881">
            <v>172.36</v>
          </cell>
          <cell r="P881">
            <v>156.99</v>
          </cell>
          <cell r="Q881">
            <v>170.95</v>
          </cell>
          <cell r="R881"/>
          <cell r="S881">
            <v>153.33000000000001</v>
          </cell>
          <cell r="T881"/>
          <cell r="U881">
            <v>125.59</v>
          </cell>
        </row>
        <row r="882">
          <cell r="B882">
            <v>43431</v>
          </cell>
          <cell r="C882" t="str">
            <v>CAIXA DE CONCRETO ARMADO PRE-MOLDADO, SEM FUNDO, QUADRADA, DIMENSOES DE 0,60 X 0,60 X 0,50 M</v>
          </cell>
          <cell r="D882" t="str">
            <v>UN</v>
          </cell>
          <cell r="E882" t="str">
            <v>CR</v>
          </cell>
          <cell r="F882"/>
          <cell r="G882">
            <v>218.7</v>
          </cell>
          <cell r="H882"/>
          <cell r="I882"/>
          <cell r="J882">
            <v>305.41000000000003</v>
          </cell>
          <cell r="K882"/>
          <cell r="L882">
            <v>309.29000000000002</v>
          </cell>
          <cell r="M882">
            <v>303.7</v>
          </cell>
          <cell r="N882"/>
          <cell r="O882">
            <v>333.88</v>
          </cell>
          <cell r="P882">
            <v>304.11</v>
          </cell>
          <cell r="Q882">
            <v>331.16</v>
          </cell>
          <cell r="R882"/>
          <cell r="S882">
            <v>297.02</v>
          </cell>
          <cell r="T882"/>
          <cell r="U882">
            <v>243.29</v>
          </cell>
        </row>
        <row r="883">
          <cell r="B883">
            <v>43432</v>
          </cell>
          <cell r="C883" t="str">
            <v>CAIXA DE CONCRETO ARMADO PRE-MOLDADO, SEM FUNDO, QUADRADA, DIMENSOES DE 0,80 X 0,80 X 0,50 M</v>
          </cell>
          <cell r="D883" t="str">
            <v>UN</v>
          </cell>
          <cell r="E883" t="str">
            <v>CR</v>
          </cell>
          <cell r="F883"/>
          <cell r="G883">
            <v>454.45</v>
          </cell>
          <cell r="H883"/>
          <cell r="I883"/>
          <cell r="J883">
            <v>634.62</v>
          </cell>
          <cell r="K883"/>
          <cell r="L883">
            <v>642.67999999999995</v>
          </cell>
          <cell r="M883">
            <v>631.07000000000005</v>
          </cell>
          <cell r="N883"/>
          <cell r="O883">
            <v>693.78</v>
          </cell>
          <cell r="P883">
            <v>631.92999999999995</v>
          </cell>
          <cell r="Q883">
            <v>688.13</v>
          </cell>
          <cell r="R883"/>
          <cell r="S883">
            <v>617.19000000000005</v>
          </cell>
          <cell r="T883"/>
          <cell r="U883">
            <v>505.54</v>
          </cell>
        </row>
        <row r="884">
          <cell r="B884">
            <v>43433</v>
          </cell>
          <cell r="C884" t="str">
            <v>CAIXA DE CONCRETO ARMADO PRE-MOLDADO, SEM FUNDO, QUADRADA, DIMENSOES DE 1,00 X 1,00 X 0,50 M</v>
          </cell>
          <cell r="D884" t="str">
            <v>UN</v>
          </cell>
          <cell r="E884" t="str">
            <v>CR</v>
          </cell>
          <cell r="F884"/>
          <cell r="G884">
            <v>716.47</v>
          </cell>
          <cell r="H884"/>
          <cell r="I884"/>
          <cell r="J884">
            <v>1000.52</v>
          </cell>
          <cell r="K884"/>
          <cell r="L884">
            <v>1013.23</v>
          </cell>
          <cell r="M884">
            <v>994.92</v>
          </cell>
          <cell r="N884"/>
          <cell r="O884">
            <v>1093.78</v>
          </cell>
          <cell r="P884">
            <v>996.28</v>
          </cell>
          <cell r="Q884">
            <v>1084.8800000000001</v>
          </cell>
          <cell r="R884"/>
          <cell r="S884">
            <v>973.04</v>
          </cell>
          <cell r="T884"/>
          <cell r="U884">
            <v>797.02</v>
          </cell>
        </row>
        <row r="885">
          <cell r="B885">
            <v>43094</v>
          </cell>
          <cell r="C885" t="str">
            <v>CAIXA DE DERIVACAO PARA MEDIDOR DE ENERGIA, COM BARRAMENTO MONOFASICO, EM POLICARBONATO / TERMOPLASTICO - MODULO (PADRAO CONCESSIONARIA LOCAL)</v>
          </cell>
          <cell r="D885" t="str">
            <v>UN</v>
          </cell>
          <cell r="E885" t="str">
            <v>CR</v>
          </cell>
          <cell r="F885">
            <v>352.25</v>
          </cell>
          <cell r="G885">
            <v>302.01</v>
          </cell>
          <cell r="H885">
            <v>343.05</v>
          </cell>
          <cell r="I885">
            <v>305.3</v>
          </cell>
          <cell r="J885">
            <v>238.61</v>
          </cell>
          <cell r="K885">
            <v>223.12</v>
          </cell>
          <cell r="L885">
            <v>502.92</v>
          </cell>
          <cell r="M885">
            <v>256.12</v>
          </cell>
          <cell r="N885">
            <v>216.52</v>
          </cell>
          <cell r="O885">
            <v>329.9</v>
          </cell>
          <cell r="P885">
            <v>290.58</v>
          </cell>
          <cell r="Q885">
            <v>251.9</v>
          </cell>
          <cell r="R885">
            <v>315.62</v>
          </cell>
          <cell r="S885">
            <v>241.71</v>
          </cell>
          <cell r="T885">
            <v>366.29</v>
          </cell>
          <cell r="U885">
            <v>371.68</v>
          </cell>
        </row>
        <row r="886">
          <cell r="B886">
            <v>43093</v>
          </cell>
          <cell r="C886" t="str">
            <v>CAIXA DE DERIVACAO PARA MEDIDOR DE ENERGIA, COM BARRAMENTO POLIFASICO, EM POLICARBONATO / TERMOPLASTICO - MODULO (PADRAO CONCESSIONARIA LOCAL)</v>
          </cell>
          <cell r="D886" t="str">
            <v>UN</v>
          </cell>
          <cell r="E886" t="str">
            <v>CR</v>
          </cell>
          <cell r="F886">
            <v>374.34</v>
          </cell>
          <cell r="G886">
            <v>320.95</v>
          </cell>
          <cell r="H886">
            <v>364.56</v>
          </cell>
          <cell r="I886">
            <v>324.45</v>
          </cell>
          <cell r="J886">
            <v>253.57</v>
          </cell>
          <cell r="K886">
            <v>237.11</v>
          </cell>
          <cell r="L886">
            <v>534.45000000000005</v>
          </cell>
          <cell r="M886">
            <v>272.18</v>
          </cell>
          <cell r="N886">
            <v>230.09</v>
          </cell>
          <cell r="O886">
            <v>350.59</v>
          </cell>
          <cell r="P886">
            <v>308.8</v>
          </cell>
          <cell r="Q886">
            <v>267.7</v>
          </cell>
          <cell r="R886">
            <v>335.41</v>
          </cell>
          <cell r="S886">
            <v>256.87</v>
          </cell>
          <cell r="T886">
            <v>389.26</v>
          </cell>
          <cell r="U886">
            <v>394.99</v>
          </cell>
        </row>
        <row r="887">
          <cell r="B887">
            <v>11694</v>
          </cell>
          <cell r="C887" t="str">
            <v>CAIXA DE DESCARGA PLASTICA PARA BACIA / VASO SANITARIO DE EMBUTIR, COM ESPELHO ACIONADOR EM PLASTICO, CAPACIDADE 6 A 10 LITROS, (COMPLETA - ACESSORIOS INCLUSOS)</v>
          </cell>
          <cell r="D887" t="str">
            <v>UN</v>
          </cell>
          <cell r="E887" t="str">
            <v>CR</v>
          </cell>
          <cell r="F887">
            <v>1003.57</v>
          </cell>
          <cell r="G887">
            <v>1035.6300000000001</v>
          </cell>
          <cell r="H887">
            <v>1105.26</v>
          </cell>
          <cell r="I887">
            <v>1006.89</v>
          </cell>
          <cell r="J887">
            <v>987.22</v>
          </cell>
          <cell r="K887">
            <v>972.63</v>
          </cell>
          <cell r="L887">
            <v>950.52</v>
          </cell>
          <cell r="M887">
            <v>1116.31</v>
          </cell>
          <cell r="N887">
            <v>1103.05</v>
          </cell>
          <cell r="O887">
            <v>948.31</v>
          </cell>
          <cell r="P887">
            <v>1116.31</v>
          </cell>
          <cell r="Q887">
            <v>1062.5899999999999</v>
          </cell>
          <cell r="R887">
            <v>883.1</v>
          </cell>
          <cell r="S887">
            <v>1105.26</v>
          </cell>
          <cell r="T887">
            <v>1105.26</v>
          </cell>
          <cell r="U887">
            <v>948.31</v>
          </cell>
        </row>
        <row r="888">
          <cell r="B888">
            <v>1030</v>
          </cell>
          <cell r="C888" t="str">
            <v>CAIXA DE DESCARGA PLASTICA PARA BACIA / VASO SANITARIO, EXTERNA, CAPACIDADE 9 LITROS, PUXADOR FIO DE NYLON, NAO INCLUSO CANO, BOLSA, ENGATE</v>
          </cell>
          <cell r="D888" t="str">
            <v>UN</v>
          </cell>
          <cell r="E888" t="str">
            <v>C</v>
          </cell>
          <cell r="F888">
            <v>45.4</v>
          </cell>
          <cell r="G888">
            <v>46.85</v>
          </cell>
          <cell r="H888">
            <v>50</v>
          </cell>
          <cell r="I888">
            <v>45.55</v>
          </cell>
          <cell r="J888">
            <v>44.66</v>
          </cell>
          <cell r="K888">
            <v>44</v>
          </cell>
          <cell r="L888">
            <v>43</v>
          </cell>
          <cell r="M888">
            <v>50.5</v>
          </cell>
          <cell r="N888">
            <v>49.9</v>
          </cell>
          <cell r="O888">
            <v>42.9</v>
          </cell>
          <cell r="P888">
            <v>50.5</v>
          </cell>
          <cell r="Q888">
            <v>48.07</v>
          </cell>
          <cell r="R888">
            <v>39.950000000000003</v>
          </cell>
          <cell r="S888">
            <v>50</v>
          </cell>
          <cell r="T888">
            <v>50</v>
          </cell>
          <cell r="U888">
            <v>42.9</v>
          </cell>
        </row>
        <row r="889">
          <cell r="B889">
            <v>11881</v>
          </cell>
          <cell r="C889" t="str">
            <v>CAIXA DE GORDURA CILINDRICA EM CONCRETO SIMPLES, PRE-MOLDADA, COM DIAMETRO DE 40 CM E ALTURA DE 45 CM, COM TAMPA</v>
          </cell>
          <cell r="D889" t="str">
            <v>UN</v>
          </cell>
          <cell r="E889" t="str">
            <v>CR</v>
          </cell>
          <cell r="F889"/>
          <cell r="G889">
            <v>120.71</v>
          </cell>
          <cell r="H889"/>
          <cell r="I889"/>
          <cell r="J889">
            <v>168.57</v>
          </cell>
          <cell r="K889"/>
          <cell r="L889">
            <v>170.71</v>
          </cell>
          <cell r="M889">
            <v>167.62</v>
          </cell>
          <cell r="N889"/>
          <cell r="O889">
            <v>184.28</v>
          </cell>
          <cell r="P889">
            <v>167.85</v>
          </cell>
          <cell r="Q889">
            <v>182.78</v>
          </cell>
          <cell r="R889"/>
          <cell r="S889">
            <v>163.94</v>
          </cell>
          <cell r="T889"/>
          <cell r="U889">
            <v>134.28</v>
          </cell>
        </row>
        <row r="890">
          <cell r="B890">
            <v>35277</v>
          </cell>
          <cell r="C890" t="str">
            <v>CAIXA DE GORDURA EM PVC, DIAMETRO MINIMO 300 MM, DIAMETRO DE SAIDA 100 MM, CAPACIDADE APROXIMADA 18 LITROS, COM TAMPA E CESTO</v>
          </cell>
          <cell r="D890" t="str">
            <v>UN</v>
          </cell>
          <cell r="E890" t="str">
            <v>CR</v>
          </cell>
          <cell r="F890">
            <v>403.54</v>
          </cell>
          <cell r="G890">
            <v>317.85000000000002</v>
          </cell>
          <cell r="H890">
            <v>372.64</v>
          </cell>
          <cell r="I890">
            <v>422.11</v>
          </cell>
          <cell r="J890">
            <v>305.61</v>
          </cell>
          <cell r="K890">
            <v>467.28</v>
          </cell>
          <cell r="L890">
            <v>506.11</v>
          </cell>
          <cell r="M890">
            <v>392.56</v>
          </cell>
          <cell r="N890">
            <v>402.44</v>
          </cell>
          <cell r="O890">
            <v>395.1</v>
          </cell>
          <cell r="P890">
            <v>363.02</v>
          </cell>
          <cell r="Q890">
            <v>370.61</v>
          </cell>
          <cell r="R890">
            <v>422.03</v>
          </cell>
          <cell r="S890">
            <v>429.29</v>
          </cell>
          <cell r="T890">
            <v>303.5</v>
          </cell>
          <cell r="U890">
            <v>318.69</v>
          </cell>
        </row>
        <row r="891">
          <cell r="B891">
            <v>10521</v>
          </cell>
          <cell r="C891" t="str">
            <v>CAIXA DE INCENDIO/ABRIGO PARA MANGUEIRA, DE EMBUTIR/INTERNA, COM 75 X 45 X 17 CM, EM CHAPA DE ACO, PORTA COM VENTILACAO, VISOR COM A INSCRICAO "INCENDIO", SUPORTE/CESTA INTERNA PARA A MANGUEIRA, PINTURA ELETROSTATICA VERMELHA</v>
          </cell>
          <cell r="D891" t="str">
            <v>UN</v>
          </cell>
          <cell r="E891" t="str">
            <v>CR</v>
          </cell>
          <cell r="F891"/>
          <cell r="G891">
            <v>379.9</v>
          </cell>
          <cell r="H891">
            <v>482.04</v>
          </cell>
          <cell r="I891"/>
          <cell r="J891">
            <v>372.27</v>
          </cell>
          <cell r="K891">
            <v>524.99</v>
          </cell>
          <cell r="L891">
            <v>276.81</v>
          </cell>
          <cell r="M891">
            <v>367.49</v>
          </cell>
          <cell r="N891">
            <v>305.45</v>
          </cell>
          <cell r="O891">
            <v>410.45</v>
          </cell>
          <cell r="P891">
            <v>268.22000000000003</v>
          </cell>
          <cell r="Q891">
            <v>398.14</v>
          </cell>
          <cell r="R891">
            <v>278.77999999999997</v>
          </cell>
          <cell r="S891">
            <v>343.63</v>
          </cell>
          <cell r="T891">
            <v>438.13</v>
          </cell>
          <cell r="U891">
            <v>429.54</v>
          </cell>
        </row>
        <row r="892">
          <cell r="B892">
            <v>10885</v>
          </cell>
          <cell r="C892" t="str">
            <v>CAIXA DE INCENDIO/ABRIGO PARA MANGUEIRA, DE EMBUTIR/INTERNA, COM 90 X 60 X 17 CM, EM CHAPA DE ACO, PORTA COM VENTILACAO, VISOR COM A INSCRICAO "INCENDIO", SUPORTE/CESTA INTERNA PARA A MANGUEIRA, PINTURA ELETROSTATICA VERMELHA</v>
          </cell>
          <cell r="D892" t="str">
            <v>UN</v>
          </cell>
          <cell r="E892" t="str">
            <v>CR</v>
          </cell>
          <cell r="F892"/>
          <cell r="G892">
            <v>480.53</v>
          </cell>
          <cell r="H892">
            <v>609.73</v>
          </cell>
          <cell r="I892"/>
          <cell r="J892">
            <v>470.88</v>
          </cell>
          <cell r="K892">
            <v>664.06</v>
          </cell>
          <cell r="L892">
            <v>350.14</v>
          </cell>
          <cell r="M892">
            <v>464.84</v>
          </cell>
          <cell r="N892">
            <v>386.36</v>
          </cell>
          <cell r="O892">
            <v>519.16999999999996</v>
          </cell>
          <cell r="P892">
            <v>339.27</v>
          </cell>
          <cell r="Q892">
            <v>503.6</v>
          </cell>
          <cell r="R892">
            <v>352.62</v>
          </cell>
          <cell r="S892">
            <v>434.65</v>
          </cell>
          <cell r="T892">
            <v>554.19000000000005</v>
          </cell>
          <cell r="U892">
            <v>543.32000000000005</v>
          </cell>
        </row>
        <row r="893">
          <cell r="B893">
            <v>20962</v>
          </cell>
          <cell r="C893" t="str">
            <v>CAIXA DE INCENDIO/ABRIGO PARA MANGUEIRA, DE SOBREPOR/EXTERNA, COM 75 X 45 X 17 CM, EM CHAPA DE ACO, PORTA COM VENTILACAO, VISOR COM A INSCRICAO "INCENDIO", SUPORTE/CESTA INTERNA PARA A MANGUEIRA, PINTURA ELETROSTATICA VERMELHA</v>
          </cell>
          <cell r="D893" t="str">
            <v>UN</v>
          </cell>
          <cell r="E893" t="str">
            <v>C</v>
          </cell>
          <cell r="F893"/>
          <cell r="G893">
            <v>398</v>
          </cell>
          <cell r="H893">
            <v>505</v>
          </cell>
          <cell r="I893"/>
          <cell r="J893">
            <v>390</v>
          </cell>
          <cell r="K893">
            <v>550</v>
          </cell>
          <cell r="L893">
            <v>290</v>
          </cell>
          <cell r="M893">
            <v>385</v>
          </cell>
          <cell r="N893">
            <v>320</v>
          </cell>
          <cell r="O893">
            <v>430</v>
          </cell>
          <cell r="P893">
            <v>281</v>
          </cell>
          <cell r="Q893">
            <v>417.1</v>
          </cell>
          <cell r="R893">
            <v>292.06</v>
          </cell>
          <cell r="S893">
            <v>360</v>
          </cell>
          <cell r="T893">
            <v>459</v>
          </cell>
          <cell r="U893">
            <v>450</v>
          </cell>
        </row>
        <row r="894">
          <cell r="B894">
            <v>20963</v>
          </cell>
          <cell r="C894" t="str">
            <v>CAIXA DE INCENDIO/ABRIGO PARA MANGUEIRA, DE SOBREPOR/EXTERNA, COM 90 X 60 X 17 CM, EM CHAPA DE ACO, PORTA COM VENTILACAO, VISOR COM A INSCRICAO "INCENDIO", SUPORTE/CESTA INTERNA PARA A MANGUEIRA, PINTURA ELETROSTATICA VERMELHA</v>
          </cell>
          <cell r="D894" t="str">
            <v>UN</v>
          </cell>
          <cell r="E894" t="str">
            <v>CR</v>
          </cell>
          <cell r="F894"/>
          <cell r="G894">
            <v>486.19</v>
          </cell>
          <cell r="H894">
            <v>616.9</v>
          </cell>
          <cell r="I894"/>
          <cell r="J894">
            <v>476.42</v>
          </cell>
          <cell r="K894">
            <v>671.87</v>
          </cell>
          <cell r="L894">
            <v>354.26</v>
          </cell>
          <cell r="M894">
            <v>470.31</v>
          </cell>
          <cell r="N894">
            <v>390.9</v>
          </cell>
          <cell r="O894">
            <v>525.28</v>
          </cell>
          <cell r="P894">
            <v>343.26</v>
          </cell>
          <cell r="Q894">
            <v>509.52</v>
          </cell>
          <cell r="R894">
            <v>356.77</v>
          </cell>
          <cell r="S894">
            <v>439.77</v>
          </cell>
          <cell r="T894">
            <v>560.71</v>
          </cell>
          <cell r="U894">
            <v>549.71</v>
          </cell>
        </row>
        <row r="895">
          <cell r="B895">
            <v>34643</v>
          </cell>
          <cell r="C895" t="str">
            <v>CAIXA DE INSPECAO PARA ATERRAMENTO E PARA RAIOS, EM POLIPROPILENO, DIAMETRO = 300 MM X ALTURA = 400 MM (INCLUIDA TAMPA SEM ESCOTILHA)</v>
          </cell>
          <cell r="D895" t="str">
            <v>UN</v>
          </cell>
          <cell r="E895" t="str">
            <v>CR</v>
          </cell>
          <cell r="F895">
            <v>46.47</v>
          </cell>
          <cell r="G895">
            <v>36.6</v>
          </cell>
          <cell r="H895">
            <v>42.91</v>
          </cell>
          <cell r="I895">
            <v>48.61</v>
          </cell>
          <cell r="J895">
            <v>35.19</v>
          </cell>
          <cell r="K895">
            <v>53.81</v>
          </cell>
          <cell r="L895">
            <v>58.29</v>
          </cell>
          <cell r="M895">
            <v>45.21</v>
          </cell>
          <cell r="N895">
            <v>46.35</v>
          </cell>
          <cell r="O895">
            <v>45.5</v>
          </cell>
          <cell r="P895">
            <v>41.81</v>
          </cell>
          <cell r="Q895">
            <v>42.68</v>
          </cell>
          <cell r="R895">
            <v>48.6</v>
          </cell>
          <cell r="S895">
            <v>49.44</v>
          </cell>
          <cell r="T895">
            <v>34.950000000000003</v>
          </cell>
          <cell r="U895">
            <v>36.700000000000003</v>
          </cell>
        </row>
        <row r="896">
          <cell r="B896">
            <v>41480</v>
          </cell>
          <cell r="C896" t="str">
            <v>CAIXA DE INSPECAO PARA ATERRAMENTO OU OUTRO USO, EM PVC, DN = 250 X 250 MM (INCLUIDA TAMPA EM FERRO FUNDIDO SEM ESCOTILHA)</v>
          </cell>
          <cell r="D896" t="str">
            <v>UN</v>
          </cell>
          <cell r="E896" t="str">
            <v>CR</v>
          </cell>
          <cell r="F896">
            <v>53.88</v>
          </cell>
          <cell r="G896">
            <v>42.44</v>
          </cell>
          <cell r="H896">
            <v>49.76</v>
          </cell>
          <cell r="I896">
            <v>56.36</v>
          </cell>
          <cell r="J896">
            <v>40.81</v>
          </cell>
          <cell r="K896">
            <v>62.39</v>
          </cell>
          <cell r="L896">
            <v>67.58</v>
          </cell>
          <cell r="M896">
            <v>52.42</v>
          </cell>
          <cell r="N896">
            <v>53.74</v>
          </cell>
          <cell r="O896">
            <v>52.76</v>
          </cell>
          <cell r="P896">
            <v>48.47</v>
          </cell>
          <cell r="Q896">
            <v>49.49</v>
          </cell>
          <cell r="R896">
            <v>56.35</v>
          </cell>
          <cell r="S896">
            <v>57.32</v>
          </cell>
          <cell r="T896">
            <v>40.520000000000003</v>
          </cell>
          <cell r="U896">
            <v>42.55</v>
          </cell>
        </row>
        <row r="897">
          <cell r="B897">
            <v>41474</v>
          </cell>
          <cell r="C897" t="str">
            <v>CAIXA DE INSPECAO PARA ATERRAMENTO OU OUTRO USO, EM PVC, DN = 300 X *300* MM (INCLUIDA TAMPA EM FERRO FUNDIDO SEM ESCOTILHA)</v>
          </cell>
          <cell r="D897" t="str">
            <v>UN</v>
          </cell>
          <cell r="E897" t="str">
            <v>CR</v>
          </cell>
          <cell r="F897">
            <v>86.08</v>
          </cell>
          <cell r="G897">
            <v>67.8</v>
          </cell>
          <cell r="H897">
            <v>79.489999999999995</v>
          </cell>
          <cell r="I897">
            <v>90.04</v>
          </cell>
          <cell r="J897">
            <v>65.19</v>
          </cell>
          <cell r="K897">
            <v>99.67</v>
          </cell>
          <cell r="L897">
            <v>107.96</v>
          </cell>
          <cell r="M897">
            <v>83.74</v>
          </cell>
          <cell r="N897">
            <v>85.84</v>
          </cell>
          <cell r="O897">
            <v>84.28</v>
          </cell>
          <cell r="P897">
            <v>77.430000000000007</v>
          </cell>
          <cell r="Q897">
            <v>79.05</v>
          </cell>
          <cell r="R897">
            <v>90.02</v>
          </cell>
          <cell r="S897">
            <v>91.57</v>
          </cell>
          <cell r="T897">
            <v>64.739999999999995</v>
          </cell>
          <cell r="U897">
            <v>67.98</v>
          </cell>
        </row>
        <row r="898">
          <cell r="B898">
            <v>41475</v>
          </cell>
          <cell r="C898" t="str">
            <v>CAIXA DE INSPECAO PARA ATERRAMENTO OU OUTRO USO, EM PVC, DN = 300 X 250 MM (INCLUIDA TAMPA EM FERRO FUNDIDO SEM ESCOTILHA)</v>
          </cell>
          <cell r="D898" t="str">
            <v>UN</v>
          </cell>
          <cell r="E898" t="str">
            <v>CR</v>
          </cell>
          <cell r="F898">
            <v>73.44</v>
          </cell>
          <cell r="G898">
            <v>57.85</v>
          </cell>
          <cell r="H898">
            <v>67.819999999999993</v>
          </cell>
          <cell r="I898">
            <v>76.819999999999993</v>
          </cell>
          <cell r="J898">
            <v>55.62</v>
          </cell>
          <cell r="K898">
            <v>85.04</v>
          </cell>
          <cell r="L898">
            <v>92.11</v>
          </cell>
          <cell r="M898">
            <v>71.45</v>
          </cell>
          <cell r="N898">
            <v>73.239999999999995</v>
          </cell>
          <cell r="O898">
            <v>71.91</v>
          </cell>
          <cell r="P898">
            <v>66.069999999999993</v>
          </cell>
          <cell r="Q898">
            <v>67.45</v>
          </cell>
          <cell r="R898">
            <v>76.81</v>
          </cell>
          <cell r="S898">
            <v>78.13</v>
          </cell>
          <cell r="T898">
            <v>55.23</v>
          </cell>
          <cell r="U898">
            <v>58</v>
          </cell>
        </row>
        <row r="899">
          <cell r="B899">
            <v>41476</v>
          </cell>
          <cell r="C899" t="str">
            <v>CAIXA DE INSPECAO PARA ATERRAMENTO OU OUTRO USO, EM PVC, DN = 300 X 600 MM (INCLUIDA TAMPA EM FERRO FUNDIDO SEM ESCOTILHA)</v>
          </cell>
          <cell r="D899" t="str">
            <v>UN</v>
          </cell>
          <cell r="E899" t="str">
            <v>CR</v>
          </cell>
          <cell r="F899">
            <v>160.81</v>
          </cell>
          <cell r="G899">
            <v>126.67</v>
          </cell>
          <cell r="H899">
            <v>148.5</v>
          </cell>
          <cell r="I899">
            <v>168.22</v>
          </cell>
          <cell r="J899">
            <v>121.79</v>
          </cell>
          <cell r="K899">
            <v>186.22</v>
          </cell>
          <cell r="L899">
            <v>201.69</v>
          </cell>
          <cell r="M899">
            <v>156.44</v>
          </cell>
          <cell r="N899">
            <v>160.38</v>
          </cell>
          <cell r="O899">
            <v>157.44999999999999</v>
          </cell>
          <cell r="P899">
            <v>144.66999999999999</v>
          </cell>
          <cell r="Q899">
            <v>147.69</v>
          </cell>
          <cell r="R899">
            <v>168.18</v>
          </cell>
          <cell r="S899">
            <v>171.08</v>
          </cell>
          <cell r="T899">
            <v>120.95</v>
          </cell>
          <cell r="U899">
            <v>127</v>
          </cell>
        </row>
        <row r="900">
          <cell r="B900">
            <v>2555</v>
          </cell>
          <cell r="C900" t="str">
            <v>CAIXA DE LUZ "3 X 3" EM ACO ESMALTADA</v>
          </cell>
          <cell r="D900" t="str">
            <v>UN</v>
          </cell>
          <cell r="E900" t="str">
            <v>CR</v>
          </cell>
          <cell r="F900"/>
          <cell r="G900">
            <v>1.91</v>
          </cell>
          <cell r="H900"/>
          <cell r="I900">
            <v>1.45</v>
          </cell>
          <cell r="J900">
            <v>1.42</v>
          </cell>
          <cell r="K900">
            <v>1.27</v>
          </cell>
          <cell r="L900">
            <v>1.37</v>
          </cell>
          <cell r="M900">
            <v>1.3</v>
          </cell>
          <cell r="N900"/>
          <cell r="O900"/>
          <cell r="P900">
            <v>1.43</v>
          </cell>
          <cell r="Q900"/>
          <cell r="R900">
            <v>1.7</v>
          </cell>
          <cell r="S900">
            <v>1.3</v>
          </cell>
          <cell r="T900">
            <v>1.24</v>
          </cell>
          <cell r="U900">
            <v>1.31</v>
          </cell>
        </row>
        <row r="901">
          <cell r="B901">
            <v>2556</v>
          </cell>
          <cell r="C901" t="str">
            <v>CAIXA DE LUZ "4 X 2" EM ACO ESMALTADA</v>
          </cell>
          <cell r="D901" t="str">
            <v>UN</v>
          </cell>
          <cell r="E901" t="str">
            <v>CR</v>
          </cell>
          <cell r="F901"/>
          <cell r="G901">
            <v>1.98</v>
          </cell>
          <cell r="H901"/>
          <cell r="I901">
            <v>1.5</v>
          </cell>
          <cell r="J901">
            <v>1.47</v>
          </cell>
          <cell r="K901">
            <v>1.31</v>
          </cell>
          <cell r="L901">
            <v>1.42</v>
          </cell>
          <cell r="M901">
            <v>1.34</v>
          </cell>
          <cell r="N901"/>
          <cell r="O901"/>
          <cell r="P901">
            <v>1.48</v>
          </cell>
          <cell r="Q901"/>
          <cell r="R901">
            <v>1.76</v>
          </cell>
          <cell r="S901">
            <v>1.34</v>
          </cell>
          <cell r="T901">
            <v>1.28</v>
          </cell>
          <cell r="U901">
            <v>1.36</v>
          </cell>
        </row>
        <row r="902">
          <cell r="B902">
            <v>2557</v>
          </cell>
          <cell r="C902" t="str">
            <v>CAIXA DE LUZ "4 X 4" EM ACO ESMALTADA</v>
          </cell>
          <cell r="D902" t="str">
            <v>UN</v>
          </cell>
          <cell r="E902" t="str">
            <v>CR</v>
          </cell>
          <cell r="F902"/>
          <cell r="G902">
            <v>4.18</v>
          </cell>
          <cell r="H902"/>
          <cell r="I902">
            <v>3.18</v>
          </cell>
          <cell r="J902">
            <v>3.11</v>
          </cell>
          <cell r="K902">
            <v>2.77</v>
          </cell>
          <cell r="L902">
            <v>3</v>
          </cell>
          <cell r="M902">
            <v>2.85</v>
          </cell>
          <cell r="N902"/>
          <cell r="O902"/>
          <cell r="P902">
            <v>3.14</v>
          </cell>
          <cell r="Q902"/>
          <cell r="R902">
            <v>3.72</v>
          </cell>
          <cell r="S902">
            <v>2.85</v>
          </cell>
          <cell r="T902">
            <v>2.71</v>
          </cell>
          <cell r="U902">
            <v>2.87</v>
          </cell>
        </row>
        <row r="903">
          <cell r="B903">
            <v>10569</v>
          </cell>
          <cell r="C903" t="str">
            <v>CAIXA DE PASSAGEM / DERIVACAO / LUZ, OCTOGONAL 4 X4, EM ACO ESMALTADA, COM FUNDO MOVEL SIMPLES (FMS)</v>
          </cell>
          <cell r="D903" t="str">
            <v>UN</v>
          </cell>
          <cell r="E903" t="str">
            <v>CR</v>
          </cell>
          <cell r="F903"/>
          <cell r="G903">
            <v>4.18</v>
          </cell>
          <cell r="H903"/>
          <cell r="I903">
            <v>3.18</v>
          </cell>
          <cell r="J903">
            <v>3.11</v>
          </cell>
          <cell r="K903">
            <v>2.77</v>
          </cell>
          <cell r="L903">
            <v>3</v>
          </cell>
          <cell r="M903">
            <v>2.85</v>
          </cell>
          <cell r="N903"/>
          <cell r="O903"/>
          <cell r="P903">
            <v>3.14</v>
          </cell>
          <cell r="Q903"/>
          <cell r="R903">
            <v>3.72</v>
          </cell>
          <cell r="S903">
            <v>2.85</v>
          </cell>
          <cell r="T903">
            <v>2.71</v>
          </cell>
          <cell r="U903">
            <v>2.87</v>
          </cell>
        </row>
        <row r="904">
          <cell r="B904">
            <v>39810</v>
          </cell>
          <cell r="C904" t="str">
            <v>CAIXA DE PASSAGEM ELETRICA DE PAREDE, DE EMBUTIR, EM PVC, COM TAMPA APARAFUSADA, DIMENSOES 120 X 120 X *75* MM</v>
          </cell>
          <cell r="D904" t="str">
            <v>UN</v>
          </cell>
          <cell r="E904" t="str">
            <v>CR</v>
          </cell>
          <cell r="F904">
            <v>47.54</v>
          </cell>
          <cell r="G904">
            <v>40.76</v>
          </cell>
          <cell r="H904">
            <v>46.29</v>
          </cell>
          <cell r="I904">
            <v>41.2</v>
          </cell>
          <cell r="J904">
            <v>32.200000000000003</v>
          </cell>
          <cell r="K904">
            <v>30.11</v>
          </cell>
          <cell r="L904">
            <v>67.87</v>
          </cell>
          <cell r="M904">
            <v>34.56</v>
          </cell>
          <cell r="N904">
            <v>29.22</v>
          </cell>
          <cell r="O904">
            <v>44.52</v>
          </cell>
          <cell r="P904">
            <v>39.21</v>
          </cell>
          <cell r="Q904">
            <v>33.99</v>
          </cell>
          <cell r="R904">
            <v>42.59</v>
          </cell>
          <cell r="S904">
            <v>32.619999999999997</v>
          </cell>
          <cell r="T904">
            <v>49.43</v>
          </cell>
          <cell r="U904">
            <v>50.16</v>
          </cell>
        </row>
        <row r="905">
          <cell r="B905">
            <v>39811</v>
          </cell>
          <cell r="C905" t="str">
            <v>CAIXA DE PASSAGEM ELETRICA DE PAREDE, DE EMBUTIR, EM PVC, COM TAMPA APARAFUSADA, DIMENSOES 150 X 150 X *75* MM</v>
          </cell>
          <cell r="D905" t="str">
            <v>UN</v>
          </cell>
          <cell r="E905" t="str">
            <v>CR</v>
          </cell>
          <cell r="F905">
            <v>58.15</v>
          </cell>
          <cell r="G905">
            <v>49.85</v>
          </cell>
          <cell r="H905">
            <v>56.63</v>
          </cell>
          <cell r="I905">
            <v>50.4</v>
          </cell>
          <cell r="J905">
            <v>39.39</v>
          </cell>
          <cell r="K905">
            <v>36.83</v>
          </cell>
          <cell r="L905">
            <v>83.02</v>
          </cell>
          <cell r="M905">
            <v>42.28</v>
          </cell>
          <cell r="N905">
            <v>35.74</v>
          </cell>
          <cell r="O905">
            <v>54.46</v>
          </cell>
          <cell r="P905">
            <v>47.96</v>
          </cell>
          <cell r="Q905">
            <v>41.58</v>
          </cell>
          <cell r="R905">
            <v>52.1</v>
          </cell>
          <cell r="S905">
            <v>39.9</v>
          </cell>
          <cell r="T905">
            <v>60.46</v>
          </cell>
          <cell r="U905">
            <v>61.35</v>
          </cell>
        </row>
        <row r="906">
          <cell r="B906">
            <v>39812</v>
          </cell>
          <cell r="C906" t="str">
            <v>CAIXA DE PASSAGEM ELETRICA DE PAREDE, DE EMBUTIR, EM PVC, COM TAMPA APARAFUSADA, DIMENSOES 200 X 200 X *90* MM</v>
          </cell>
          <cell r="D906" t="str">
            <v>UN</v>
          </cell>
          <cell r="E906" t="str">
            <v>CR</v>
          </cell>
          <cell r="F906">
            <v>95.61</v>
          </cell>
          <cell r="G906">
            <v>81.97</v>
          </cell>
          <cell r="H906">
            <v>93.11</v>
          </cell>
          <cell r="I906">
            <v>82.86</v>
          </cell>
          <cell r="J906">
            <v>64.760000000000005</v>
          </cell>
          <cell r="K906">
            <v>60.56</v>
          </cell>
          <cell r="L906">
            <v>136.5</v>
          </cell>
          <cell r="M906">
            <v>69.52</v>
          </cell>
          <cell r="N906">
            <v>58.77</v>
          </cell>
          <cell r="O906">
            <v>89.54</v>
          </cell>
          <cell r="P906">
            <v>78.87</v>
          </cell>
          <cell r="Q906">
            <v>68.37</v>
          </cell>
          <cell r="R906">
            <v>85.67</v>
          </cell>
          <cell r="S906">
            <v>65.599999999999994</v>
          </cell>
          <cell r="T906">
            <v>99.42</v>
          </cell>
          <cell r="U906">
            <v>100.88</v>
          </cell>
        </row>
        <row r="907">
          <cell r="B907">
            <v>43096</v>
          </cell>
          <cell r="C907" t="str">
            <v>CAIXA DE PASSAGEM ELETRICA DE PAREDE, DE EMBUTIR, EM TERMOPLASTICO / PVC, COM TAMPA APARAFUSADA, DIMENSOES 400 X 400 X *120* MM</v>
          </cell>
          <cell r="D907" t="str">
            <v>UN</v>
          </cell>
          <cell r="E907" t="str">
            <v>CR</v>
          </cell>
          <cell r="F907">
            <v>316.91000000000003</v>
          </cell>
          <cell r="G907">
            <v>271.70999999999998</v>
          </cell>
          <cell r="H907">
            <v>308.63</v>
          </cell>
          <cell r="I907">
            <v>274.68</v>
          </cell>
          <cell r="J907">
            <v>214.67</v>
          </cell>
          <cell r="K907">
            <v>200.74</v>
          </cell>
          <cell r="L907">
            <v>452.46</v>
          </cell>
          <cell r="M907">
            <v>230.43</v>
          </cell>
          <cell r="N907">
            <v>194.8</v>
          </cell>
          <cell r="O907">
            <v>296.81</v>
          </cell>
          <cell r="P907">
            <v>261.43</v>
          </cell>
          <cell r="Q907">
            <v>226.63</v>
          </cell>
          <cell r="R907">
            <v>283.95999999999998</v>
          </cell>
          <cell r="S907">
            <v>217.46</v>
          </cell>
          <cell r="T907">
            <v>329.54</v>
          </cell>
          <cell r="U907">
            <v>334.4</v>
          </cell>
        </row>
        <row r="908">
          <cell r="B908">
            <v>43102</v>
          </cell>
          <cell r="C908" t="str">
            <v>CAIXA DE PASSAGEM ELETRICA DE PAREDE, DE SOBREPOR, EM PVC, COM TAMPA APARAFUSADA, DIMENSOES 300 X 300 X *100* MM</v>
          </cell>
          <cell r="D908" t="str">
            <v>UN</v>
          </cell>
          <cell r="E908" t="str">
            <v>CR</v>
          </cell>
          <cell r="F908">
            <v>192.7</v>
          </cell>
          <cell r="G908">
            <v>165.22</v>
          </cell>
          <cell r="H908">
            <v>187.67</v>
          </cell>
          <cell r="I908">
            <v>167.02</v>
          </cell>
          <cell r="J908">
            <v>130.53</v>
          </cell>
          <cell r="K908">
            <v>122.06</v>
          </cell>
          <cell r="L908">
            <v>275.13</v>
          </cell>
          <cell r="M908">
            <v>140.11000000000001</v>
          </cell>
          <cell r="N908">
            <v>118.45</v>
          </cell>
          <cell r="O908">
            <v>180.48</v>
          </cell>
          <cell r="P908">
            <v>158.96</v>
          </cell>
          <cell r="Q908">
            <v>137.80000000000001</v>
          </cell>
          <cell r="R908">
            <v>172.66</v>
          </cell>
          <cell r="S908">
            <v>132.22999999999999</v>
          </cell>
          <cell r="T908">
            <v>200.38</v>
          </cell>
          <cell r="U908">
            <v>203.33</v>
          </cell>
        </row>
        <row r="909">
          <cell r="B909">
            <v>43103</v>
          </cell>
          <cell r="C909" t="str">
            <v>CAIXA DE PASSAGEM ELETRICA DE PAREDE, DE SOBREPOR, EM PVC, COM TAMPA APARAFUSADA, DIMENSOES, 400 X 400 X *120* MM</v>
          </cell>
          <cell r="D909" t="str">
            <v>UN</v>
          </cell>
          <cell r="E909" t="str">
            <v>CR</v>
          </cell>
          <cell r="F909">
            <v>283.76</v>
          </cell>
          <cell r="G909">
            <v>243.29</v>
          </cell>
          <cell r="H909">
            <v>276.33999999999997</v>
          </cell>
          <cell r="I909">
            <v>245.94</v>
          </cell>
          <cell r="J909">
            <v>192.21</v>
          </cell>
          <cell r="K909">
            <v>179.73</v>
          </cell>
          <cell r="L909">
            <v>405.13</v>
          </cell>
          <cell r="M909">
            <v>206.32</v>
          </cell>
          <cell r="N909">
            <v>174.42</v>
          </cell>
          <cell r="O909">
            <v>265.75</v>
          </cell>
          <cell r="P909">
            <v>234.07</v>
          </cell>
          <cell r="Q909">
            <v>202.92</v>
          </cell>
          <cell r="R909">
            <v>254.25</v>
          </cell>
          <cell r="S909">
            <v>194.71</v>
          </cell>
          <cell r="T909">
            <v>295.07</v>
          </cell>
          <cell r="U909">
            <v>299.41000000000003</v>
          </cell>
        </row>
        <row r="910">
          <cell r="B910">
            <v>43098</v>
          </cell>
          <cell r="C910" t="str">
            <v>CAIXA DE PASSAGEM ELETRICA DE PAREDE, DE SOBREPOR, EM TERMOPLASTICO / PVC, COM TAMPA APARAFUSADA, DIMENSOES 200 X 200 X *100* MM</v>
          </cell>
          <cell r="D910" t="str">
            <v>UN</v>
          </cell>
          <cell r="E910" t="str">
            <v>CR</v>
          </cell>
          <cell r="F910">
            <v>107.35</v>
          </cell>
          <cell r="G910">
            <v>92.04</v>
          </cell>
          <cell r="H910">
            <v>104.54</v>
          </cell>
          <cell r="I910">
            <v>93.04</v>
          </cell>
          <cell r="J910">
            <v>72.72</v>
          </cell>
          <cell r="K910">
            <v>67.989999999999995</v>
          </cell>
          <cell r="L910">
            <v>153.27000000000001</v>
          </cell>
          <cell r="M910">
            <v>78.05</v>
          </cell>
          <cell r="N910">
            <v>65.98</v>
          </cell>
          <cell r="O910">
            <v>100.54</v>
          </cell>
          <cell r="P910">
            <v>88.55</v>
          </cell>
          <cell r="Q910">
            <v>76.77</v>
          </cell>
          <cell r="R910">
            <v>96.19</v>
          </cell>
          <cell r="S910">
            <v>73.66</v>
          </cell>
          <cell r="T910">
            <v>111.63</v>
          </cell>
          <cell r="U910">
            <v>113.27</v>
          </cell>
        </row>
        <row r="911">
          <cell r="B911">
            <v>43097</v>
          </cell>
          <cell r="C911" t="str">
            <v>CAIXA DE PASSAGEM ELETRICA DE PAREDE, DE SOBREPOR, EM TERMOPLASTICO / PVC, COM TAMPA APARAFUSADA, DIMENSOES, 150 X 150 X *100* MM</v>
          </cell>
          <cell r="D911" t="str">
            <v>UN</v>
          </cell>
          <cell r="E911" t="str">
            <v>CR</v>
          </cell>
          <cell r="F911">
            <v>63.6</v>
          </cell>
          <cell r="G911">
            <v>54.53</v>
          </cell>
          <cell r="H911">
            <v>61.94</v>
          </cell>
          <cell r="I911">
            <v>55.12</v>
          </cell>
          <cell r="J911">
            <v>43.08</v>
          </cell>
          <cell r="K911">
            <v>40.28</v>
          </cell>
          <cell r="L911">
            <v>90.8</v>
          </cell>
          <cell r="M911">
            <v>46.24</v>
          </cell>
          <cell r="N911">
            <v>39.090000000000003</v>
          </cell>
          <cell r="O911">
            <v>59.56</v>
          </cell>
          <cell r="P911">
            <v>52.46</v>
          </cell>
          <cell r="Q911">
            <v>45.48</v>
          </cell>
          <cell r="R911">
            <v>56.98</v>
          </cell>
          <cell r="S911">
            <v>43.64</v>
          </cell>
          <cell r="T911">
            <v>66.13</v>
          </cell>
          <cell r="U911">
            <v>67.11</v>
          </cell>
        </row>
        <row r="912">
          <cell r="B912">
            <v>43104</v>
          </cell>
          <cell r="C912" t="str">
            <v>CAIXA DE PASSAGEM ELETRICA, PARA PISO, EM PVC, DIMENSOES DE 3/4" A 4"</v>
          </cell>
          <cell r="D912" t="str">
            <v>UN</v>
          </cell>
          <cell r="E912" t="str">
            <v>CR</v>
          </cell>
          <cell r="F912">
            <v>752.32</v>
          </cell>
          <cell r="G912">
            <v>645.02</v>
          </cell>
          <cell r="H912">
            <v>732.66</v>
          </cell>
          <cell r="I912">
            <v>652.04999999999995</v>
          </cell>
          <cell r="J912">
            <v>509.6</v>
          </cell>
          <cell r="K912">
            <v>476.52</v>
          </cell>
          <cell r="L912">
            <v>1074.0899999999999</v>
          </cell>
          <cell r="M912">
            <v>547.01</v>
          </cell>
          <cell r="N912">
            <v>462.43</v>
          </cell>
          <cell r="O912">
            <v>704.58</v>
          </cell>
          <cell r="P912">
            <v>620.59</v>
          </cell>
          <cell r="Q912">
            <v>538</v>
          </cell>
          <cell r="R912">
            <v>674.09</v>
          </cell>
          <cell r="S912">
            <v>516.23</v>
          </cell>
          <cell r="T912">
            <v>782.3</v>
          </cell>
          <cell r="U912">
            <v>793.81</v>
          </cell>
        </row>
        <row r="913">
          <cell r="B913">
            <v>39771</v>
          </cell>
          <cell r="C913" t="str">
            <v>CAIXA DE PASSAGEM METALICA DE SOBREPOR COM TAMPA PARAFUSADA, DIMENSOES 20 X 20 X 10 CM</v>
          </cell>
          <cell r="D913" t="str">
            <v>UN</v>
          </cell>
          <cell r="E913" t="str">
            <v>CR</v>
          </cell>
          <cell r="F913"/>
          <cell r="G913">
            <v>40.15</v>
          </cell>
          <cell r="H913"/>
          <cell r="I913">
            <v>30.53</v>
          </cell>
          <cell r="J913">
            <v>29.86</v>
          </cell>
          <cell r="K913">
            <v>26.63</v>
          </cell>
          <cell r="L913">
            <v>28.84</v>
          </cell>
          <cell r="M913">
            <v>27.36</v>
          </cell>
          <cell r="N913"/>
          <cell r="O913"/>
          <cell r="P913">
            <v>30.14</v>
          </cell>
          <cell r="Q913"/>
          <cell r="R913">
            <v>35.770000000000003</v>
          </cell>
          <cell r="S913">
            <v>27.36</v>
          </cell>
          <cell r="T913">
            <v>26.05</v>
          </cell>
          <cell r="U913">
            <v>27.62</v>
          </cell>
        </row>
        <row r="914">
          <cell r="B914">
            <v>39772</v>
          </cell>
          <cell r="C914" t="str">
            <v>CAIXA DE PASSAGEM METALICA DE SOBREPOR COM TAMPA PARAFUSADA, DIMENSOES 30 X 30 X 10 CM</v>
          </cell>
          <cell r="D914" t="str">
            <v>UN</v>
          </cell>
          <cell r="E914" t="str">
            <v>CR</v>
          </cell>
          <cell r="F914"/>
          <cell r="G914">
            <v>78.92</v>
          </cell>
          <cell r="H914"/>
          <cell r="I914">
            <v>60.02</v>
          </cell>
          <cell r="J914">
            <v>58.69</v>
          </cell>
          <cell r="K914">
            <v>52.34</v>
          </cell>
          <cell r="L914">
            <v>56.69</v>
          </cell>
          <cell r="M914">
            <v>53.77</v>
          </cell>
          <cell r="N914"/>
          <cell r="O914"/>
          <cell r="P914">
            <v>59.25</v>
          </cell>
          <cell r="Q914"/>
          <cell r="R914">
            <v>70.31</v>
          </cell>
          <cell r="S914">
            <v>53.77</v>
          </cell>
          <cell r="T914">
            <v>51.21</v>
          </cell>
          <cell r="U914">
            <v>54.28</v>
          </cell>
        </row>
        <row r="915">
          <cell r="B915">
            <v>39773</v>
          </cell>
          <cell r="C915" t="str">
            <v>CAIXA DE PASSAGEM METALICA DE SOBREPOR COM TAMPA PARAFUSADA, DIMENSOES 40 X 40 X 15 CM</v>
          </cell>
          <cell r="D915" t="str">
            <v>UN</v>
          </cell>
          <cell r="E915" t="str">
            <v>CR</v>
          </cell>
          <cell r="F915"/>
          <cell r="G915">
            <v>126.84</v>
          </cell>
          <cell r="H915"/>
          <cell r="I915">
            <v>96.47</v>
          </cell>
          <cell r="J915">
            <v>94.33</v>
          </cell>
          <cell r="K915">
            <v>84.12</v>
          </cell>
          <cell r="L915">
            <v>91.12</v>
          </cell>
          <cell r="M915">
            <v>86.43</v>
          </cell>
          <cell r="N915"/>
          <cell r="O915"/>
          <cell r="P915">
            <v>95.23</v>
          </cell>
          <cell r="Q915"/>
          <cell r="R915">
            <v>113.01</v>
          </cell>
          <cell r="S915">
            <v>86.43</v>
          </cell>
          <cell r="T915">
            <v>82.31</v>
          </cell>
          <cell r="U915">
            <v>87.25</v>
          </cell>
        </row>
        <row r="916">
          <cell r="B916">
            <v>39774</v>
          </cell>
          <cell r="C916" t="str">
            <v>CAIXA DE PASSAGEM METALICA DE SOBREPOR COM TAMPA PARAFUSADA, DIMENSOES 50 X 50 X 15 CM</v>
          </cell>
          <cell r="D916" t="str">
            <v>UN</v>
          </cell>
          <cell r="E916" t="str">
            <v>CR</v>
          </cell>
          <cell r="F916"/>
          <cell r="G916">
            <v>189.73</v>
          </cell>
          <cell r="H916"/>
          <cell r="I916">
            <v>144.29</v>
          </cell>
          <cell r="J916">
            <v>141.09</v>
          </cell>
          <cell r="K916">
            <v>125.83</v>
          </cell>
          <cell r="L916">
            <v>136.29</v>
          </cell>
          <cell r="M916">
            <v>129.27000000000001</v>
          </cell>
          <cell r="N916"/>
          <cell r="O916"/>
          <cell r="P916">
            <v>142.44999999999999</v>
          </cell>
          <cell r="Q916"/>
          <cell r="R916">
            <v>169.04</v>
          </cell>
          <cell r="S916">
            <v>129.27000000000001</v>
          </cell>
          <cell r="T916">
            <v>123.12</v>
          </cell>
          <cell r="U916">
            <v>130.5</v>
          </cell>
        </row>
        <row r="917">
          <cell r="B917">
            <v>39775</v>
          </cell>
          <cell r="C917" t="str">
            <v>CAIXA DE PASSAGEM METALICA DE SOBREPOR COM TAMPA PARAFUSADA, DIMENSOES 60 X 60 X 20 CM</v>
          </cell>
          <cell r="D917" t="str">
            <v>UN</v>
          </cell>
          <cell r="E917" t="str">
            <v>CR</v>
          </cell>
          <cell r="F917"/>
          <cell r="G917">
            <v>253.21</v>
          </cell>
          <cell r="H917"/>
          <cell r="I917">
            <v>192.58</v>
          </cell>
          <cell r="J917">
            <v>188.31</v>
          </cell>
          <cell r="K917">
            <v>167.93</v>
          </cell>
          <cell r="L917">
            <v>181.9</v>
          </cell>
          <cell r="M917">
            <v>172.53</v>
          </cell>
          <cell r="N917"/>
          <cell r="O917"/>
          <cell r="P917">
            <v>190.11</v>
          </cell>
          <cell r="Q917"/>
          <cell r="R917">
            <v>225.61</v>
          </cell>
          <cell r="S917">
            <v>172.53</v>
          </cell>
          <cell r="T917">
            <v>164.32</v>
          </cell>
          <cell r="U917">
            <v>174.18</v>
          </cell>
        </row>
        <row r="918">
          <cell r="B918">
            <v>39776</v>
          </cell>
          <cell r="C918" t="str">
            <v>CAIXA DE PASSAGEM METALICA DE SOBREPOR COM TAMPA PARAFUSADA, DIMENSOES 70 X 70 X 20 CM</v>
          </cell>
          <cell r="D918" t="str">
            <v>UN</v>
          </cell>
          <cell r="E918" t="str">
            <v>CR</v>
          </cell>
          <cell r="F918"/>
          <cell r="G918">
            <v>306.02</v>
          </cell>
          <cell r="H918"/>
          <cell r="I918">
            <v>232.74</v>
          </cell>
          <cell r="J918">
            <v>227.57</v>
          </cell>
          <cell r="K918">
            <v>202.95</v>
          </cell>
          <cell r="L918">
            <v>219.83</v>
          </cell>
          <cell r="M918">
            <v>208.51</v>
          </cell>
          <cell r="N918"/>
          <cell r="O918"/>
          <cell r="P918">
            <v>229.76</v>
          </cell>
          <cell r="Q918"/>
          <cell r="R918">
            <v>272.64999999999998</v>
          </cell>
          <cell r="S918">
            <v>208.51</v>
          </cell>
          <cell r="T918">
            <v>198.58</v>
          </cell>
          <cell r="U918">
            <v>210.5</v>
          </cell>
        </row>
        <row r="919">
          <cell r="B919">
            <v>39777</v>
          </cell>
          <cell r="C919" t="str">
            <v>CAIXA DE PASSAGEM METALICA DE SOBREPOR COM TAMPA PARAFUSADA, DIMENSOES 80 X 80 X 20 CM</v>
          </cell>
          <cell r="D919" t="str">
            <v>UN</v>
          </cell>
          <cell r="E919" t="str">
            <v>CR</v>
          </cell>
          <cell r="F919"/>
          <cell r="G919">
            <v>387.86</v>
          </cell>
          <cell r="H919"/>
          <cell r="I919">
            <v>294.99</v>
          </cell>
          <cell r="J919">
            <v>288.44</v>
          </cell>
          <cell r="K919">
            <v>257.23</v>
          </cell>
          <cell r="L919">
            <v>278.63</v>
          </cell>
          <cell r="M919">
            <v>264.27999999999997</v>
          </cell>
          <cell r="N919"/>
          <cell r="O919"/>
          <cell r="P919">
            <v>291.20999999999998</v>
          </cell>
          <cell r="Q919"/>
          <cell r="R919">
            <v>345.58</v>
          </cell>
          <cell r="S919">
            <v>264.27999999999997</v>
          </cell>
          <cell r="T919">
            <v>251.7</v>
          </cell>
          <cell r="U919">
            <v>266.8</v>
          </cell>
        </row>
        <row r="920">
          <cell r="B920">
            <v>20254</v>
          </cell>
          <cell r="C920" t="str">
            <v>CAIXA DE PASSAGEM METALICA, DE SOBREPOR, COM TAMPA APARAFUSADA, DIMENSOES 15 X 15 X *10* CM</v>
          </cell>
          <cell r="D920" t="str">
            <v>UN</v>
          </cell>
          <cell r="E920" t="str">
            <v>CR</v>
          </cell>
          <cell r="F920"/>
          <cell r="G920">
            <v>28.15</v>
          </cell>
          <cell r="H920"/>
          <cell r="I920">
            <v>21.41</v>
          </cell>
          <cell r="J920">
            <v>20.93</v>
          </cell>
          <cell r="K920">
            <v>18.670000000000002</v>
          </cell>
          <cell r="L920">
            <v>20.22</v>
          </cell>
          <cell r="M920">
            <v>19.18</v>
          </cell>
          <cell r="N920"/>
          <cell r="O920"/>
          <cell r="P920">
            <v>21.14</v>
          </cell>
          <cell r="Q920"/>
          <cell r="R920">
            <v>25.08</v>
          </cell>
          <cell r="S920">
            <v>19.18</v>
          </cell>
          <cell r="T920">
            <v>18.27</v>
          </cell>
          <cell r="U920">
            <v>19.36</v>
          </cell>
        </row>
        <row r="921">
          <cell r="B921">
            <v>20253</v>
          </cell>
          <cell r="C921" t="str">
            <v>CAIXA DE PASSAGEM METALICA, DE SOBREPOR, COM TAMPA APARAFUSADA, DIMENSOES 35 X 35 X *12* CM</v>
          </cell>
          <cell r="D921" t="str">
            <v>UN</v>
          </cell>
          <cell r="E921" t="str">
            <v>CR</v>
          </cell>
          <cell r="F921"/>
          <cell r="G921">
            <v>92.44</v>
          </cell>
          <cell r="H921"/>
          <cell r="I921">
            <v>70.31</v>
          </cell>
          <cell r="J921">
            <v>68.75</v>
          </cell>
          <cell r="K921">
            <v>61.31</v>
          </cell>
          <cell r="L921">
            <v>66.41</v>
          </cell>
          <cell r="M921">
            <v>62.99</v>
          </cell>
          <cell r="N921"/>
          <cell r="O921"/>
          <cell r="P921">
            <v>69.41</v>
          </cell>
          <cell r="Q921"/>
          <cell r="R921">
            <v>82.37</v>
          </cell>
          <cell r="S921">
            <v>62.99</v>
          </cell>
          <cell r="T921">
            <v>59.99</v>
          </cell>
          <cell r="U921">
            <v>63.59</v>
          </cell>
        </row>
        <row r="922">
          <cell r="B922">
            <v>1872</v>
          </cell>
          <cell r="C922" t="str">
            <v>CAIXA DE PASSAGEM, EM PVC, DE 4" X 2", PARA ELETRODUTO FLEXIVEL CORRUGADO</v>
          </cell>
          <cell r="D922" t="str">
            <v>UN</v>
          </cell>
          <cell r="E922" t="str">
            <v>CR</v>
          </cell>
          <cell r="F922">
            <v>2.16</v>
          </cell>
          <cell r="G922">
            <v>1.85</v>
          </cell>
          <cell r="H922">
            <v>2.1800000000000002</v>
          </cell>
          <cell r="I922">
            <v>3.15</v>
          </cell>
          <cell r="J922">
            <v>2.1</v>
          </cell>
          <cell r="K922">
            <v>1.78</v>
          </cell>
          <cell r="L922">
            <v>2.73</v>
          </cell>
          <cell r="M922">
            <v>2.58</v>
          </cell>
          <cell r="N922">
            <v>1.5</v>
          </cell>
          <cell r="O922">
            <v>2.62</v>
          </cell>
          <cell r="P922">
            <v>2.89</v>
          </cell>
          <cell r="Q922">
            <v>1.82</v>
          </cell>
          <cell r="R922">
            <v>2.71</v>
          </cell>
          <cell r="S922">
            <v>2.97</v>
          </cell>
          <cell r="T922">
            <v>1.34</v>
          </cell>
          <cell r="U922">
            <v>3.28</v>
          </cell>
        </row>
        <row r="923">
          <cell r="B923">
            <v>1873</v>
          </cell>
          <cell r="C923" t="str">
            <v>CAIXA DE PASSAGEM, EM PVC, DE 4" X 4", PARA ELETRODUTO FLEXIVEL CORRUGADO</v>
          </cell>
          <cell r="D923" t="str">
            <v>UN</v>
          </cell>
          <cell r="E923" t="str">
            <v>CR</v>
          </cell>
          <cell r="F923">
            <v>4.29</v>
          </cell>
          <cell r="G923">
            <v>3.68</v>
          </cell>
          <cell r="H923">
            <v>4.34</v>
          </cell>
          <cell r="I923">
            <v>6.26</v>
          </cell>
          <cell r="J923">
            <v>4.1900000000000004</v>
          </cell>
          <cell r="K923">
            <v>3.54</v>
          </cell>
          <cell r="L923">
            <v>5.42</v>
          </cell>
          <cell r="M923">
            <v>5.13</v>
          </cell>
          <cell r="N923">
            <v>2.99</v>
          </cell>
          <cell r="O923">
            <v>5.21</v>
          </cell>
          <cell r="P923">
            <v>5.75</v>
          </cell>
          <cell r="Q923">
            <v>3.61</v>
          </cell>
          <cell r="R923">
            <v>5.39</v>
          </cell>
          <cell r="S923">
            <v>5.91</v>
          </cell>
          <cell r="T923">
            <v>2.67</v>
          </cell>
          <cell r="U923">
            <v>6.52</v>
          </cell>
        </row>
        <row r="924">
          <cell r="B924">
            <v>14055</v>
          </cell>
          <cell r="C924" t="str">
            <v>CAIXA DE PASSAGEM/ LUZ / TELEFONIA, DE EMBUTIR, EM CHAPA DE ACO GALVANIZADO, DIMENSOES 120 X 120 X *12* CM (PADRAO CONCESSIONARIA LOCAL)</v>
          </cell>
          <cell r="D924" t="str">
            <v>UN</v>
          </cell>
          <cell r="E924" t="str">
            <v>CR</v>
          </cell>
          <cell r="F924"/>
          <cell r="G924">
            <v>844.77</v>
          </cell>
          <cell r="H924"/>
          <cell r="I924">
            <v>642.49</v>
          </cell>
          <cell r="J924">
            <v>628.23</v>
          </cell>
          <cell r="K924">
            <v>560.26</v>
          </cell>
          <cell r="L924">
            <v>606.85</v>
          </cell>
          <cell r="M924">
            <v>575.61</v>
          </cell>
          <cell r="N924"/>
          <cell r="O924"/>
          <cell r="P924">
            <v>634.26</v>
          </cell>
          <cell r="Q924"/>
          <cell r="R924">
            <v>752.67</v>
          </cell>
          <cell r="S924">
            <v>575.61</v>
          </cell>
          <cell r="T924">
            <v>548.20000000000005</v>
          </cell>
          <cell r="U924">
            <v>581.09</v>
          </cell>
        </row>
        <row r="925">
          <cell r="B925">
            <v>11247</v>
          </cell>
          <cell r="C925" t="str">
            <v>CAIXA DE PASSAGEM/ LUZ / TELEFONIA, DE EMBUTIR, EM CHAPA DE ACO GALVANIZADO, DIMENSOES 150 X 150 X 15 CM (PADRAO CONCESSIONARIA LOCAL)</v>
          </cell>
          <cell r="D925" t="str">
            <v>UN</v>
          </cell>
          <cell r="E925" t="str">
            <v>CR</v>
          </cell>
          <cell r="F925"/>
          <cell r="G925">
            <v>1777.58</v>
          </cell>
          <cell r="H925"/>
          <cell r="I925">
            <v>1351.93</v>
          </cell>
          <cell r="J925">
            <v>1321.94</v>
          </cell>
          <cell r="K925">
            <v>1178.9000000000001</v>
          </cell>
          <cell r="L925">
            <v>1276.95</v>
          </cell>
          <cell r="M925">
            <v>1211.2</v>
          </cell>
          <cell r="N925"/>
          <cell r="O925"/>
          <cell r="P925">
            <v>1334.63</v>
          </cell>
          <cell r="Q925"/>
          <cell r="R925">
            <v>1583.79</v>
          </cell>
          <cell r="S925">
            <v>1211.2</v>
          </cell>
          <cell r="T925">
            <v>1153.52</v>
          </cell>
          <cell r="U925">
            <v>1222.74</v>
          </cell>
        </row>
        <row r="926">
          <cell r="B926">
            <v>11250</v>
          </cell>
          <cell r="C926" t="str">
            <v>CAIXA DE PASSAGEM/ LUZ / TELEFONIA, DE EMBUTIR, EM CHAPA DE ACO GALVANIZADO, DIMENSOES 20 X 20 X *12* CM (PADRAO CONCESSIONARIA LOCAL)</v>
          </cell>
          <cell r="D926" t="str">
            <v>UN</v>
          </cell>
          <cell r="E926" t="str">
            <v>CR</v>
          </cell>
          <cell r="F926"/>
          <cell r="G926">
            <v>76.53</v>
          </cell>
          <cell r="H926"/>
          <cell r="I926">
            <v>58.2</v>
          </cell>
          <cell r="J926">
            <v>56.91</v>
          </cell>
          <cell r="K926">
            <v>50.75</v>
          </cell>
          <cell r="L926">
            <v>54.97</v>
          </cell>
          <cell r="M926">
            <v>52.14</v>
          </cell>
          <cell r="N926"/>
          <cell r="O926"/>
          <cell r="P926">
            <v>57.46</v>
          </cell>
          <cell r="Q926"/>
          <cell r="R926">
            <v>68.180000000000007</v>
          </cell>
          <cell r="S926">
            <v>52.14</v>
          </cell>
          <cell r="T926">
            <v>49.66</v>
          </cell>
          <cell r="U926">
            <v>52.64</v>
          </cell>
        </row>
        <row r="927">
          <cell r="B927">
            <v>11249</v>
          </cell>
          <cell r="C927" t="str">
            <v>CAIXA DE PASSAGEM/ LUZ / TELEFONIA, DE EMBUTIR, EM CHAPA DE ACO GALVANIZADO, DIMENSOES 200 X 200 X 20 CM (PADRAO CONCESSIONARIA LOCAL)</v>
          </cell>
          <cell r="D927" t="str">
            <v>UN</v>
          </cell>
          <cell r="E927" t="str">
            <v>CR</v>
          </cell>
          <cell r="F927"/>
          <cell r="G927">
            <v>3472.24</v>
          </cell>
          <cell r="H927"/>
          <cell r="I927">
            <v>2640.8</v>
          </cell>
          <cell r="J927">
            <v>2582.21</v>
          </cell>
          <cell r="K927">
            <v>2302.81</v>
          </cell>
          <cell r="L927">
            <v>2494.33</v>
          </cell>
          <cell r="M927">
            <v>2365.9</v>
          </cell>
          <cell r="N927"/>
          <cell r="O927"/>
          <cell r="P927">
            <v>2607</v>
          </cell>
          <cell r="Q927"/>
          <cell r="R927">
            <v>3093.7</v>
          </cell>
          <cell r="S927">
            <v>2365.9</v>
          </cell>
          <cell r="T927">
            <v>2253.2399999999998</v>
          </cell>
          <cell r="U927">
            <v>2388.4299999999998</v>
          </cell>
        </row>
        <row r="928">
          <cell r="B928">
            <v>11251</v>
          </cell>
          <cell r="C928" t="str">
            <v>CAIXA DE PASSAGEM/ LUZ / TELEFONIA, DE EMBUTIR, EM CHAPA DE ACO GALVANIZADO, DIMENSOES 40 X 40 X *12* CM (PADRAO CONCESSIONARIA LOCAL)</v>
          </cell>
          <cell r="D928" t="str">
            <v>UN</v>
          </cell>
          <cell r="E928" t="str">
            <v>CR</v>
          </cell>
          <cell r="F928"/>
          <cell r="G928">
            <v>169.51</v>
          </cell>
          <cell r="H928"/>
          <cell r="I928">
            <v>128.91999999999999</v>
          </cell>
          <cell r="J928">
            <v>126.06</v>
          </cell>
          <cell r="K928">
            <v>112.42</v>
          </cell>
          <cell r="L928">
            <v>121.77</v>
          </cell>
          <cell r="M928">
            <v>115.5</v>
          </cell>
          <cell r="N928"/>
          <cell r="O928"/>
          <cell r="P928">
            <v>127.27</v>
          </cell>
          <cell r="Q928"/>
          <cell r="R928">
            <v>151.03</v>
          </cell>
          <cell r="S928">
            <v>115.5</v>
          </cell>
          <cell r="T928">
            <v>110</v>
          </cell>
          <cell r="U928">
            <v>116.6</v>
          </cell>
        </row>
        <row r="929">
          <cell r="B929">
            <v>11253</v>
          </cell>
          <cell r="C929" t="str">
            <v>CAIXA DE PASSAGEM/ LUZ / TELEFONIA, DE EMBUTIR, EM CHAPA DE ACO GALVANIZADO, DIMENSOES 60 X 60 X *12* CM (PADRAO CONCESSIONARIA LOCAL)</v>
          </cell>
          <cell r="D929" t="str">
            <v>UN</v>
          </cell>
          <cell r="E929" t="str">
            <v>CR</v>
          </cell>
          <cell r="F929"/>
          <cell r="G929">
            <v>280.89999999999998</v>
          </cell>
          <cell r="H929"/>
          <cell r="I929">
            <v>213.63</v>
          </cell>
          <cell r="J929">
            <v>208.89</v>
          </cell>
          <cell r="K929">
            <v>186.29</v>
          </cell>
          <cell r="L929">
            <v>201.79</v>
          </cell>
          <cell r="M929">
            <v>191.39</v>
          </cell>
          <cell r="N929"/>
          <cell r="O929"/>
          <cell r="P929">
            <v>210.9</v>
          </cell>
          <cell r="Q929"/>
          <cell r="R929">
            <v>250.27</v>
          </cell>
          <cell r="S929">
            <v>191.39</v>
          </cell>
          <cell r="T929">
            <v>182.28</v>
          </cell>
          <cell r="U929">
            <v>193.22</v>
          </cell>
        </row>
        <row r="930">
          <cell r="B930">
            <v>11255</v>
          </cell>
          <cell r="C930" t="str">
            <v>CAIXA DE PASSAGEM/ LUZ / TELEFONIA, DE EMBUTIR, EM CHAPA DE ACO GALVANIZADO, DIMENSOES 80 X 80 X *12* CM (PADRAO CONCESSIONARIA LOCAL)</v>
          </cell>
          <cell r="D930" t="str">
            <v>UN</v>
          </cell>
          <cell r="E930" t="str">
            <v>CR</v>
          </cell>
          <cell r="F930"/>
          <cell r="G930">
            <v>419.94</v>
          </cell>
          <cell r="H930"/>
          <cell r="I930">
            <v>319.38</v>
          </cell>
          <cell r="J930">
            <v>312.3</v>
          </cell>
          <cell r="K930">
            <v>278.5</v>
          </cell>
          <cell r="L930">
            <v>301.67</v>
          </cell>
          <cell r="M930">
            <v>286.14</v>
          </cell>
          <cell r="N930"/>
          <cell r="O930"/>
          <cell r="P930">
            <v>315.29000000000002</v>
          </cell>
          <cell r="Q930"/>
          <cell r="R930">
            <v>374.16</v>
          </cell>
          <cell r="S930">
            <v>286.14</v>
          </cell>
          <cell r="T930">
            <v>272.51</v>
          </cell>
          <cell r="U930">
            <v>288.86</v>
          </cell>
        </row>
        <row r="931">
          <cell r="B931">
            <v>11256</v>
          </cell>
          <cell r="C931" t="str">
            <v>CAIXA DE PASSAGEM/ LUZ / TELEFONIA, DE SOBREPOR, EM CHAPA DE ACO GALVANIZADO, DIMENSOES 80 X 80 X *12* CM (PADRAO CONCESSIONARIA LOCAL)</v>
          </cell>
          <cell r="D931" t="str">
            <v>UN</v>
          </cell>
          <cell r="E931" t="str">
            <v>CR</v>
          </cell>
          <cell r="F931"/>
          <cell r="G931">
            <v>526.02</v>
          </cell>
          <cell r="H931"/>
          <cell r="I931">
            <v>400.06</v>
          </cell>
          <cell r="J931">
            <v>391.18</v>
          </cell>
          <cell r="K931">
            <v>348.85</v>
          </cell>
          <cell r="L931">
            <v>377.87</v>
          </cell>
          <cell r="M931">
            <v>358.41</v>
          </cell>
          <cell r="N931"/>
          <cell r="O931"/>
          <cell r="P931">
            <v>394.94</v>
          </cell>
          <cell r="Q931"/>
          <cell r="R931">
            <v>468.67</v>
          </cell>
          <cell r="S931">
            <v>358.41</v>
          </cell>
          <cell r="T931">
            <v>341.35</v>
          </cell>
          <cell r="U931">
            <v>361.83</v>
          </cell>
        </row>
        <row r="932">
          <cell r="B932">
            <v>39693</v>
          </cell>
          <cell r="C932" t="str">
            <v>CAIXA DE PROTECAO EXTERNA PARA MEDIDOR HOROSAZONAL, DE BAIXA TENSAO, COM MODULO, EM CHAPA DE ACO (PADRAO DA CONCESSIONARIA LOCAL)</v>
          </cell>
          <cell r="D932" t="str">
            <v>UN</v>
          </cell>
          <cell r="E932" t="str">
            <v>CR</v>
          </cell>
          <cell r="F932"/>
          <cell r="G932">
            <v>3303.63</v>
          </cell>
          <cell r="H932"/>
          <cell r="I932">
            <v>2512.56</v>
          </cell>
          <cell r="J932">
            <v>2456.8200000000002</v>
          </cell>
          <cell r="K932">
            <v>2190.9899999999998</v>
          </cell>
          <cell r="L932">
            <v>2373.21</v>
          </cell>
          <cell r="M932">
            <v>2251.0100000000002</v>
          </cell>
          <cell r="N932"/>
          <cell r="O932"/>
          <cell r="P932">
            <v>2480.4</v>
          </cell>
          <cell r="Q932"/>
          <cell r="R932">
            <v>2943.47</v>
          </cell>
          <cell r="S932">
            <v>2251.0100000000002</v>
          </cell>
          <cell r="T932">
            <v>2143.8200000000002</v>
          </cell>
          <cell r="U932">
            <v>2272.4499999999998</v>
          </cell>
        </row>
        <row r="933">
          <cell r="B933">
            <v>39692</v>
          </cell>
          <cell r="C933" t="str">
            <v>CAIXA DE PROTECAO PARA TRANSFORMADOR CORRENTE, EM CHAPA DE ACO 18 USG (PADRAO DA CONCESSIONARIA LOCAL)</v>
          </cell>
          <cell r="D933" t="str">
            <v>UN</v>
          </cell>
          <cell r="E933" t="str">
            <v>CR</v>
          </cell>
          <cell r="F933"/>
          <cell r="G933">
            <v>1057.0899999999999</v>
          </cell>
          <cell r="H933"/>
          <cell r="I933">
            <v>803.96</v>
          </cell>
          <cell r="J933">
            <v>786.13</v>
          </cell>
          <cell r="K933">
            <v>701.07</v>
          </cell>
          <cell r="L933">
            <v>759.37</v>
          </cell>
          <cell r="M933">
            <v>720.27</v>
          </cell>
          <cell r="N933"/>
          <cell r="O933"/>
          <cell r="P933">
            <v>793.67</v>
          </cell>
          <cell r="Q933"/>
          <cell r="R933">
            <v>941.84</v>
          </cell>
          <cell r="S933">
            <v>720.27</v>
          </cell>
          <cell r="T933">
            <v>685.97</v>
          </cell>
          <cell r="U933">
            <v>727.13</v>
          </cell>
        </row>
        <row r="934">
          <cell r="B934">
            <v>1062</v>
          </cell>
          <cell r="C934" t="str">
            <v>CAIXA INTERNA/EXTERNA DE MEDICAO PARA 1 MEDIDOR TRIFASICO, COM VISOR, EM CHAPA DE ACO 18 USG (PADRAO DA CONCESSIONARIA LOCAL)</v>
          </cell>
          <cell r="D934" t="str">
            <v>UN</v>
          </cell>
          <cell r="E934" t="str">
            <v>CR</v>
          </cell>
          <cell r="F934"/>
          <cell r="G934">
            <v>335.01</v>
          </cell>
          <cell r="H934"/>
          <cell r="I934">
            <v>254.79</v>
          </cell>
          <cell r="J934">
            <v>249.14</v>
          </cell>
          <cell r="K934">
            <v>222.18</v>
          </cell>
          <cell r="L934">
            <v>240.66</v>
          </cell>
          <cell r="M934">
            <v>228.27</v>
          </cell>
          <cell r="N934"/>
          <cell r="O934"/>
          <cell r="P934">
            <v>251.53</v>
          </cell>
          <cell r="Q934"/>
          <cell r="R934">
            <v>298.49</v>
          </cell>
          <cell r="S934">
            <v>228.27</v>
          </cell>
          <cell r="T934">
            <v>217.4</v>
          </cell>
          <cell r="U934">
            <v>230.44</v>
          </cell>
        </row>
        <row r="935">
          <cell r="B935">
            <v>39686</v>
          </cell>
          <cell r="C935" t="str">
            <v>CAIXA INTERNA/EXTERNA DE MEDICAO PARA 4 MEDIDORES MONOFASICOS, COM VISOR, EM CHAPA DE ACO 18 USG (PADRAO DA CONCESSIONARIA LOCAL)</v>
          </cell>
          <cell r="D935" t="str">
            <v>UN</v>
          </cell>
          <cell r="E935" t="str">
            <v>CR</v>
          </cell>
          <cell r="F935"/>
          <cell r="G935">
            <v>542.45000000000005</v>
          </cell>
          <cell r="H935"/>
          <cell r="I935">
            <v>412.56</v>
          </cell>
          <cell r="J935">
            <v>403.4</v>
          </cell>
          <cell r="K935">
            <v>359.75</v>
          </cell>
          <cell r="L935">
            <v>389.67</v>
          </cell>
          <cell r="M935">
            <v>369.61</v>
          </cell>
          <cell r="N935"/>
          <cell r="O935"/>
          <cell r="P935">
            <v>407.28</v>
          </cell>
          <cell r="Q935"/>
          <cell r="R935">
            <v>483.31</v>
          </cell>
          <cell r="S935">
            <v>369.61</v>
          </cell>
          <cell r="T935">
            <v>352.01</v>
          </cell>
          <cell r="U935">
            <v>373.13</v>
          </cell>
        </row>
        <row r="936">
          <cell r="B936">
            <v>43095</v>
          </cell>
          <cell r="C936" t="str">
            <v>CAIXA MODULAR PARA MEDIDOR DE ENERGIA AGRUPADA, EM POLICARBONATO / TERMOPLASTICO, COM SUPORTE PARA DISJUNTOR (PADRAO DA CONCESSIONARIA LOCAL)</v>
          </cell>
          <cell r="D936" t="str">
            <v>UN</v>
          </cell>
          <cell r="E936" t="str">
            <v>CR</v>
          </cell>
          <cell r="F936">
            <v>208.83</v>
          </cell>
          <cell r="G936">
            <v>179.05</v>
          </cell>
          <cell r="H936">
            <v>203.38</v>
          </cell>
          <cell r="I936">
            <v>181</v>
          </cell>
          <cell r="J936">
            <v>141.46</v>
          </cell>
          <cell r="K936">
            <v>132.28</v>
          </cell>
          <cell r="L936">
            <v>298.16000000000003</v>
          </cell>
          <cell r="M936">
            <v>151.84</v>
          </cell>
          <cell r="N936">
            <v>128.36000000000001</v>
          </cell>
          <cell r="O936">
            <v>195.58</v>
          </cell>
          <cell r="P936">
            <v>172.27</v>
          </cell>
          <cell r="Q936">
            <v>149.34</v>
          </cell>
          <cell r="R936">
            <v>187.12</v>
          </cell>
          <cell r="S936">
            <v>143.30000000000001</v>
          </cell>
          <cell r="T936">
            <v>217.16</v>
          </cell>
          <cell r="U936">
            <v>220.35</v>
          </cell>
        </row>
        <row r="937">
          <cell r="B937">
            <v>1871</v>
          </cell>
          <cell r="C937" t="str">
            <v>CAIXA OCTOGONAL DE FUNDO MOVEL, EM PVC, DE 3" X 3", PARA ELETRODUTO FLEXIVEL CORRUGADO</v>
          </cell>
          <cell r="D937" t="str">
            <v>UN</v>
          </cell>
          <cell r="E937" t="str">
            <v>CR</v>
          </cell>
          <cell r="F937">
            <v>3.86</v>
          </cell>
          <cell r="G937">
            <v>3.31</v>
          </cell>
          <cell r="H937">
            <v>3.91</v>
          </cell>
          <cell r="I937">
            <v>5.63</v>
          </cell>
          <cell r="J937">
            <v>3.77</v>
          </cell>
          <cell r="K937">
            <v>3.19</v>
          </cell>
          <cell r="L937">
            <v>4.88</v>
          </cell>
          <cell r="M937">
            <v>4.6100000000000003</v>
          </cell>
          <cell r="N937">
            <v>2.69</v>
          </cell>
          <cell r="O937">
            <v>4.6900000000000004</v>
          </cell>
          <cell r="P937">
            <v>5.18</v>
          </cell>
          <cell r="Q937">
            <v>3.25</v>
          </cell>
          <cell r="R937">
            <v>4.8499999999999996</v>
          </cell>
          <cell r="S937">
            <v>5.32</v>
          </cell>
          <cell r="T937">
            <v>2.41</v>
          </cell>
          <cell r="U937">
            <v>5.86</v>
          </cell>
        </row>
        <row r="938">
          <cell r="B938">
            <v>12001</v>
          </cell>
          <cell r="C938" t="str">
            <v>CAIXA OCTOGONAL DE FUNDO MOVEL, EM PVC, DE 4" X 4", PARA ELETRODUTO FLEXIVEL CORRUGADO</v>
          </cell>
          <cell r="D938" t="str">
            <v>UN</v>
          </cell>
          <cell r="E938" t="str">
            <v>CR</v>
          </cell>
          <cell r="F938">
            <v>5.58</v>
          </cell>
          <cell r="G938">
            <v>4.79</v>
          </cell>
          <cell r="H938">
            <v>5.65</v>
          </cell>
          <cell r="I938">
            <v>8.1300000000000008</v>
          </cell>
          <cell r="J938">
            <v>5.44</v>
          </cell>
          <cell r="K938">
            <v>4.6100000000000003</v>
          </cell>
          <cell r="L938">
            <v>7.05</v>
          </cell>
          <cell r="M938">
            <v>6.66</v>
          </cell>
          <cell r="N938">
            <v>3.88</v>
          </cell>
          <cell r="O938">
            <v>6.78</v>
          </cell>
          <cell r="P938">
            <v>7.48</v>
          </cell>
          <cell r="Q938">
            <v>4.7</v>
          </cell>
          <cell r="R938">
            <v>7</v>
          </cell>
          <cell r="S938">
            <v>7.68</v>
          </cell>
          <cell r="T938">
            <v>3.48</v>
          </cell>
          <cell r="U938">
            <v>8.4700000000000006</v>
          </cell>
        </row>
        <row r="939">
          <cell r="B939">
            <v>11882</v>
          </cell>
          <cell r="C939" t="str">
            <v>CAIXA PARA HIDROMETRO CONCRETO PRE MOLDADO, *0,24 M X 0,45 M X 0,30* M (L X C X A)</v>
          </cell>
          <cell r="D939" t="str">
            <v>UN</v>
          </cell>
          <cell r="E939" t="str">
            <v>CR</v>
          </cell>
          <cell r="F939"/>
          <cell r="G939">
            <v>86.63</v>
          </cell>
          <cell r="H939"/>
          <cell r="I939"/>
          <cell r="J939">
            <v>120.97</v>
          </cell>
          <cell r="K939"/>
          <cell r="L939">
            <v>122.51</v>
          </cell>
          <cell r="M939">
            <v>120.29</v>
          </cell>
          <cell r="N939"/>
          <cell r="O939">
            <v>132.25</v>
          </cell>
          <cell r="P939">
            <v>120.46</v>
          </cell>
          <cell r="Q939">
            <v>131.16999999999999</v>
          </cell>
          <cell r="R939"/>
          <cell r="S939">
            <v>117.65</v>
          </cell>
          <cell r="T939"/>
          <cell r="U939">
            <v>96.36</v>
          </cell>
        </row>
        <row r="940">
          <cell r="B940">
            <v>1068</v>
          </cell>
          <cell r="C940" t="str">
            <v>CAIXA PARA MEDICAO COLETIVA TIPO L, PADRAO BIFASICO OU TRIFASICO, PARA ATE 4 MEDIDORES, SEM BARRAMENTO E COM PORTAS INFERIOR E SUPERIOR</v>
          </cell>
          <cell r="D940" t="str">
            <v>UN</v>
          </cell>
          <cell r="E940" t="str">
            <v>CR</v>
          </cell>
          <cell r="F940"/>
          <cell r="G940">
            <v>2209.73</v>
          </cell>
          <cell r="H940"/>
          <cell r="I940">
            <v>1680.6</v>
          </cell>
          <cell r="J940">
            <v>1643.32</v>
          </cell>
          <cell r="K940">
            <v>1465.51</v>
          </cell>
          <cell r="L940">
            <v>1587.39</v>
          </cell>
          <cell r="M940">
            <v>1505.66</v>
          </cell>
          <cell r="N940"/>
          <cell r="O940"/>
          <cell r="P940">
            <v>1659.09</v>
          </cell>
          <cell r="Q940"/>
          <cell r="R940">
            <v>1968.83</v>
          </cell>
          <cell r="S940">
            <v>1505.66</v>
          </cell>
          <cell r="T940">
            <v>1433.96</v>
          </cell>
          <cell r="U940">
            <v>1520</v>
          </cell>
        </row>
        <row r="941">
          <cell r="B941">
            <v>39690</v>
          </cell>
          <cell r="C941" t="str">
            <v>CAIXA PARA MEDICAO COLETIVA TIPO M, PADRAO BIFASICO OU TRIFASICO, PARA ATE 8 MEDIDORES, SEM BARRAMENTO E COM PORTAS INFERIOR E SUPERIOR</v>
          </cell>
          <cell r="D941" t="str">
            <v>UN</v>
          </cell>
          <cell r="E941" t="str">
            <v>CR</v>
          </cell>
          <cell r="F941"/>
          <cell r="G941">
            <v>3707.2</v>
          </cell>
          <cell r="H941"/>
          <cell r="I941">
            <v>2819.49</v>
          </cell>
          <cell r="J941">
            <v>2756.94</v>
          </cell>
          <cell r="K941">
            <v>2458.64</v>
          </cell>
          <cell r="L941">
            <v>2663.12</v>
          </cell>
          <cell r="M941">
            <v>2526</v>
          </cell>
          <cell r="N941"/>
          <cell r="O941"/>
          <cell r="P941">
            <v>2783.41</v>
          </cell>
          <cell r="Q941"/>
          <cell r="R941">
            <v>3303.04</v>
          </cell>
          <cell r="S941">
            <v>2526</v>
          </cell>
          <cell r="T941">
            <v>2405.71</v>
          </cell>
          <cell r="U941">
            <v>2550.0500000000002</v>
          </cell>
        </row>
        <row r="942">
          <cell r="B942">
            <v>39691</v>
          </cell>
          <cell r="C942" t="str">
            <v>CAIXA PARA MEDICAO COLETIVA TIPO N, PADRAO BIFASICO OU TRIFASICO, PARA ATE 12 MEDIDORES, SEM BARRAMENTO E COM PORTAS INFERIOR E SUPERIOR</v>
          </cell>
          <cell r="D942" t="str">
            <v>UN</v>
          </cell>
          <cell r="E942" t="str">
            <v>CR</v>
          </cell>
          <cell r="F942"/>
          <cell r="G942">
            <v>4662.62</v>
          </cell>
          <cell r="H942"/>
          <cell r="I942">
            <v>3546.13</v>
          </cell>
          <cell r="J942">
            <v>3467.46</v>
          </cell>
          <cell r="K942">
            <v>3092.28</v>
          </cell>
          <cell r="L942">
            <v>3349.46</v>
          </cell>
          <cell r="M942">
            <v>3177</v>
          </cell>
          <cell r="N942"/>
          <cell r="O942"/>
          <cell r="P942">
            <v>3500.75</v>
          </cell>
          <cell r="Q942"/>
          <cell r="R942">
            <v>4154.3</v>
          </cell>
          <cell r="S942">
            <v>3177</v>
          </cell>
          <cell r="T942">
            <v>3025.71</v>
          </cell>
          <cell r="U942">
            <v>3207.25</v>
          </cell>
        </row>
        <row r="943">
          <cell r="B943">
            <v>39808</v>
          </cell>
          <cell r="C943" t="str">
            <v>CAIXA PARA MEDIDOR MONOFASICO, EM POLICARBONATO / TERMOPLASTICO, PARA ALOJAR 1 DISJUNTOR (PADRAO DA CONCESSIONARIA LOCAL)</v>
          </cell>
          <cell r="D943" t="str">
            <v>UN</v>
          </cell>
          <cell r="E943" t="str">
            <v>CR</v>
          </cell>
          <cell r="F943">
            <v>109.03</v>
          </cell>
          <cell r="G943">
            <v>93.48</v>
          </cell>
          <cell r="H943">
            <v>106.18</v>
          </cell>
          <cell r="I943">
            <v>94.5</v>
          </cell>
          <cell r="J943">
            <v>73.849999999999994</v>
          </cell>
          <cell r="K943">
            <v>69.06</v>
          </cell>
          <cell r="L943">
            <v>155.66</v>
          </cell>
          <cell r="M943">
            <v>79.27</v>
          </cell>
          <cell r="N943">
            <v>67.010000000000005</v>
          </cell>
          <cell r="O943">
            <v>102.11</v>
          </cell>
          <cell r="P943">
            <v>89.94</v>
          </cell>
          <cell r="Q943">
            <v>77.97</v>
          </cell>
          <cell r="R943">
            <v>97.69</v>
          </cell>
          <cell r="S943">
            <v>74.81</v>
          </cell>
          <cell r="T943">
            <v>113.37</v>
          </cell>
          <cell r="U943">
            <v>115.04</v>
          </cell>
        </row>
        <row r="944">
          <cell r="B944">
            <v>39809</v>
          </cell>
          <cell r="C944" t="str">
            <v>CAIXA PARA MEDIDOR POLIFASICO, EM POLICARBONATO / TERMOPLASTICO, PARA ALOJAR 1 DISJUNTOR (PADRAO DA CONCESSIONARIA LOCAL)</v>
          </cell>
          <cell r="D944" t="str">
            <v>UN</v>
          </cell>
          <cell r="E944" t="str">
            <v>CR</v>
          </cell>
          <cell r="F944">
            <v>258.60000000000002</v>
          </cell>
          <cell r="G944">
            <v>221.71</v>
          </cell>
          <cell r="H944">
            <v>251.84</v>
          </cell>
          <cell r="I944">
            <v>224.13</v>
          </cell>
          <cell r="J944">
            <v>175.17</v>
          </cell>
          <cell r="K944">
            <v>163.80000000000001</v>
          </cell>
          <cell r="L944">
            <v>369.2</v>
          </cell>
          <cell r="M944">
            <v>188.03</v>
          </cell>
          <cell r="N944">
            <v>158.94999999999999</v>
          </cell>
          <cell r="O944">
            <v>242.19</v>
          </cell>
          <cell r="P944">
            <v>213.32</v>
          </cell>
          <cell r="Q944">
            <v>184.93</v>
          </cell>
          <cell r="R944">
            <v>231.71</v>
          </cell>
          <cell r="S944">
            <v>177.45</v>
          </cell>
          <cell r="T944">
            <v>268.89999999999998</v>
          </cell>
          <cell r="U944">
            <v>272.86</v>
          </cell>
        </row>
        <row r="945">
          <cell r="B945">
            <v>43439</v>
          </cell>
          <cell r="C945" t="str">
            <v>CAIXA PRE-MOLDADA PARA BOCA DE LOBO, EM CONCRETO ARMADO, COM FCK DE 25 MPA, COM DIMENSOES 1,10 X 0,65 X 1,00 M (COMPRIMENTO X LARGURA X ALTURA)</v>
          </cell>
          <cell r="D945" t="str">
            <v>UN</v>
          </cell>
          <cell r="E945" t="str">
            <v>CR</v>
          </cell>
          <cell r="F945"/>
          <cell r="G945">
            <v>397.64</v>
          </cell>
          <cell r="H945"/>
          <cell r="I945"/>
          <cell r="J945">
            <v>555.29</v>
          </cell>
          <cell r="K945"/>
          <cell r="L945">
            <v>562.35</v>
          </cell>
          <cell r="M945">
            <v>552.17999999999995</v>
          </cell>
          <cell r="N945"/>
          <cell r="O945">
            <v>607.04999999999995</v>
          </cell>
          <cell r="P945">
            <v>552.94000000000005</v>
          </cell>
          <cell r="Q945">
            <v>602.11</v>
          </cell>
          <cell r="R945"/>
          <cell r="S945">
            <v>540.04</v>
          </cell>
          <cell r="T945"/>
          <cell r="U945">
            <v>442.35</v>
          </cell>
        </row>
        <row r="946">
          <cell r="B946">
            <v>5103</v>
          </cell>
          <cell r="C946" t="str">
            <v>CAIXA SIFONADA PVC, 100 X 100 X 50 MM, COM GRELHA REDONDA, BRANCA</v>
          </cell>
          <cell r="D946" t="str">
            <v>UN</v>
          </cell>
          <cell r="E946" t="str">
            <v>CR</v>
          </cell>
          <cell r="F946">
            <v>25.54</v>
          </cell>
          <cell r="G946">
            <v>20.12</v>
          </cell>
          <cell r="H946">
            <v>23.59</v>
          </cell>
          <cell r="I946">
            <v>26.72</v>
          </cell>
          <cell r="J946">
            <v>19.34</v>
          </cell>
          <cell r="K946">
            <v>29.58</v>
          </cell>
          <cell r="L946">
            <v>32.04</v>
          </cell>
          <cell r="M946">
            <v>24.85</v>
          </cell>
          <cell r="N946">
            <v>25.48</v>
          </cell>
          <cell r="O946">
            <v>25.01</v>
          </cell>
          <cell r="P946">
            <v>22.98</v>
          </cell>
          <cell r="Q946">
            <v>23.46</v>
          </cell>
          <cell r="R946">
            <v>26.72</v>
          </cell>
          <cell r="S946">
            <v>27.17</v>
          </cell>
          <cell r="T946">
            <v>19.21</v>
          </cell>
          <cell r="U946">
            <v>20.170000000000002</v>
          </cell>
        </row>
        <row r="947">
          <cell r="B947">
            <v>11880</v>
          </cell>
          <cell r="C947" t="str">
            <v>CAIXA SIFONADA PVC, 250 X 230 X 75 MM, COM TAMPA CEGA QUADRADA, BRANCA</v>
          </cell>
          <cell r="D947" t="str">
            <v>UN</v>
          </cell>
          <cell r="E947" t="str">
            <v>CR</v>
          </cell>
          <cell r="F947">
            <v>107.45</v>
          </cell>
          <cell r="G947">
            <v>84.63</v>
          </cell>
          <cell r="H947">
            <v>99.22</v>
          </cell>
          <cell r="I947">
            <v>112.4</v>
          </cell>
          <cell r="J947">
            <v>81.37</v>
          </cell>
          <cell r="K947">
            <v>124.42</v>
          </cell>
          <cell r="L947">
            <v>134.76</v>
          </cell>
          <cell r="M947">
            <v>104.53</v>
          </cell>
          <cell r="N947">
            <v>107.16</v>
          </cell>
          <cell r="O947">
            <v>105.2</v>
          </cell>
          <cell r="P947">
            <v>96.66</v>
          </cell>
          <cell r="Q947">
            <v>98.68</v>
          </cell>
          <cell r="R947">
            <v>112.37</v>
          </cell>
          <cell r="S947">
            <v>114.31</v>
          </cell>
          <cell r="T947">
            <v>80.81</v>
          </cell>
          <cell r="U947">
            <v>84.86</v>
          </cell>
        </row>
        <row r="948">
          <cell r="B948">
            <v>11714</v>
          </cell>
          <cell r="C948" t="str">
            <v>CAIXA SIFONADA, PVC, 150 X *185* X 75 MM, COM GRELHA QUADRADA, BRANCA</v>
          </cell>
          <cell r="D948" t="str">
            <v>UN</v>
          </cell>
          <cell r="E948" t="str">
            <v>CR</v>
          </cell>
          <cell r="F948">
            <v>73.2</v>
          </cell>
          <cell r="G948">
            <v>57.66</v>
          </cell>
          <cell r="H948">
            <v>67.599999999999994</v>
          </cell>
          <cell r="I948">
            <v>76.569999999999993</v>
          </cell>
          <cell r="J948">
            <v>55.44</v>
          </cell>
          <cell r="K948">
            <v>84.76</v>
          </cell>
          <cell r="L948">
            <v>91.81</v>
          </cell>
          <cell r="M948">
            <v>71.209999999999994</v>
          </cell>
          <cell r="N948">
            <v>73</v>
          </cell>
          <cell r="O948">
            <v>71.67</v>
          </cell>
          <cell r="P948">
            <v>65.849999999999994</v>
          </cell>
          <cell r="Q948">
            <v>67.23</v>
          </cell>
          <cell r="R948">
            <v>76.55</v>
          </cell>
          <cell r="S948">
            <v>77.87</v>
          </cell>
          <cell r="T948">
            <v>55.05</v>
          </cell>
          <cell r="U948">
            <v>57.81</v>
          </cell>
        </row>
        <row r="949">
          <cell r="B949">
            <v>11712</v>
          </cell>
          <cell r="C949" t="str">
            <v>CAIXA SIFONADA, PVC, 150 X 150 X 50 MM, COM GRELHA QUADRADA, BRANCA (NBR 5688)</v>
          </cell>
          <cell r="D949" t="str">
            <v>UN</v>
          </cell>
          <cell r="E949" t="str">
            <v>C</v>
          </cell>
          <cell r="F949">
            <v>47.8</v>
          </cell>
          <cell r="G949">
            <v>37.65</v>
          </cell>
          <cell r="H949">
            <v>44.14</v>
          </cell>
          <cell r="I949">
            <v>50</v>
          </cell>
          <cell r="J949">
            <v>36.200000000000003</v>
          </cell>
          <cell r="K949">
            <v>55.35</v>
          </cell>
          <cell r="L949">
            <v>59.95</v>
          </cell>
          <cell r="M949">
            <v>46.5</v>
          </cell>
          <cell r="N949">
            <v>47.67</v>
          </cell>
          <cell r="O949">
            <v>46.8</v>
          </cell>
          <cell r="P949">
            <v>43</v>
          </cell>
          <cell r="Q949">
            <v>43.9</v>
          </cell>
          <cell r="R949">
            <v>49.99</v>
          </cell>
          <cell r="S949">
            <v>50.85</v>
          </cell>
          <cell r="T949">
            <v>35.950000000000003</v>
          </cell>
          <cell r="U949">
            <v>37.75</v>
          </cell>
        </row>
        <row r="950">
          <cell r="B950">
            <v>11717</v>
          </cell>
          <cell r="C950" t="str">
            <v>CAIXA SIFONADA, PVC, 150 X 150 X 50 MM, COM GRELHA REDONDA, BRANCA</v>
          </cell>
          <cell r="D950" t="str">
            <v>UN</v>
          </cell>
          <cell r="E950" t="str">
            <v>CR</v>
          </cell>
          <cell r="F950">
            <v>57.62</v>
          </cell>
          <cell r="G950">
            <v>45.38</v>
          </cell>
          <cell r="H950">
            <v>53.21</v>
          </cell>
          <cell r="I950">
            <v>60.27</v>
          </cell>
          <cell r="J950">
            <v>43.64</v>
          </cell>
          <cell r="K950">
            <v>66.72</v>
          </cell>
          <cell r="L950">
            <v>72.27</v>
          </cell>
          <cell r="M950">
            <v>56.05</v>
          </cell>
          <cell r="N950">
            <v>57.46</v>
          </cell>
          <cell r="O950">
            <v>56.42</v>
          </cell>
          <cell r="P950">
            <v>51.83</v>
          </cell>
          <cell r="Q950">
            <v>52.92</v>
          </cell>
          <cell r="R950">
            <v>60.26</v>
          </cell>
          <cell r="S950">
            <v>61.3</v>
          </cell>
          <cell r="T950">
            <v>43.33</v>
          </cell>
          <cell r="U950">
            <v>45.5</v>
          </cell>
        </row>
        <row r="951">
          <cell r="B951">
            <v>1106</v>
          </cell>
          <cell r="C951" t="str">
            <v>CAL HIDRATADA CH-I PARA ARGAMASSAS</v>
          </cell>
          <cell r="D951" t="str">
            <v>KG</v>
          </cell>
          <cell r="E951" t="str">
            <v>C</v>
          </cell>
          <cell r="F951">
            <v>2.37</v>
          </cell>
          <cell r="G951">
            <v>1.1000000000000001</v>
          </cell>
          <cell r="H951">
            <v>1.68</v>
          </cell>
          <cell r="I951">
            <v>1.27</v>
          </cell>
          <cell r="J951">
            <v>1.6</v>
          </cell>
          <cell r="K951">
            <v>1.27</v>
          </cell>
          <cell r="L951">
            <v>1.5</v>
          </cell>
          <cell r="M951">
            <v>1.25</v>
          </cell>
          <cell r="N951">
            <v>1.37</v>
          </cell>
          <cell r="O951">
            <v>1.27</v>
          </cell>
          <cell r="P951">
            <v>1.21</v>
          </cell>
          <cell r="Q951">
            <v>1.25</v>
          </cell>
          <cell r="R951">
            <v>1.08</v>
          </cell>
          <cell r="S951">
            <v>2</v>
          </cell>
          <cell r="T951">
            <v>1.1000000000000001</v>
          </cell>
          <cell r="U951">
            <v>1.75</v>
          </cell>
        </row>
        <row r="952">
          <cell r="B952">
            <v>11161</v>
          </cell>
          <cell r="C952" t="str">
            <v>CAL HIDRATADA PARA PINTURA</v>
          </cell>
          <cell r="D952" t="str">
            <v>KG</v>
          </cell>
          <cell r="E952" t="str">
            <v>CR</v>
          </cell>
          <cell r="F952">
            <v>3.96</v>
          </cell>
          <cell r="G952">
            <v>1.84</v>
          </cell>
          <cell r="H952">
            <v>2.81</v>
          </cell>
          <cell r="I952">
            <v>2.12</v>
          </cell>
          <cell r="J952">
            <v>2.67</v>
          </cell>
          <cell r="K952">
            <v>2.12</v>
          </cell>
          <cell r="L952">
            <v>2.5</v>
          </cell>
          <cell r="M952">
            <v>2.09</v>
          </cell>
          <cell r="N952">
            <v>2.29</v>
          </cell>
          <cell r="O952">
            <v>2.12</v>
          </cell>
          <cell r="P952">
            <v>2.02</v>
          </cell>
          <cell r="Q952">
            <v>2.09</v>
          </cell>
          <cell r="R952">
            <v>1.8</v>
          </cell>
          <cell r="S952">
            <v>3.34</v>
          </cell>
          <cell r="T952">
            <v>1.84</v>
          </cell>
          <cell r="U952">
            <v>2.92</v>
          </cell>
        </row>
        <row r="953">
          <cell r="B953">
            <v>1107</v>
          </cell>
          <cell r="C953" t="str">
            <v>CAL VIRGEM COMUM PARA ARGAMASSAS (NBR 6453)</v>
          </cell>
          <cell r="D953" t="str">
            <v>KG</v>
          </cell>
          <cell r="E953" t="str">
            <v>CR</v>
          </cell>
          <cell r="F953">
            <v>2.02</v>
          </cell>
          <cell r="G953">
            <v>0.93</v>
          </cell>
          <cell r="H953">
            <v>1.43</v>
          </cell>
          <cell r="I953">
            <v>1.08</v>
          </cell>
          <cell r="J953">
            <v>1.36</v>
          </cell>
          <cell r="K953">
            <v>1.08</v>
          </cell>
          <cell r="L953">
            <v>1.27</v>
          </cell>
          <cell r="M953">
            <v>1.06</v>
          </cell>
          <cell r="N953">
            <v>1.1599999999999999</v>
          </cell>
          <cell r="O953">
            <v>1.08</v>
          </cell>
          <cell r="P953">
            <v>1.03</v>
          </cell>
          <cell r="Q953">
            <v>1.06</v>
          </cell>
          <cell r="R953">
            <v>0.92</v>
          </cell>
          <cell r="S953">
            <v>1.7</v>
          </cell>
          <cell r="T953">
            <v>0.93</v>
          </cell>
          <cell r="U953">
            <v>1.49</v>
          </cell>
        </row>
        <row r="954">
          <cell r="B954">
            <v>44479</v>
          </cell>
          <cell r="C954" t="str">
            <v>CALCARIO DOLOMITICO A (POSTO PEDREIRA/FORNECEDOR, SEM FRETE)</v>
          </cell>
          <cell r="D954" t="str">
            <v>KG</v>
          </cell>
          <cell r="E954" t="str">
            <v>CR</v>
          </cell>
          <cell r="F954">
            <v>0.53</v>
          </cell>
          <cell r="G954">
            <v>0.14000000000000001</v>
          </cell>
          <cell r="H954">
            <v>0.43</v>
          </cell>
          <cell r="I954">
            <v>0.46</v>
          </cell>
          <cell r="J954">
            <v>0.17</v>
          </cell>
          <cell r="K954">
            <v>0.17</v>
          </cell>
          <cell r="L954">
            <v>0.31</v>
          </cell>
          <cell r="M954">
            <v>0.21</v>
          </cell>
          <cell r="N954">
            <v>0.19</v>
          </cell>
          <cell r="O954">
            <v>0.16</v>
          </cell>
          <cell r="P954">
            <v>0.19</v>
          </cell>
          <cell r="Q954">
            <v>0.15</v>
          </cell>
          <cell r="R954">
            <v>0.27</v>
          </cell>
          <cell r="S954">
            <v>0.38</v>
          </cell>
          <cell r="T954">
            <v>0.15</v>
          </cell>
          <cell r="U954">
            <v>0.16</v>
          </cell>
        </row>
        <row r="955">
          <cell r="B955">
            <v>4759</v>
          </cell>
          <cell r="C955" t="str">
            <v>CALCETEIRO / RASTELEIRO (HORISTA)</v>
          </cell>
          <cell r="D955" t="str">
            <v>H</v>
          </cell>
          <cell r="E955" t="str">
            <v>CR</v>
          </cell>
          <cell r="F955">
            <v>21.33</v>
          </cell>
          <cell r="G955">
            <v>20.11</v>
          </cell>
          <cell r="H955">
            <v>19.559999999999999</v>
          </cell>
          <cell r="I955">
            <v>19.2</v>
          </cell>
          <cell r="J955">
            <v>24.1</v>
          </cell>
          <cell r="K955">
            <v>21.81</v>
          </cell>
          <cell r="L955">
            <v>20.96</v>
          </cell>
          <cell r="M955">
            <v>19.45</v>
          </cell>
          <cell r="N955">
            <v>21.85</v>
          </cell>
          <cell r="O955">
            <v>21.14</v>
          </cell>
          <cell r="P955">
            <v>17.21</v>
          </cell>
          <cell r="Q955">
            <v>18.53</v>
          </cell>
          <cell r="R955">
            <v>17.88</v>
          </cell>
          <cell r="S955">
            <v>18.52</v>
          </cell>
          <cell r="T955">
            <v>19.48</v>
          </cell>
          <cell r="U955">
            <v>22.45</v>
          </cell>
        </row>
        <row r="956">
          <cell r="B956">
            <v>41068</v>
          </cell>
          <cell r="C956" t="str">
            <v>CALCETEIRO / RASTELEIRO (MENSALISTA)</v>
          </cell>
          <cell r="D956" t="str">
            <v>MES</v>
          </cell>
          <cell r="E956" t="str">
            <v>CR</v>
          </cell>
          <cell r="F956">
            <v>3728.62</v>
          </cell>
          <cell r="G956">
            <v>3510.59</v>
          </cell>
          <cell r="H956">
            <v>3433.36</v>
          </cell>
          <cell r="I956">
            <v>3337.22</v>
          </cell>
          <cell r="J956">
            <v>4214.6899999999996</v>
          </cell>
          <cell r="K956">
            <v>3833.4</v>
          </cell>
          <cell r="L956">
            <v>3737.15</v>
          </cell>
          <cell r="M956">
            <v>3415.64</v>
          </cell>
          <cell r="N956">
            <v>3851.63</v>
          </cell>
          <cell r="O956">
            <v>3721.71</v>
          </cell>
          <cell r="P956">
            <v>3041.67</v>
          </cell>
          <cell r="Q956">
            <v>3237.87</v>
          </cell>
          <cell r="R956">
            <v>3157.32</v>
          </cell>
          <cell r="S956">
            <v>3210.33</v>
          </cell>
          <cell r="T956">
            <v>3407.87</v>
          </cell>
          <cell r="U956">
            <v>3932.09</v>
          </cell>
        </row>
        <row r="957">
          <cell r="B957">
            <v>12618</v>
          </cell>
          <cell r="C957" t="str">
            <v>CALHA / PERFIL PLUVIAL DE PVC, DIAMETRO ENTRE *119 E 170* MM, COMPRIMENTO DE 3 M, PARA DRENAGEM PLUVIAL PREDIAL</v>
          </cell>
          <cell r="D957" t="str">
            <v>UN</v>
          </cell>
          <cell r="E957" t="str">
            <v>CR</v>
          </cell>
          <cell r="F957">
            <v>184.86</v>
          </cell>
          <cell r="G957">
            <v>164.36</v>
          </cell>
          <cell r="H957">
            <v>147.55000000000001</v>
          </cell>
          <cell r="I957">
            <v>121.44</v>
          </cell>
          <cell r="J957">
            <v>149.22999999999999</v>
          </cell>
          <cell r="K957">
            <v>167.94</v>
          </cell>
          <cell r="L957">
            <v>168.05</v>
          </cell>
          <cell r="M957">
            <v>218.47</v>
          </cell>
          <cell r="N957">
            <v>181.16</v>
          </cell>
          <cell r="O957">
            <v>150.24</v>
          </cell>
          <cell r="P957">
            <v>175.34</v>
          </cell>
          <cell r="Q957">
            <v>183.07</v>
          </cell>
          <cell r="R957">
            <v>174.66</v>
          </cell>
          <cell r="S957">
            <v>171.86</v>
          </cell>
          <cell r="T957">
            <v>149.44999999999999</v>
          </cell>
          <cell r="U957">
            <v>134.44</v>
          </cell>
        </row>
        <row r="958">
          <cell r="B958">
            <v>1108</v>
          </cell>
          <cell r="C958" t="str">
            <v>CALHA MOLDURA AMERICANA DE CHAPA DE ACO GALVANIZADA NUM 26, CORTE 33 CM</v>
          </cell>
          <cell r="D958" t="str">
            <v>M</v>
          </cell>
          <cell r="E958" t="str">
            <v>CR</v>
          </cell>
          <cell r="F958"/>
          <cell r="G958">
            <v>36.03</v>
          </cell>
          <cell r="H958"/>
          <cell r="I958">
            <v>27.4</v>
          </cell>
          <cell r="J958">
            <v>26.8</v>
          </cell>
          <cell r="K958">
            <v>23.9</v>
          </cell>
          <cell r="L958">
            <v>25.88</v>
          </cell>
          <cell r="M958">
            <v>24.55</v>
          </cell>
          <cell r="N958"/>
          <cell r="O958"/>
          <cell r="P958">
            <v>27.05</v>
          </cell>
          <cell r="Q958"/>
          <cell r="R958">
            <v>32.1</v>
          </cell>
          <cell r="S958">
            <v>24.55</v>
          </cell>
          <cell r="T958">
            <v>23.38</v>
          </cell>
          <cell r="U958">
            <v>24.78</v>
          </cell>
        </row>
        <row r="959">
          <cell r="B959">
            <v>1117</v>
          </cell>
          <cell r="C959" t="str">
            <v>CALHA PARA AGUA FURTADA DE CHAPA DE ACO GALVANIZADA NUM 26, CORTE 40 CM</v>
          </cell>
          <cell r="D959" t="str">
            <v>M</v>
          </cell>
          <cell r="E959" t="str">
            <v>CR</v>
          </cell>
          <cell r="F959"/>
          <cell r="G959">
            <v>36.32</v>
          </cell>
          <cell r="H959"/>
          <cell r="I959">
            <v>27.62</v>
          </cell>
          <cell r="J959">
            <v>27.01</v>
          </cell>
          <cell r="K959">
            <v>24.09</v>
          </cell>
          <cell r="L959">
            <v>26.09</v>
          </cell>
          <cell r="M959">
            <v>24.75</v>
          </cell>
          <cell r="N959"/>
          <cell r="O959"/>
          <cell r="P959">
            <v>27.27</v>
          </cell>
          <cell r="Q959"/>
          <cell r="R959">
            <v>32.36</v>
          </cell>
          <cell r="S959">
            <v>24.75</v>
          </cell>
          <cell r="T959">
            <v>23.57</v>
          </cell>
          <cell r="U959">
            <v>24.98</v>
          </cell>
        </row>
        <row r="960">
          <cell r="B960">
            <v>1118</v>
          </cell>
          <cell r="C960" t="str">
            <v>CALHA PARA AGUA FURTADA DE CHAPA DE ACO GALVANIZADA NUM 26, CORTE 50 CM</v>
          </cell>
          <cell r="D960" t="str">
            <v>M</v>
          </cell>
          <cell r="E960" t="str">
            <v>CR</v>
          </cell>
          <cell r="F960"/>
          <cell r="G960">
            <v>42.92</v>
          </cell>
          <cell r="H960"/>
          <cell r="I960">
            <v>32.64</v>
          </cell>
          <cell r="J960">
            <v>31.92</v>
          </cell>
          <cell r="K960">
            <v>28.47</v>
          </cell>
          <cell r="L960">
            <v>30.83</v>
          </cell>
          <cell r="M960">
            <v>29.25</v>
          </cell>
          <cell r="N960"/>
          <cell r="O960"/>
          <cell r="P960">
            <v>32.229999999999997</v>
          </cell>
          <cell r="Q960"/>
          <cell r="R960">
            <v>38.24</v>
          </cell>
          <cell r="S960">
            <v>29.25</v>
          </cell>
          <cell r="T960">
            <v>27.85</v>
          </cell>
          <cell r="U960">
            <v>29.52</v>
          </cell>
        </row>
        <row r="961">
          <cell r="B961">
            <v>1110</v>
          </cell>
          <cell r="C961" t="str">
            <v>CALHA PLATIBANDA DE CHAPA DE ACO GALVANIZADA NUM 26, CORTE 45 CM</v>
          </cell>
          <cell r="D961" t="str">
            <v>M</v>
          </cell>
          <cell r="E961" t="str">
            <v>CR</v>
          </cell>
          <cell r="F961"/>
          <cell r="G961">
            <v>42.92</v>
          </cell>
          <cell r="H961"/>
          <cell r="I961">
            <v>32.64</v>
          </cell>
          <cell r="J961">
            <v>31.92</v>
          </cell>
          <cell r="K961">
            <v>28.47</v>
          </cell>
          <cell r="L961">
            <v>30.83</v>
          </cell>
          <cell r="M961">
            <v>29.25</v>
          </cell>
          <cell r="N961"/>
          <cell r="O961"/>
          <cell r="P961">
            <v>32.229999999999997</v>
          </cell>
          <cell r="Q961"/>
          <cell r="R961">
            <v>38.24</v>
          </cell>
          <cell r="S961">
            <v>29.25</v>
          </cell>
          <cell r="T961">
            <v>27.85</v>
          </cell>
          <cell r="U961">
            <v>29.52</v>
          </cell>
        </row>
        <row r="962">
          <cell r="B962">
            <v>40784</v>
          </cell>
          <cell r="C962" t="str">
            <v>CALHA QUADRADA DE CHAPA DE ACO GALVANIZADA NUM 24, CORTE 100 CM</v>
          </cell>
          <cell r="D962" t="str">
            <v>M</v>
          </cell>
          <cell r="E962" t="str">
            <v>CR</v>
          </cell>
          <cell r="F962"/>
          <cell r="G962">
            <v>118.4</v>
          </cell>
          <cell r="H962"/>
          <cell r="I962">
            <v>90.05</v>
          </cell>
          <cell r="J962">
            <v>88.05</v>
          </cell>
          <cell r="K962">
            <v>78.52</v>
          </cell>
          <cell r="L962">
            <v>85.05</v>
          </cell>
          <cell r="M962">
            <v>80.67</v>
          </cell>
          <cell r="N962"/>
          <cell r="O962"/>
          <cell r="P962">
            <v>88.89</v>
          </cell>
          <cell r="Q962"/>
          <cell r="R962">
            <v>105.49</v>
          </cell>
          <cell r="S962">
            <v>80.67</v>
          </cell>
          <cell r="T962">
            <v>76.83</v>
          </cell>
          <cell r="U962">
            <v>81.44</v>
          </cell>
        </row>
        <row r="963">
          <cell r="B963">
            <v>40782</v>
          </cell>
          <cell r="C963" t="str">
            <v>CALHA QUADRADA DE CHAPA DE ACO GALVANIZADA NUM 24, CORTE 33 CM</v>
          </cell>
          <cell r="D963" t="str">
            <v>M</v>
          </cell>
          <cell r="E963" t="str">
            <v>CR</v>
          </cell>
          <cell r="F963"/>
          <cell r="G963">
            <v>46.46</v>
          </cell>
          <cell r="H963"/>
          <cell r="I963">
            <v>35.33</v>
          </cell>
          <cell r="J963">
            <v>34.549999999999997</v>
          </cell>
          <cell r="K963">
            <v>30.81</v>
          </cell>
          <cell r="L963">
            <v>33.369999999999997</v>
          </cell>
          <cell r="M963">
            <v>31.66</v>
          </cell>
          <cell r="N963"/>
          <cell r="O963"/>
          <cell r="P963">
            <v>34.880000000000003</v>
          </cell>
          <cell r="Q963"/>
          <cell r="R963">
            <v>41.4</v>
          </cell>
          <cell r="S963">
            <v>31.66</v>
          </cell>
          <cell r="T963">
            <v>30.15</v>
          </cell>
          <cell r="U963">
            <v>31.96</v>
          </cell>
        </row>
        <row r="964">
          <cell r="B964">
            <v>40783</v>
          </cell>
          <cell r="C964" t="str">
            <v>CALHA QUADRADA DE CHAPA DE ACO GALVANIZADA NUM 24, CORTE 50 CM</v>
          </cell>
          <cell r="D964" t="str">
            <v>M</v>
          </cell>
          <cell r="E964" t="str">
            <v>CR</v>
          </cell>
          <cell r="F964"/>
          <cell r="G964">
            <v>60.52</v>
          </cell>
          <cell r="H964"/>
          <cell r="I964">
            <v>46.03</v>
          </cell>
          <cell r="J964">
            <v>45.01</v>
          </cell>
          <cell r="K964">
            <v>40.14</v>
          </cell>
          <cell r="L964">
            <v>43.48</v>
          </cell>
          <cell r="M964">
            <v>41.24</v>
          </cell>
          <cell r="N964"/>
          <cell r="O964"/>
          <cell r="P964">
            <v>45.44</v>
          </cell>
          <cell r="Q964"/>
          <cell r="R964">
            <v>53.92</v>
          </cell>
          <cell r="S964">
            <v>41.24</v>
          </cell>
          <cell r="T964">
            <v>39.270000000000003</v>
          </cell>
          <cell r="U964">
            <v>41.63</v>
          </cell>
        </row>
        <row r="965">
          <cell r="B965">
            <v>1109</v>
          </cell>
          <cell r="C965" t="str">
            <v>CALHA QUADRADA DE CHAPA DE ACO GALVANIZADA NUM 26, CORTE 33 CM</v>
          </cell>
          <cell r="D965" t="str">
            <v>M</v>
          </cell>
          <cell r="E965" t="str">
            <v>CR</v>
          </cell>
          <cell r="F965"/>
          <cell r="G965">
            <v>36.03</v>
          </cell>
          <cell r="H965"/>
          <cell r="I965">
            <v>27.4</v>
          </cell>
          <cell r="J965">
            <v>26.8</v>
          </cell>
          <cell r="K965">
            <v>23.9</v>
          </cell>
          <cell r="L965">
            <v>25.88</v>
          </cell>
          <cell r="M965">
            <v>24.55</v>
          </cell>
          <cell r="N965"/>
          <cell r="O965"/>
          <cell r="P965">
            <v>27.05</v>
          </cell>
          <cell r="Q965"/>
          <cell r="R965">
            <v>32.1</v>
          </cell>
          <cell r="S965">
            <v>24.55</v>
          </cell>
          <cell r="T965">
            <v>23.38</v>
          </cell>
          <cell r="U965">
            <v>24.78</v>
          </cell>
        </row>
        <row r="966">
          <cell r="B966">
            <v>1119</v>
          </cell>
          <cell r="C966" t="str">
            <v>CALHA QUADRADA DE CHAPA DE ACO GALVANIZADA NUM 28, CORTE 25 CM</v>
          </cell>
          <cell r="D966" t="str">
            <v>M</v>
          </cell>
          <cell r="E966" t="str">
            <v>CR</v>
          </cell>
          <cell r="F966"/>
          <cell r="G966">
            <v>23.23</v>
          </cell>
          <cell r="H966"/>
          <cell r="I966">
            <v>17.66</v>
          </cell>
          <cell r="J966">
            <v>17.27</v>
          </cell>
          <cell r="K966">
            <v>15.4</v>
          </cell>
          <cell r="L966">
            <v>16.68</v>
          </cell>
          <cell r="M966">
            <v>15.83</v>
          </cell>
          <cell r="N966"/>
          <cell r="O966"/>
          <cell r="P966">
            <v>17.440000000000001</v>
          </cell>
          <cell r="Q966"/>
          <cell r="R966">
            <v>20.7</v>
          </cell>
          <cell r="S966">
            <v>15.83</v>
          </cell>
          <cell r="T966">
            <v>15.07</v>
          </cell>
          <cell r="U966">
            <v>15.98</v>
          </cell>
        </row>
        <row r="967">
          <cell r="B967">
            <v>13115</v>
          </cell>
          <cell r="C967" t="str">
            <v>CALHA/CANALETA DE CONCRETO SIMPLES, TIPO MEIA CANA, DIAMETRO DE 20 CM, PARA AGUA PLUVIAL</v>
          </cell>
          <cell r="D967" t="str">
            <v>M</v>
          </cell>
          <cell r="E967" t="str">
            <v>CR</v>
          </cell>
          <cell r="F967">
            <v>30.4</v>
          </cell>
          <cell r="G967">
            <v>18.41</v>
          </cell>
          <cell r="H967"/>
          <cell r="I967"/>
          <cell r="J967">
            <v>21.08</v>
          </cell>
          <cell r="K967"/>
          <cell r="L967">
            <v>20.75</v>
          </cell>
          <cell r="M967">
            <v>32.43</v>
          </cell>
          <cell r="N967"/>
          <cell r="O967"/>
          <cell r="P967">
            <v>37.49</v>
          </cell>
          <cell r="Q967"/>
          <cell r="R967"/>
          <cell r="S967">
            <v>41.55</v>
          </cell>
          <cell r="T967"/>
          <cell r="U967"/>
        </row>
        <row r="968">
          <cell r="B968">
            <v>10541</v>
          </cell>
          <cell r="C968" t="str">
            <v>CALHA/CANALETA DE CONCRETO SIMPLES, TIPO MEIA CANA, DIAMETRO DE 30 CM, PARA AGUA PLUVIAL</v>
          </cell>
          <cell r="D968" t="str">
            <v>M</v>
          </cell>
          <cell r="E968" t="str">
            <v>CR</v>
          </cell>
          <cell r="F968">
            <v>37.15</v>
          </cell>
          <cell r="G968">
            <v>22.5</v>
          </cell>
          <cell r="H968"/>
          <cell r="I968"/>
          <cell r="J968">
            <v>25.76</v>
          </cell>
          <cell r="K968"/>
          <cell r="L968">
            <v>25.36</v>
          </cell>
          <cell r="M968">
            <v>39.630000000000003</v>
          </cell>
          <cell r="N968"/>
          <cell r="O968"/>
          <cell r="P968">
            <v>45.82</v>
          </cell>
          <cell r="Q968"/>
          <cell r="R968"/>
          <cell r="S968">
            <v>50.77</v>
          </cell>
          <cell r="T968"/>
          <cell r="U968"/>
        </row>
        <row r="969">
          <cell r="B969">
            <v>10542</v>
          </cell>
          <cell r="C969" t="str">
            <v>CALHA/CANALETA DE CONCRETO SIMPLES, TIPO MEIA CANA, DIAMETRO DE 40 CM, PARA AGUA PLUVIAL</v>
          </cell>
          <cell r="D969" t="str">
            <v>M</v>
          </cell>
          <cell r="E969" t="str">
            <v>CR</v>
          </cell>
          <cell r="F969">
            <v>48.58</v>
          </cell>
          <cell r="G969">
            <v>29.43</v>
          </cell>
          <cell r="H969"/>
          <cell r="I969"/>
          <cell r="J969">
            <v>33.68</v>
          </cell>
          <cell r="K969"/>
          <cell r="L969">
            <v>33.159999999999997</v>
          </cell>
          <cell r="M969">
            <v>51.82</v>
          </cell>
          <cell r="N969"/>
          <cell r="O969"/>
          <cell r="P969">
            <v>59.92</v>
          </cell>
          <cell r="Q969"/>
          <cell r="R969"/>
          <cell r="S969">
            <v>66.400000000000006</v>
          </cell>
          <cell r="T969"/>
          <cell r="U969"/>
        </row>
        <row r="970">
          <cell r="B970">
            <v>10543</v>
          </cell>
          <cell r="C970" t="str">
            <v>CALHA/CANALETA DE CONCRETO SIMPLES, TIPO MEIA CANA, DIAMETRO DE 50 CM, PARA AGUA PLUVIAL</v>
          </cell>
          <cell r="D970" t="str">
            <v>M</v>
          </cell>
          <cell r="E970" t="str">
            <v>CR</v>
          </cell>
          <cell r="F970">
            <v>78.83</v>
          </cell>
          <cell r="G970">
            <v>47.75</v>
          </cell>
          <cell r="H970"/>
          <cell r="I970"/>
          <cell r="J970">
            <v>54.65</v>
          </cell>
          <cell r="K970"/>
          <cell r="L970">
            <v>53.81</v>
          </cell>
          <cell r="M970">
            <v>84.08</v>
          </cell>
          <cell r="N970"/>
          <cell r="O970"/>
          <cell r="P970">
            <v>97.22</v>
          </cell>
          <cell r="Q970"/>
          <cell r="R970"/>
          <cell r="S970">
            <v>107.73</v>
          </cell>
          <cell r="T970"/>
          <cell r="U970"/>
        </row>
        <row r="971">
          <cell r="B971">
            <v>10544</v>
          </cell>
          <cell r="C971" t="str">
            <v>CALHA/CANALETA DE CONCRETO SIMPLES, TIPO MEIA CANA, DIAMETRO DE 60 CM, PARA AGUA PLUVIAL</v>
          </cell>
          <cell r="D971" t="str">
            <v>M</v>
          </cell>
          <cell r="E971" t="str">
            <v>CR</v>
          </cell>
          <cell r="F971">
            <v>101.95</v>
          </cell>
          <cell r="G971">
            <v>61.76</v>
          </cell>
          <cell r="H971"/>
          <cell r="I971"/>
          <cell r="J971">
            <v>70.69</v>
          </cell>
          <cell r="K971"/>
          <cell r="L971">
            <v>69.599999999999994</v>
          </cell>
          <cell r="M971">
            <v>108.75</v>
          </cell>
          <cell r="N971"/>
          <cell r="O971"/>
          <cell r="P971">
            <v>125.75</v>
          </cell>
          <cell r="Q971"/>
          <cell r="R971"/>
          <cell r="S971">
            <v>139.34</v>
          </cell>
          <cell r="T971"/>
          <cell r="U971"/>
        </row>
        <row r="972">
          <cell r="B972">
            <v>10545</v>
          </cell>
          <cell r="C972" t="str">
            <v>CALHA/CANALETA DE CONCRETO SIMPLES, TIPO MEIA CANA, DIAMETRO DE 80 CM, PARA AGUA PLUVIAL</v>
          </cell>
          <cell r="D972" t="str">
            <v>M</v>
          </cell>
          <cell r="E972" t="str">
            <v>CR</v>
          </cell>
          <cell r="F972">
            <v>190.54</v>
          </cell>
          <cell r="G972">
            <v>115.41</v>
          </cell>
          <cell r="H972"/>
          <cell r="I972"/>
          <cell r="J972">
            <v>132.1</v>
          </cell>
          <cell r="K972"/>
          <cell r="L972">
            <v>130.07</v>
          </cell>
          <cell r="M972">
            <v>203.24</v>
          </cell>
          <cell r="N972"/>
          <cell r="O972"/>
          <cell r="P972">
            <v>234.99</v>
          </cell>
          <cell r="Q972"/>
          <cell r="R972"/>
          <cell r="S972">
            <v>260.39999999999998</v>
          </cell>
          <cell r="T972"/>
          <cell r="U972"/>
        </row>
        <row r="973">
          <cell r="B973">
            <v>38365</v>
          </cell>
          <cell r="C973" t="str">
            <v>CAMADA SEPARADORA DE FILME DE POLIETILENO 20 A 25 MICRA</v>
          </cell>
          <cell r="D973" t="str">
            <v>M2</v>
          </cell>
          <cell r="E973" t="str">
            <v>CR</v>
          </cell>
          <cell r="F973"/>
          <cell r="G973">
            <v>2.46</v>
          </cell>
          <cell r="H973"/>
          <cell r="I973">
            <v>3.27</v>
          </cell>
          <cell r="J973">
            <v>2.34</v>
          </cell>
          <cell r="K973"/>
          <cell r="L973">
            <v>2.06</v>
          </cell>
          <cell r="M973">
            <v>2.4700000000000002</v>
          </cell>
          <cell r="N973">
            <v>1.89</v>
          </cell>
          <cell r="O973"/>
          <cell r="P973">
            <v>1.99</v>
          </cell>
          <cell r="Q973"/>
          <cell r="R973">
            <v>1.95</v>
          </cell>
          <cell r="S973">
            <v>2.4300000000000002</v>
          </cell>
          <cell r="T973">
            <v>2.31</v>
          </cell>
          <cell r="U973">
            <v>2.09</v>
          </cell>
        </row>
        <row r="974">
          <cell r="B974">
            <v>44056</v>
          </cell>
          <cell r="C974" t="str">
            <v>CAMINHAO TOCO, PESO BRUTO TOTAL 10700 KG, CARGA UTIL MAXIMA 7400 KG, DISTANCIA ENTRE EIXOS 4,00 M, POTENCIA 175 CV (INCLUI CABINE E CHASSI, NAO INCLUI CARROCERIA)</v>
          </cell>
          <cell r="D974" t="str">
            <v>UN</v>
          </cell>
          <cell r="E974" t="str">
            <v>CR</v>
          </cell>
          <cell r="F974"/>
          <cell r="G974"/>
          <cell r="H974"/>
          <cell r="I974"/>
          <cell r="J974">
            <v>463783.76</v>
          </cell>
          <cell r="K974"/>
          <cell r="L974"/>
          <cell r="M974"/>
          <cell r="N974"/>
          <cell r="O974">
            <v>459099.08</v>
          </cell>
          <cell r="P974">
            <v>462385.32</v>
          </cell>
          <cell r="Q974"/>
          <cell r="R974"/>
          <cell r="S974">
            <v>496576.55</v>
          </cell>
          <cell r="T974"/>
          <cell r="U974">
            <v>501261.24</v>
          </cell>
        </row>
        <row r="975">
          <cell r="B975">
            <v>44057</v>
          </cell>
          <cell r="C975" t="str">
            <v>CAMINHAO TOCO, PESO BRUTO TOTAL 13200 KG, CARGA UTIL MAXIMA 9200 KG, DISTANCIA ENTRE EIXOS 3,31 M, POTENCIA 175 CV (INCLUI CABINE E CHASSI, NAO INCLUI CARROCERIA)</v>
          </cell>
          <cell r="D975" t="str">
            <v>UN</v>
          </cell>
          <cell r="E975" t="str">
            <v>C</v>
          </cell>
          <cell r="F975"/>
          <cell r="G975"/>
          <cell r="H975"/>
          <cell r="I975"/>
          <cell r="J975">
            <v>495000</v>
          </cell>
          <cell r="K975"/>
          <cell r="L975"/>
          <cell r="M975"/>
          <cell r="N975"/>
          <cell r="O975">
            <v>490000</v>
          </cell>
          <cell r="P975">
            <v>493507.43</v>
          </cell>
          <cell r="Q975"/>
          <cell r="R975"/>
          <cell r="S975">
            <v>530000</v>
          </cell>
          <cell r="T975"/>
          <cell r="U975">
            <v>535000</v>
          </cell>
        </row>
        <row r="976">
          <cell r="B976">
            <v>37754</v>
          </cell>
          <cell r="C976" t="str">
            <v>CAMINHAO TOCO, PESO BRUTO TOTAL 14300 KG, CARGA UTIL MAXIMA 9480 KG, DISTANCIA ENTRE EIXOS 4,80 M, POTENCIA 185 CV (INCLUI CABINE E CHASSI, NAO INCLUI CARROCERIA)</v>
          </cell>
          <cell r="D976" t="str">
            <v>UN</v>
          </cell>
          <cell r="E976" t="str">
            <v>CR</v>
          </cell>
          <cell r="F976"/>
          <cell r="G976"/>
          <cell r="H976"/>
          <cell r="I976"/>
          <cell r="J976">
            <v>511767.58</v>
          </cell>
          <cell r="K976"/>
          <cell r="L976"/>
          <cell r="M976"/>
          <cell r="N976"/>
          <cell r="O976">
            <v>506598.21</v>
          </cell>
          <cell r="P976">
            <v>510224.45</v>
          </cell>
          <cell r="Q976"/>
          <cell r="R976"/>
          <cell r="S976">
            <v>547953.16</v>
          </cell>
          <cell r="T976"/>
          <cell r="U976">
            <v>553122.53</v>
          </cell>
        </row>
        <row r="977">
          <cell r="B977">
            <v>37757</v>
          </cell>
          <cell r="C977" t="str">
            <v>CAMINHAO TOCO, PESO BRUTO TOTAL 16000 KG, CARGA UTIL MAXIMA 10600 KG, DISTANCIA ENTRE EIXOS 4,80 M, POTENCIA 277 CV (INCLUI CABINE E CHASSI, NAO INCLUI CARROCERIA)</v>
          </cell>
          <cell r="D977" t="str">
            <v>UN</v>
          </cell>
          <cell r="E977" t="str">
            <v>CR</v>
          </cell>
          <cell r="F977"/>
          <cell r="G977"/>
          <cell r="H977"/>
          <cell r="I977"/>
          <cell r="J977">
            <v>570810.82999999996</v>
          </cell>
          <cell r="K977"/>
          <cell r="L977"/>
          <cell r="M977"/>
          <cell r="N977"/>
          <cell r="O977">
            <v>565045.06000000006</v>
          </cell>
          <cell r="P977">
            <v>569089.67000000004</v>
          </cell>
          <cell r="Q977"/>
          <cell r="R977"/>
          <cell r="S977">
            <v>611171.18999999994</v>
          </cell>
          <cell r="T977"/>
          <cell r="U977">
            <v>616936.95999999996</v>
          </cell>
        </row>
        <row r="978">
          <cell r="B978">
            <v>44058</v>
          </cell>
          <cell r="C978" t="str">
            <v>CAMINHAO TOCO, PESO BRUTO TOTAL 16000 KG, CARGA UTIL MAXIMA 10830 KG, DISTANCIA ENTRE EIXOS 3,56 M, POTENCIA 226 CV (INCLUI CABINE E CHASSI, NAO INCLUI CARROCERIA)</v>
          </cell>
          <cell r="D978" t="str">
            <v>UN</v>
          </cell>
          <cell r="E978" t="str">
            <v>CR</v>
          </cell>
          <cell r="F978"/>
          <cell r="G978"/>
          <cell r="H978"/>
          <cell r="I978"/>
          <cell r="J978">
            <v>539594.59</v>
          </cell>
          <cell r="K978"/>
          <cell r="L978"/>
          <cell r="M978"/>
          <cell r="N978"/>
          <cell r="O978">
            <v>534144.14</v>
          </cell>
          <cell r="P978">
            <v>537967.56000000006</v>
          </cell>
          <cell r="Q978"/>
          <cell r="R978"/>
          <cell r="S978">
            <v>577747.75</v>
          </cell>
          <cell r="T978"/>
          <cell r="U978">
            <v>583198.19999999995</v>
          </cell>
        </row>
        <row r="979">
          <cell r="B979">
            <v>37752</v>
          </cell>
          <cell r="C979" t="str">
            <v>CAMINHAO TOCO, PESO BRUTO TOTAL 16000 KG, CARGA UTIL MAXIMA 11030 KG, DISTANCIA ENTRE EIXOS 5,41 M, POTENCIA 185 CV (INCLUI CABINE E CHASSI, NAO INCLUI CARROCERIA)</v>
          </cell>
          <cell r="D979" t="str">
            <v>UN</v>
          </cell>
          <cell r="E979" t="str">
            <v>CR</v>
          </cell>
          <cell r="F979"/>
          <cell r="G979"/>
          <cell r="H979"/>
          <cell r="I979"/>
          <cell r="J979">
            <v>561891.87</v>
          </cell>
          <cell r="K979"/>
          <cell r="L979"/>
          <cell r="M979"/>
          <cell r="N979"/>
          <cell r="O979">
            <v>556216.18999999994</v>
          </cell>
          <cell r="P979">
            <v>560197.6</v>
          </cell>
          <cell r="Q979"/>
          <cell r="R979"/>
          <cell r="S979">
            <v>601621.6</v>
          </cell>
          <cell r="T979"/>
          <cell r="U979">
            <v>607297.27</v>
          </cell>
        </row>
        <row r="980">
          <cell r="B980">
            <v>44059</v>
          </cell>
          <cell r="C980" t="str">
            <v>CAMINHAO TOCO, PESO BRUTO TOTAL 8500 KG, CARGA UTIL MAXIMA 5600 KG, DISTANCIA ENTRE EIXOS 3,40 M, POTENCIA 167 CV (INCLUI CABINE E CHASSI, NAO INCLUI CARROCERIA)</v>
          </cell>
          <cell r="D980" t="str">
            <v>UN</v>
          </cell>
          <cell r="E980" t="str">
            <v>CR</v>
          </cell>
          <cell r="F980"/>
          <cell r="G980"/>
          <cell r="H980"/>
          <cell r="I980"/>
          <cell r="J980">
            <v>444162.16</v>
          </cell>
          <cell r="K980"/>
          <cell r="L980"/>
          <cell r="M980"/>
          <cell r="N980"/>
          <cell r="O980">
            <v>439675.67</v>
          </cell>
          <cell r="P980">
            <v>442822.88</v>
          </cell>
          <cell r="Q980"/>
          <cell r="R980"/>
          <cell r="S980">
            <v>475567.56</v>
          </cell>
          <cell r="T980"/>
          <cell r="U980">
            <v>480054.05</v>
          </cell>
        </row>
        <row r="981">
          <cell r="B981">
            <v>37750</v>
          </cell>
          <cell r="C981" t="str">
            <v>CAMINHAO TOCO, PESO BRUTO TOTAL 9600 KG, CARGA UTIL MAXIMA 6190 KG, DISTANCIA ENTRE EIXOS 3,70 M, POTENCIA 156 CV (INCLUI CABINE E CHASSI, NAO INCLUI CARROCERIA)</v>
          </cell>
          <cell r="D981" t="str">
            <v>UN</v>
          </cell>
          <cell r="E981" t="str">
            <v>CR</v>
          </cell>
          <cell r="F981"/>
          <cell r="G981"/>
          <cell r="H981"/>
          <cell r="I981"/>
          <cell r="J981">
            <v>445054.05</v>
          </cell>
          <cell r="K981"/>
          <cell r="L981"/>
          <cell r="M981"/>
          <cell r="N981"/>
          <cell r="O981">
            <v>440558.55</v>
          </cell>
          <cell r="P981">
            <v>443712.08</v>
          </cell>
          <cell r="Q981"/>
          <cell r="R981"/>
          <cell r="S981">
            <v>476522.52</v>
          </cell>
          <cell r="T981"/>
          <cell r="U981">
            <v>481018.01</v>
          </cell>
        </row>
        <row r="982">
          <cell r="B982">
            <v>37758</v>
          </cell>
          <cell r="C982" t="str">
            <v>CAMINHAO TRUCADO, PESO BRUTO TOTAL 23000 KG, CARGA UTIL MAXIMA 15285 KG, DISTANCIA ENTRE EIXOS 4,80 M, POTENCIA 326 CV (INCLUI CABINE E CHASSI, NAO INCLUI CARROCERIA)</v>
          </cell>
          <cell r="D982" t="str">
            <v>UN</v>
          </cell>
          <cell r="E982" t="str">
            <v>CR</v>
          </cell>
          <cell r="F982"/>
          <cell r="G982"/>
          <cell r="H982"/>
          <cell r="I982"/>
          <cell r="J982">
            <v>708162.14</v>
          </cell>
          <cell r="K982"/>
          <cell r="L982"/>
          <cell r="M982"/>
          <cell r="N982"/>
          <cell r="O982">
            <v>701008.99</v>
          </cell>
          <cell r="P982">
            <v>706026.83</v>
          </cell>
          <cell r="Q982"/>
          <cell r="R982"/>
          <cell r="S982">
            <v>758234.21</v>
          </cell>
          <cell r="T982"/>
          <cell r="U982">
            <v>765387.37</v>
          </cell>
        </row>
        <row r="983">
          <cell r="B983">
            <v>44060</v>
          </cell>
          <cell r="C983" t="str">
            <v>CAMINHAO TRUCADO, PESO BRUTO TOTAL 23000 KG, CARGA UTIL MAXIMA 15460 KG, DISTANCIA ENTRE EIXOS 4,80 M, POTENCIA 286 CV (INCLUI CABINE E CHASSI, NAO INCLUI CARROCERIA)</v>
          </cell>
          <cell r="D983" t="str">
            <v>UN</v>
          </cell>
          <cell r="E983" t="str">
            <v>CR</v>
          </cell>
          <cell r="F983"/>
          <cell r="G983"/>
          <cell r="H983"/>
          <cell r="I983"/>
          <cell r="J983">
            <v>684972.98</v>
          </cell>
          <cell r="K983"/>
          <cell r="L983"/>
          <cell r="M983"/>
          <cell r="N983"/>
          <cell r="O983">
            <v>678054.06</v>
          </cell>
          <cell r="P983">
            <v>682907.58</v>
          </cell>
          <cell r="Q983"/>
          <cell r="R983"/>
          <cell r="S983">
            <v>733405.41</v>
          </cell>
          <cell r="T983"/>
          <cell r="U983">
            <v>740324.33</v>
          </cell>
        </row>
        <row r="984">
          <cell r="B984">
            <v>37749</v>
          </cell>
          <cell r="C984" t="str">
            <v>CAMINHAO TRUCADO, PESO BRUTO TOTAL 23000 KG, CARGA UTIL MAXIMA 16360 KG, CABINE ESTENDIDA, DISTANCIA ENTRE EIXOS 3,56 M, POTENCIA 277 CV (INCLUI CABINE E CHASSI, NAO INCLUI CARROCERIA)</v>
          </cell>
          <cell r="D984" t="str">
            <v>UN</v>
          </cell>
          <cell r="E984" t="str">
            <v>CR</v>
          </cell>
          <cell r="F984"/>
          <cell r="G984"/>
          <cell r="H984"/>
          <cell r="I984"/>
          <cell r="J984">
            <v>731351.36</v>
          </cell>
          <cell r="K984"/>
          <cell r="L984"/>
          <cell r="M984"/>
          <cell r="N984"/>
          <cell r="O984">
            <v>723963.97</v>
          </cell>
          <cell r="P984">
            <v>729146.12</v>
          </cell>
          <cell r="Q984"/>
          <cell r="R984"/>
          <cell r="S984">
            <v>783063.07</v>
          </cell>
          <cell r="T984"/>
          <cell r="U984">
            <v>790450.46</v>
          </cell>
        </row>
        <row r="985">
          <cell r="B985">
            <v>44061</v>
          </cell>
          <cell r="C985" t="str">
            <v>CAMINHAO TRUCADO, PESO BRUTO TOTAL 23000 KG, CARGA UTIL MAXIMA 16540 KG, DISTANCIA ENTRE EIXOS 4,80 M, POTENCIA 256 CV (INCLUI CABINE E CHASSI, NAO INCLUI CARROCERIA)</v>
          </cell>
          <cell r="D985" t="str">
            <v>UN</v>
          </cell>
          <cell r="E985" t="str">
            <v>CR</v>
          </cell>
          <cell r="F985"/>
          <cell r="G985"/>
          <cell r="H985"/>
          <cell r="I985"/>
          <cell r="J985">
            <v>671594.61</v>
          </cell>
          <cell r="K985"/>
          <cell r="L985"/>
          <cell r="M985"/>
          <cell r="N985"/>
          <cell r="O985">
            <v>664810.82999999996</v>
          </cell>
          <cell r="P985">
            <v>669569.56000000006</v>
          </cell>
          <cell r="Q985"/>
          <cell r="R985"/>
          <cell r="S985">
            <v>719081.1</v>
          </cell>
          <cell r="T985"/>
          <cell r="U985">
            <v>725864.88</v>
          </cell>
        </row>
        <row r="986">
          <cell r="B986">
            <v>1159</v>
          </cell>
          <cell r="C986" t="str">
            <v>CAMINHONETE COM MOTOR A DIESEL, POTENCIA *160* CV, CABINE DUPLA, 4X4</v>
          </cell>
          <cell r="D986" t="str">
            <v>UN</v>
          </cell>
          <cell r="E986" t="str">
            <v>C</v>
          </cell>
          <cell r="F986">
            <v>275165.5</v>
          </cell>
          <cell r="G986">
            <v>275165.5</v>
          </cell>
          <cell r="H986">
            <v>275165.5</v>
          </cell>
          <cell r="I986">
            <v>275165.5</v>
          </cell>
          <cell r="J986">
            <v>275165.5</v>
          </cell>
          <cell r="K986">
            <v>275165.5</v>
          </cell>
          <cell r="L986">
            <v>275165.5</v>
          </cell>
          <cell r="M986">
            <v>275165.5</v>
          </cell>
          <cell r="N986">
            <v>275165.5</v>
          </cell>
          <cell r="O986">
            <v>275165.5</v>
          </cell>
          <cell r="P986">
            <v>275165.5</v>
          </cell>
          <cell r="Q986">
            <v>275165.5</v>
          </cell>
          <cell r="R986">
            <v>275165.5</v>
          </cell>
          <cell r="S986">
            <v>275165.5</v>
          </cell>
          <cell r="T986">
            <v>275165.5</v>
          </cell>
          <cell r="U986">
            <v>275165.5</v>
          </cell>
        </row>
        <row r="987">
          <cell r="B987">
            <v>12114</v>
          </cell>
          <cell r="C987" t="str">
            <v>CAMPAINHA ALTA POTENCIA 110V / 220V, DIAMETRO 150 MM</v>
          </cell>
          <cell r="D987" t="str">
            <v>UN</v>
          </cell>
          <cell r="E987" t="str">
            <v>CR</v>
          </cell>
          <cell r="F987">
            <v>188.02</v>
          </cell>
          <cell r="G987">
            <v>202.32</v>
          </cell>
          <cell r="H987">
            <v>169.14</v>
          </cell>
          <cell r="I987">
            <v>154.84</v>
          </cell>
          <cell r="J987">
            <v>95.85</v>
          </cell>
          <cell r="K987">
            <v>132.57</v>
          </cell>
          <cell r="L987">
            <v>184.33</v>
          </cell>
          <cell r="M987">
            <v>169.58</v>
          </cell>
          <cell r="N987">
            <v>129.77000000000001</v>
          </cell>
          <cell r="O987">
            <v>124.01</v>
          </cell>
          <cell r="P987">
            <v>125.34</v>
          </cell>
          <cell r="Q987">
            <v>117.97</v>
          </cell>
          <cell r="R987">
            <v>126.96</v>
          </cell>
          <cell r="S987">
            <v>121.66</v>
          </cell>
          <cell r="T987">
            <v>121.66</v>
          </cell>
          <cell r="U987">
            <v>120.92</v>
          </cell>
        </row>
        <row r="988">
          <cell r="B988">
            <v>38106</v>
          </cell>
          <cell r="C988" t="str">
            <v>CAMPAINHA CIGARRA 127 V / 220 V (APENAS MODULO)</v>
          </cell>
          <cell r="D988" t="str">
            <v>UN</v>
          </cell>
          <cell r="E988" t="str">
            <v>CR</v>
          </cell>
          <cell r="F988">
            <v>25.55</v>
          </cell>
          <cell r="G988">
            <v>27.49</v>
          </cell>
          <cell r="H988">
            <v>22.98</v>
          </cell>
          <cell r="I988">
            <v>21.04</v>
          </cell>
          <cell r="J988">
            <v>13.02</v>
          </cell>
          <cell r="K988">
            <v>18.010000000000002</v>
          </cell>
          <cell r="L988">
            <v>25.05</v>
          </cell>
          <cell r="M988">
            <v>23.04</v>
          </cell>
          <cell r="N988">
            <v>17.63</v>
          </cell>
          <cell r="O988">
            <v>16.850000000000001</v>
          </cell>
          <cell r="P988">
            <v>17.03</v>
          </cell>
          <cell r="Q988">
            <v>16.03</v>
          </cell>
          <cell r="R988">
            <v>17.25</v>
          </cell>
          <cell r="S988">
            <v>16.53</v>
          </cell>
          <cell r="T988">
            <v>16.53</v>
          </cell>
          <cell r="U988">
            <v>16.43</v>
          </cell>
        </row>
        <row r="989">
          <cell r="B989">
            <v>38085</v>
          </cell>
          <cell r="C989" t="str">
            <v>CAMPAINHA CIGARRA 127 V / 220 V, CONJUNTO MONTADO PARA EMBUTIR 4" X 2" (PLACA + SUPORTE + MODULO)</v>
          </cell>
          <cell r="D989" t="str">
            <v>UN</v>
          </cell>
          <cell r="E989" t="str">
            <v>CR</v>
          </cell>
          <cell r="F989">
            <v>30.18</v>
          </cell>
          <cell r="G989">
            <v>32.479999999999997</v>
          </cell>
          <cell r="H989">
            <v>27.15</v>
          </cell>
          <cell r="I989">
            <v>24.85</v>
          </cell>
          <cell r="J989">
            <v>15.38</v>
          </cell>
          <cell r="K989">
            <v>21.28</v>
          </cell>
          <cell r="L989">
            <v>29.59</v>
          </cell>
          <cell r="M989">
            <v>27.22</v>
          </cell>
          <cell r="N989">
            <v>20.83</v>
          </cell>
          <cell r="O989">
            <v>19.91</v>
          </cell>
          <cell r="P989">
            <v>20.12</v>
          </cell>
          <cell r="Q989">
            <v>18.93</v>
          </cell>
          <cell r="R989">
            <v>20.38</v>
          </cell>
          <cell r="S989">
            <v>19.53</v>
          </cell>
          <cell r="T989">
            <v>19.53</v>
          </cell>
          <cell r="U989">
            <v>19.41</v>
          </cell>
        </row>
        <row r="990">
          <cell r="B990">
            <v>659</v>
          </cell>
          <cell r="C990" t="str">
            <v>CANALETA DE CONCRETO 14 X 19 X 19 CM (CLASSE C - NBR 6136)</v>
          </cell>
          <cell r="D990" t="str">
            <v>UN</v>
          </cell>
          <cell r="E990" t="str">
            <v>CR</v>
          </cell>
          <cell r="F990">
            <v>4.41</v>
          </cell>
          <cell r="G990">
            <v>2.63</v>
          </cell>
          <cell r="H990">
            <v>2.96</v>
          </cell>
          <cell r="I990">
            <v>3.23</v>
          </cell>
          <cell r="J990">
            <v>2.31</v>
          </cell>
          <cell r="K990">
            <v>3.05</v>
          </cell>
          <cell r="L990">
            <v>3.32</v>
          </cell>
          <cell r="M990">
            <v>2.86</v>
          </cell>
          <cell r="N990">
            <v>2.91</v>
          </cell>
          <cell r="O990">
            <v>3.19</v>
          </cell>
          <cell r="P990">
            <v>3.12</v>
          </cell>
          <cell r="Q990">
            <v>2.86</v>
          </cell>
          <cell r="R990">
            <v>3.05</v>
          </cell>
          <cell r="S990">
            <v>3.05</v>
          </cell>
          <cell r="T990">
            <v>2.96</v>
          </cell>
          <cell r="U990">
            <v>2.82</v>
          </cell>
        </row>
        <row r="991">
          <cell r="B991">
            <v>660</v>
          </cell>
          <cell r="C991" t="str">
            <v>CANALETA DE CONCRETO 19 X 19 X 19 CM (CLASSE C - NBR 6136)</v>
          </cell>
          <cell r="D991" t="str">
            <v>UN</v>
          </cell>
          <cell r="E991" t="str">
            <v>CR</v>
          </cell>
          <cell r="F991">
            <v>5.28</v>
          </cell>
          <cell r="G991">
            <v>3.16</v>
          </cell>
          <cell r="H991">
            <v>3.54</v>
          </cell>
          <cell r="I991">
            <v>3.88</v>
          </cell>
          <cell r="J991">
            <v>2.77</v>
          </cell>
          <cell r="K991">
            <v>3.65</v>
          </cell>
          <cell r="L991">
            <v>3.98</v>
          </cell>
          <cell r="M991">
            <v>3.43</v>
          </cell>
          <cell r="N991">
            <v>3.49</v>
          </cell>
          <cell r="O991">
            <v>3.82</v>
          </cell>
          <cell r="P991">
            <v>3.74</v>
          </cell>
          <cell r="Q991">
            <v>3.43</v>
          </cell>
          <cell r="R991">
            <v>3.65</v>
          </cell>
          <cell r="S991">
            <v>3.65</v>
          </cell>
          <cell r="T991">
            <v>3.54</v>
          </cell>
          <cell r="U991">
            <v>3.38</v>
          </cell>
        </row>
        <row r="992">
          <cell r="B992">
            <v>658</v>
          </cell>
          <cell r="C992" t="str">
            <v>CANALETA DE CONCRETO 9 X 19 X 19 CM (CLASSE C - NBR 6136)</v>
          </cell>
          <cell r="D992" t="str">
            <v>UN</v>
          </cell>
          <cell r="E992" t="str">
            <v>CR</v>
          </cell>
          <cell r="F992">
            <v>2.98</v>
          </cell>
          <cell r="G992">
            <v>1.78</v>
          </cell>
          <cell r="H992">
            <v>2</v>
          </cell>
          <cell r="I992">
            <v>2.19</v>
          </cell>
          <cell r="J992">
            <v>1.56</v>
          </cell>
          <cell r="K992">
            <v>2.06</v>
          </cell>
          <cell r="L992">
            <v>2.2400000000000002</v>
          </cell>
          <cell r="M992">
            <v>1.94</v>
          </cell>
          <cell r="N992">
            <v>1.97</v>
          </cell>
          <cell r="O992">
            <v>2.15</v>
          </cell>
          <cell r="P992">
            <v>2.11</v>
          </cell>
          <cell r="Q992">
            <v>1.94</v>
          </cell>
          <cell r="R992">
            <v>2.06</v>
          </cell>
          <cell r="S992">
            <v>2.06</v>
          </cell>
          <cell r="T992">
            <v>2</v>
          </cell>
          <cell r="U992">
            <v>1.9</v>
          </cell>
        </row>
        <row r="993">
          <cell r="B993">
            <v>38599</v>
          </cell>
          <cell r="C993" t="str">
            <v>CANALETA DE CONCRETO ESTRUTURAL 14 X 19 X 29 CM, FBK 14 MPA (NBR 6136)</v>
          </cell>
          <cell r="D993" t="str">
            <v>UN</v>
          </cell>
          <cell r="E993" t="str">
            <v>CR</v>
          </cell>
          <cell r="F993">
            <v>9.18</v>
          </cell>
          <cell r="G993">
            <v>5.48</v>
          </cell>
          <cell r="H993">
            <v>6.16</v>
          </cell>
          <cell r="I993">
            <v>6.73</v>
          </cell>
          <cell r="J993">
            <v>4.8099999999999996</v>
          </cell>
          <cell r="K993">
            <v>6.35</v>
          </cell>
          <cell r="L993">
            <v>6.91</v>
          </cell>
          <cell r="M993">
            <v>5.96</v>
          </cell>
          <cell r="N993">
            <v>6.06</v>
          </cell>
          <cell r="O993">
            <v>6.64</v>
          </cell>
          <cell r="P993">
            <v>6.5</v>
          </cell>
          <cell r="Q993">
            <v>5.96</v>
          </cell>
          <cell r="R993">
            <v>6.35</v>
          </cell>
          <cell r="S993">
            <v>6.35</v>
          </cell>
          <cell r="T993">
            <v>6.16</v>
          </cell>
          <cell r="U993">
            <v>5.87</v>
          </cell>
        </row>
        <row r="994">
          <cell r="B994">
            <v>38596</v>
          </cell>
          <cell r="C994" t="str">
            <v>CANALETA DE CONCRETO ESTRUTURAL 14 X 19 X 29 CM, FBK 4,5 MPA (NBR 6136)</v>
          </cell>
          <cell r="D994" t="str">
            <v>UN</v>
          </cell>
          <cell r="E994" t="str">
            <v>CR</v>
          </cell>
          <cell r="F994">
            <v>7.62</v>
          </cell>
          <cell r="G994">
            <v>4.55</v>
          </cell>
          <cell r="H994">
            <v>5.1100000000000003</v>
          </cell>
          <cell r="I994">
            <v>5.59</v>
          </cell>
          <cell r="J994">
            <v>3.99</v>
          </cell>
          <cell r="K994">
            <v>5.27</v>
          </cell>
          <cell r="L994">
            <v>5.73</v>
          </cell>
          <cell r="M994">
            <v>4.95</v>
          </cell>
          <cell r="N994">
            <v>5.03</v>
          </cell>
          <cell r="O994">
            <v>5.51</v>
          </cell>
          <cell r="P994">
            <v>5.4</v>
          </cell>
          <cell r="Q994">
            <v>4.95</v>
          </cell>
          <cell r="R994">
            <v>5.27</v>
          </cell>
          <cell r="S994">
            <v>5.27</v>
          </cell>
          <cell r="T994">
            <v>5.1100000000000003</v>
          </cell>
          <cell r="U994">
            <v>4.87</v>
          </cell>
        </row>
        <row r="995">
          <cell r="B995">
            <v>38600</v>
          </cell>
          <cell r="C995" t="str">
            <v>CANALETA DE CONCRETO ESTRUTURAL 14 X 19 X 39 CM, FBK 14 MPA (NBR 6136)</v>
          </cell>
          <cell r="D995" t="str">
            <v>UN</v>
          </cell>
          <cell r="E995" t="str">
            <v>CR</v>
          </cell>
          <cell r="F995">
            <v>9.73</v>
          </cell>
          <cell r="G995">
            <v>5.81</v>
          </cell>
          <cell r="H995">
            <v>6.53</v>
          </cell>
          <cell r="I995">
            <v>7.14</v>
          </cell>
          <cell r="J995">
            <v>5.0999999999999996</v>
          </cell>
          <cell r="K995">
            <v>6.73</v>
          </cell>
          <cell r="L995">
            <v>7.32</v>
          </cell>
          <cell r="M995">
            <v>6.32</v>
          </cell>
          <cell r="N995">
            <v>6.42</v>
          </cell>
          <cell r="O995">
            <v>7.04</v>
          </cell>
          <cell r="P995">
            <v>6.89</v>
          </cell>
          <cell r="Q995">
            <v>6.32</v>
          </cell>
          <cell r="R995">
            <v>6.73</v>
          </cell>
          <cell r="S995">
            <v>6.73</v>
          </cell>
          <cell r="T995">
            <v>6.53</v>
          </cell>
          <cell r="U995">
            <v>6.22</v>
          </cell>
        </row>
        <row r="996">
          <cell r="B996">
            <v>38597</v>
          </cell>
          <cell r="C996" t="str">
            <v>CANALETA DE CONCRETO ESTRUTURAL 14 X 19 X 39 CM, FBK 4,5 MPA (NBR 6136)</v>
          </cell>
          <cell r="D996" t="str">
            <v>UN</v>
          </cell>
          <cell r="E996" t="str">
            <v>CR</v>
          </cell>
          <cell r="F996">
            <v>7.67</v>
          </cell>
          <cell r="G996">
            <v>4.58</v>
          </cell>
          <cell r="H996">
            <v>5.14</v>
          </cell>
          <cell r="I996">
            <v>5.63</v>
          </cell>
          <cell r="J996">
            <v>4.0199999999999996</v>
          </cell>
          <cell r="K996">
            <v>5.3</v>
          </cell>
          <cell r="L996">
            <v>5.77</v>
          </cell>
          <cell r="M996">
            <v>4.9800000000000004</v>
          </cell>
          <cell r="N996">
            <v>5.0599999999999996</v>
          </cell>
          <cell r="O996">
            <v>5.55</v>
          </cell>
          <cell r="P996">
            <v>5.43</v>
          </cell>
          <cell r="Q996">
            <v>4.9800000000000004</v>
          </cell>
          <cell r="R996">
            <v>5.3</v>
          </cell>
          <cell r="S996">
            <v>5.3</v>
          </cell>
          <cell r="T996">
            <v>5.14</v>
          </cell>
          <cell r="U996">
            <v>4.9000000000000004</v>
          </cell>
        </row>
        <row r="997">
          <cell r="B997">
            <v>38548</v>
          </cell>
          <cell r="C997" t="str">
            <v>CANALETA ESTRUTURAL CERAMICA DE 14 X 19 X 19 CM (L X A X C) E 6,0 MPA</v>
          </cell>
          <cell r="D997" t="str">
            <v>UN</v>
          </cell>
          <cell r="E997" t="str">
            <v>CR</v>
          </cell>
          <cell r="F997">
            <v>2.4700000000000002</v>
          </cell>
          <cell r="G997">
            <v>2.2000000000000002</v>
          </cell>
          <cell r="H997">
            <v>1.91</v>
          </cell>
          <cell r="I997">
            <v>2.2000000000000002</v>
          </cell>
          <cell r="J997">
            <v>1.99</v>
          </cell>
          <cell r="K997">
            <v>1.91</v>
          </cell>
          <cell r="L997">
            <v>2.44</v>
          </cell>
          <cell r="M997">
            <v>1.46</v>
          </cell>
          <cell r="N997">
            <v>2.83</v>
          </cell>
          <cell r="O997">
            <v>2.13</v>
          </cell>
          <cell r="P997">
            <v>1.91</v>
          </cell>
          <cell r="Q997">
            <v>2.2200000000000002</v>
          </cell>
          <cell r="R997">
            <v>2.35</v>
          </cell>
          <cell r="S997">
            <v>2.15</v>
          </cell>
          <cell r="T997">
            <v>1.97</v>
          </cell>
          <cell r="U997">
            <v>1.46</v>
          </cell>
        </row>
        <row r="998">
          <cell r="B998">
            <v>34649</v>
          </cell>
          <cell r="C998" t="str">
            <v>CANALETA ESTRUTURAL CERAMICA DE 14 X 19 X 29 CM (L X A X C) E 6,0 MPA</v>
          </cell>
          <cell r="D998" t="str">
            <v>UN</v>
          </cell>
          <cell r="E998" t="str">
            <v>CR</v>
          </cell>
          <cell r="F998">
            <v>3.62</v>
          </cell>
          <cell r="G998">
            <v>3.22</v>
          </cell>
          <cell r="H998">
            <v>2.79</v>
          </cell>
          <cell r="I998">
            <v>3.22</v>
          </cell>
          <cell r="J998">
            <v>2.92</v>
          </cell>
          <cell r="K998">
            <v>2.79</v>
          </cell>
          <cell r="L998">
            <v>3.58</v>
          </cell>
          <cell r="M998">
            <v>2.13</v>
          </cell>
          <cell r="N998">
            <v>4.1399999999999997</v>
          </cell>
          <cell r="O998">
            <v>3.12</v>
          </cell>
          <cell r="P998">
            <v>2.79</v>
          </cell>
          <cell r="Q998">
            <v>3.25</v>
          </cell>
          <cell r="R998">
            <v>3.45</v>
          </cell>
          <cell r="S998">
            <v>3.16</v>
          </cell>
          <cell r="T998">
            <v>2.89</v>
          </cell>
          <cell r="U998">
            <v>2.13</v>
          </cell>
        </row>
        <row r="999">
          <cell r="B999">
            <v>34655</v>
          </cell>
          <cell r="C999" t="str">
            <v>CANALETA ESTRUTURAL CERAMICA DE 14 X 19 X 39 CM (L X A X C) E 6,0 MPA</v>
          </cell>
          <cell r="D999" t="str">
            <v>UN</v>
          </cell>
          <cell r="E999" t="str">
            <v>CR</v>
          </cell>
          <cell r="F999">
            <v>5.32</v>
          </cell>
          <cell r="G999">
            <v>4.74</v>
          </cell>
          <cell r="H999">
            <v>4.1100000000000003</v>
          </cell>
          <cell r="I999">
            <v>4.74</v>
          </cell>
          <cell r="J999">
            <v>4.3</v>
          </cell>
          <cell r="K999">
            <v>4.1100000000000003</v>
          </cell>
          <cell r="L999">
            <v>5.27</v>
          </cell>
          <cell r="M999">
            <v>3.14</v>
          </cell>
          <cell r="N999">
            <v>6.09</v>
          </cell>
          <cell r="O999">
            <v>4.59</v>
          </cell>
          <cell r="P999">
            <v>4.1100000000000003</v>
          </cell>
          <cell r="Q999">
            <v>4.78</v>
          </cell>
          <cell r="R999">
            <v>5.07</v>
          </cell>
          <cell r="S999">
            <v>4.6399999999999997</v>
          </cell>
          <cell r="T999">
            <v>4.25</v>
          </cell>
          <cell r="U999">
            <v>3.14</v>
          </cell>
        </row>
        <row r="1000">
          <cell r="B1000">
            <v>40607</v>
          </cell>
          <cell r="C1000" t="str">
            <v>CANOPLA ACABAMENTO CROMADO PARA INSTALACAO DE SPRINKLER, SOB FORRO, 15 MM</v>
          </cell>
          <cell r="D1000" t="str">
            <v>UN</v>
          </cell>
          <cell r="E1000" t="str">
            <v>CR</v>
          </cell>
          <cell r="F1000"/>
          <cell r="G1000">
            <v>6.53</v>
          </cell>
          <cell r="H1000"/>
          <cell r="I1000"/>
          <cell r="J1000">
            <v>5.86</v>
          </cell>
          <cell r="K1000">
            <v>8.99</v>
          </cell>
          <cell r="L1000">
            <v>5.72</v>
          </cell>
          <cell r="M1000">
            <v>6.37</v>
          </cell>
          <cell r="N1000">
            <v>4.57</v>
          </cell>
          <cell r="O1000">
            <v>7.35</v>
          </cell>
          <cell r="P1000">
            <v>6.21</v>
          </cell>
          <cell r="Q1000">
            <v>8.68</v>
          </cell>
          <cell r="R1000">
            <v>5.05</v>
          </cell>
          <cell r="S1000">
            <v>6</v>
          </cell>
          <cell r="T1000"/>
          <cell r="U1000"/>
        </row>
        <row r="1001">
          <cell r="B1001">
            <v>567</v>
          </cell>
          <cell r="C1001" t="str">
            <v>CANTONEIRA (ABAS IGUAIS) EM ACO CARBONO, 25,4 MM X 3,17 MM (L X E), 1,27KG/M</v>
          </cell>
          <cell r="D1001" t="str">
            <v>M</v>
          </cell>
          <cell r="E1001" t="str">
            <v>CR</v>
          </cell>
          <cell r="F1001">
            <v>16.41</v>
          </cell>
          <cell r="G1001">
            <v>16.739999999999998</v>
          </cell>
          <cell r="H1001">
            <v>13.51</v>
          </cell>
          <cell r="I1001">
            <v>11.74</v>
          </cell>
          <cell r="J1001">
            <v>11.67</v>
          </cell>
          <cell r="K1001">
            <v>11.57</v>
          </cell>
          <cell r="L1001">
            <v>13.41</v>
          </cell>
          <cell r="M1001">
            <v>10.99</v>
          </cell>
          <cell r="N1001">
            <v>12.72</v>
          </cell>
          <cell r="O1001">
            <v>11.57</v>
          </cell>
          <cell r="P1001">
            <v>10.78</v>
          </cell>
          <cell r="Q1001">
            <v>12.42</v>
          </cell>
          <cell r="R1001">
            <v>12.58</v>
          </cell>
          <cell r="S1001">
            <v>12.2</v>
          </cell>
          <cell r="T1001">
            <v>15.97</v>
          </cell>
          <cell r="U1001">
            <v>11.48</v>
          </cell>
        </row>
        <row r="1002">
          <cell r="B1002">
            <v>574</v>
          </cell>
          <cell r="C1002" t="str">
            <v>CANTONEIRA (ABAS IGUAIS) EM ACO CARBONO, 38,1 MM X 3,17 MM (L X E), 3,48 KG/M</v>
          </cell>
          <cell r="D1002" t="str">
            <v>M</v>
          </cell>
          <cell r="E1002" t="str">
            <v>CR</v>
          </cell>
          <cell r="F1002">
            <v>43.14</v>
          </cell>
          <cell r="G1002">
            <v>44.01</v>
          </cell>
          <cell r="H1002">
            <v>35.51</v>
          </cell>
          <cell r="I1002">
            <v>30.87</v>
          </cell>
          <cell r="J1002">
            <v>30.67</v>
          </cell>
          <cell r="K1002">
            <v>30.4</v>
          </cell>
          <cell r="L1002">
            <v>35.24</v>
          </cell>
          <cell r="M1002">
            <v>28.9</v>
          </cell>
          <cell r="N1002">
            <v>33.44</v>
          </cell>
          <cell r="O1002">
            <v>30.4</v>
          </cell>
          <cell r="P1002">
            <v>28.34</v>
          </cell>
          <cell r="Q1002">
            <v>32.64</v>
          </cell>
          <cell r="R1002">
            <v>33.07</v>
          </cell>
          <cell r="S1002">
            <v>32.07</v>
          </cell>
          <cell r="T1002">
            <v>41.98</v>
          </cell>
          <cell r="U1002">
            <v>30.17</v>
          </cell>
        </row>
        <row r="1003">
          <cell r="B1003">
            <v>568</v>
          </cell>
          <cell r="C1003" t="str">
            <v>CANTONEIRA (ABAS IGUAIS) EM ACO CARBONO, 50,8 MM X 9,53 MM (L X E), 6,99 KG/M</v>
          </cell>
          <cell r="D1003" t="str">
            <v>M</v>
          </cell>
          <cell r="E1003" t="str">
            <v>CR</v>
          </cell>
          <cell r="F1003">
            <v>90.91</v>
          </cell>
          <cell r="G1003">
            <v>92.73</v>
          </cell>
          <cell r="H1003">
            <v>74.819999999999993</v>
          </cell>
          <cell r="I1003">
            <v>65.05</v>
          </cell>
          <cell r="J1003">
            <v>64.63</v>
          </cell>
          <cell r="K1003">
            <v>64.069999999999993</v>
          </cell>
          <cell r="L1003">
            <v>74.260000000000005</v>
          </cell>
          <cell r="M1003">
            <v>60.91</v>
          </cell>
          <cell r="N1003">
            <v>70.459999999999994</v>
          </cell>
          <cell r="O1003">
            <v>64.069999999999993</v>
          </cell>
          <cell r="P1003">
            <v>59.71</v>
          </cell>
          <cell r="Q1003">
            <v>68.78</v>
          </cell>
          <cell r="R1003">
            <v>69.69</v>
          </cell>
          <cell r="S1003">
            <v>67.58</v>
          </cell>
          <cell r="T1003">
            <v>88.45</v>
          </cell>
          <cell r="U1003">
            <v>63.58</v>
          </cell>
        </row>
        <row r="1004">
          <cell r="B1004">
            <v>4777</v>
          </cell>
          <cell r="C1004" t="str">
            <v>CANTONEIRA ACO ABAS IGUAIS (QUALQUER BITOLA), ESPESSURA ENTRE 1/8" E 1/4"</v>
          </cell>
          <cell r="D1004" t="str">
            <v>KG</v>
          </cell>
          <cell r="E1004" t="str">
            <v>CR</v>
          </cell>
          <cell r="F1004"/>
          <cell r="G1004"/>
          <cell r="H1004"/>
          <cell r="I1004"/>
          <cell r="J1004">
            <v>7.57</v>
          </cell>
          <cell r="K1004"/>
          <cell r="L1004"/>
          <cell r="M1004"/>
          <cell r="N1004"/>
          <cell r="O1004"/>
          <cell r="P1004"/>
          <cell r="Q1004">
            <v>7.91</v>
          </cell>
          <cell r="R1004"/>
          <cell r="S1004"/>
          <cell r="T1004"/>
          <cell r="U1004"/>
        </row>
        <row r="1005">
          <cell r="B1005">
            <v>592</v>
          </cell>
          <cell r="C1005" t="str">
            <v>CANTONEIRA EM ALUMINIO, ABAS IGUAIS, LARGURA DE 25,40 MM (1"), ESPESSURA DE 3,17 MM (1/8") E PESO LINEAR DE APROXIMADAMENTE 0,408 KG/M</v>
          </cell>
          <cell r="D1005" t="str">
            <v>KG</v>
          </cell>
          <cell r="E1005" t="str">
            <v>C</v>
          </cell>
          <cell r="F1005"/>
          <cell r="G1005"/>
          <cell r="H1005"/>
          <cell r="I1005"/>
          <cell r="J1005">
            <v>48.6</v>
          </cell>
          <cell r="K1005"/>
          <cell r="L1005"/>
          <cell r="M1005"/>
          <cell r="N1005"/>
          <cell r="O1005"/>
          <cell r="P1005">
            <v>57.55</v>
          </cell>
          <cell r="Q1005">
            <v>67.44</v>
          </cell>
          <cell r="R1005"/>
          <cell r="S1005"/>
          <cell r="T1005"/>
          <cell r="U1005"/>
        </row>
        <row r="1006">
          <cell r="B1006">
            <v>586</v>
          </cell>
          <cell r="C1006" t="str">
            <v>CANTONEIRA EM ALUMINIO, ABAS IGUAIS, LARGURA DE 25,40 MM (1"), ESPESSURA DE 4,76 MM (3/16") E PESO LINEAR DE APROXIMADAMENTE 0,593 KG/M</v>
          </cell>
          <cell r="D1006" t="str">
            <v>M</v>
          </cell>
          <cell r="E1006" t="str">
            <v>CR</v>
          </cell>
          <cell r="F1006"/>
          <cell r="G1006"/>
          <cell r="H1006"/>
          <cell r="I1006"/>
          <cell r="J1006">
            <v>28.57</v>
          </cell>
          <cell r="K1006"/>
          <cell r="L1006"/>
          <cell r="M1006"/>
          <cell r="N1006"/>
          <cell r="O1006"/>
          <cell r="P1006">
            <v>33.83</v>
          </cell>
          <cell r="Q1006">
            <v>39.65</v>
          </cell>
          <cell r="R1006"/>
          <cell r="S1006"/>
          <cell r="T1006"/>
          <cell r="U1006"/>
        </row>
        <row r="1007">
          <cell r="B1007">
            <v>588</v>
          </cell>
          <cell r="C1007" t="str">
            <v>CANTONEIRA EM ALUMINIO, ABAS IGUAIS, LARGURA DE 31,75 MM (1 1/4"), ESPESSURA DE 4,76 MM (3/16") E PESO LINEAR DE APROXIMADAMENTE 0,755 KG/M</v>
          </cell>
          <cell r="D1007" t="str">
            <v>M</v>
          </cell>
          <cell r="E1007" t="str">
            <v>CR</v>
          </cell>
          <cell r="F1007"/>
          <cell r="G1007"/>
          <cell r="H1007"/>
          <cell r="I1007"/>
          <cell r="J1007">
            <v>45.19</v>
          </cell>
          <cell r="K1007"/>
          <cell r="L1007"/>
          <cell r="M1007"/>
          <cell r="N1007"/>
          <cell r="O1007"/>
          <cell r="P1007">
            <v>53.52</v>
          </cell>
          <cell r="Q1007">
            <v>62.71</v>
          </cell>
          <cell r="R1007"/>
          <cell r="S1007"/>
          <cell r="T1007"/>
          <cell r="U1007"/>
        </row>
        <row r="1008">
          <cell r="B1008">
            <v>591</v>
          </cell>
          <cell r="C1008" t="str">
            <v>CANTONEIRA EM ALUMINIO, ABAS IGUAIS, LARGURA DE 38,10 MM (1 1/2"), ESPESSURA DE 4,76 MM (3/16") E PESO LINEAR DE APROXIMADAMENTE 0,915 KG/M</v>
          </cell>
          <cell r="D1008" t="str">
            <v>KG</v>
          </cell>
          <cell r="E1008" t="str">
            <v>CR</v>
          </cell>
          <cell r="F1008"/>
          <cell r="G1008"/>
          <cell r="H1008"/>
          <cell r="I1008"/>
          <cell r="J1008">
            <v>45.35</v>
          </cell>
          <cell r="K1008"/>
          <cell r="L1008"/>
          <cell r="M1008"/>
          <cell r="N1008"/>
          <cell r="O1008"/>
          <cell r="P1008">
            <v>53.71</v>
          </cell>
          <cell r="Q1008">
            <v>62.94</v>
          </cell>
          <cell r="R1008"/>
          <cell r="S1008"/>
          <cell r="T1008"/>
          <cell r="U1008"/>
        </row>
        <row r="1009">
          <cell r="B1009">
            <v>584</v>
          </cell>
          <cell r="C1009" t="str">
            <v>CANTONEIRA EM ALUMINIO, ABAS IGUAIS, LARGURA DE 50,80 MM (2"), ESPESSURA DE 3,17 MM (1/8") E PESO LINEAR DE APROXIMADAMENTE 0,842 KG/M</v>
          </cell>
          <cell r="D1009" t="str">
            <v>M</v>
          </cell>
          <cell r="E1009" t="str">
            <v>CR</v>
          </cell>
          <cell r="F1009"/>
          <cell r="G1009"/>
          <cell r="H1009"/>
          <cell r="I1009"/>
          <cell r="J1009">
            <v>48.27</v>
          </cell>
          <cell r="K1009"/>
          <cell r="L1009"/>
          <cell r="M1009"/>
          <cell r="N1009"/>
          <cell r="O1009"/>
          <cell r="P1009">
            <v>57.16</v>
          </cell>
          <cell r="Q1009">
            <v>66.989999999999995</v>
          </cell>
          <cell r="R1009"/>
          <cell r="S1009"/>
          <cell r="T1009"/>
          <cell r="U1009"/>
        </row>
        <row r="1010">
          <cell r="B1010">
            <v>589</v>
          </cell>
          <cell r="C1010" t="str">
            <v>CANTONEIRA EM ALUMINIO, ABAS IGUAIS, LARGURA DE 50,80 MM (2"), ESPESSURA DE 6,35 MM (1/4") E PESO LINEAR DE APROXIMADAMENTE 1,630 KG/M</v>
          </cell>
          <cell r="D1010" t="str">
            <v>M</v>
          </cell>
          <cell r="E1010" t="str">
            <v>CR</v>
          </cell>
          <cell r="F1010"/>
          <cell r="G1010"/>
          <cell r="H1010"/>
          <cell r="I1010"/>
          <cell r="J1010">
            <v>76.39</v>
          </cell>
          <cell r="K1010"/>
          <cell r="L1010"/>
          <cell r="M1010"/>
          <cell r="N1010"/>
          <cell r="O1010"/>
          <cell r="P1010">
            <v>90.46</v>
          </cell>
          <cell r="Q1010">
            <v>106.01</v>
          </cell>
          <cell r="R1010"/>
          <cell r="S1010"/>
          <cell r="T1010"/>
          <cell r="U1010"/>
        </row>
        <row r="1011">
          <cell r="B1011">
            <v>1165</v>
          </cell>
          <cell r="C1011" t="str">
            <v>CAP OU TAMPAO DE FERRO GALVANIZADO, COM ROSCA BSP, DE 1 1/2"</v>
          </cell>
          <cell r="D1011" t="str">
            <v>UN</v>
          </cell>
          <cell r="E1011" t="str">
            <v>CR</v>
          </cell>
          <cell r="F1011">
            <v>18.850000000000001</v>
          </cell>
          <cell r="G1011"/>
          <cell r="H1011"/>
          <cell r="I1011"/>
          <cell r="J1011">
            <v>17.260000000000002</v>
          </cell>
          <cell r="K1011"/>
          <cell r="L1011"/>
          <cell r="M1011"/>
          <cell r="N1011"/>
          <cell r="O1011"/>
          <cell r="P1011">
            <v>19.170000000000002</v>
          </cell>
          <cell r="Q1011">
            <v>20.07</v>
          </cell>
          <cell r="R1011">
            <v>15.57</v>
          </cell>
          <cell r="S1011">
            <v>20.13</v>
          </cell>
          <cell r="T1011"/>
          <cell r="U1011"/>
        </row>
        <row r="1012">
          <cell r="B1012">
            <v>1164</v>
          </cell>
          <cell r="C1012" t="str">
            <v>CAP OU TAMPAO DE FERRO GALVANIZADO, COM ROSCA BSP, DE 1 1/4"</v>
          </cell>
          <cell r="D1012" t="str">
            <v>UN</v>
          </cell>
          <cell r="E1012" t="str">
            <v>CR</v>
          </cell>
          <cell r="F1012">
            <v>15.26</v>
          </cell>
          <cell r="G1012"/>
          <cell r="H1012"/>
          <cell r="I1012"/>
          <cell r="J1012">
            <v>13.97</v>
          </cell>
          <cell r="K1012"/>
          <cell r="L1012"/>
          <cell r="M1012"/>
          <cell r="N1012"/>
          <cell r="O1012"/>
          <cell r="P1012">
            <v>15.53</v>
          </cell>
          <cell r="Q1012">
            <v>16.260000000000002</v>
          </cell>
          <cell r="R1012">
            <v>12.61</v>
          </cell>
          <cell r="S1012">
            <v>16.3</v>
          </cell>
          <cell r="T1012"/>
          <cell r="U1012"/>
        </row>
        <row r="1013">
          <cell r="B1013">
            <v>1170</v>
          </cell>
          <cell r="C1013" t="str">
            <v>CAP OU TAMPAO DE FERRO GALVANIZADO, COM ROSCA BSP, DE 1"</v>
          </cell>
          <cell r="D1013" t="str">
            <v>UN</v>
          </cell>
          <cell r="E1013" t="str">
            <v>CR</v>
          </cell>
          <cell r="F1013">
            <v>10</v>
          </cell>
          <cell r="G1013"/>
          <cell r="H1013"/>
          <cell r="I1013"/>
          <cell r="J1013">
            <v>9.16</v>
          </cell>
          <cell r="K1013"/>
          <cell r="L1013"/>
          <cell r="M1013"/>
          <cell r="N1013"/>
          <cell r="O1013"/>
          <cell r="P1013">
            <v>10.17</v>
          </cell>
          <cell r="Q1013">
            <v>10.65</v>
          </cell>
          <cell r="R1013">
            <v>8.26</v>
          </cell>
          <cell r="S1013">
            <v>10.68</v>
          </cell>
          <cell r="T1013"/>
          <cell r="U1013"/>
        </row>
        <row r="1014">
          <cell r="B1014">
            <v>1162</v>
          </cell>
          <cell r="C1014" t="str">
            <v>CAP OU TAMPAO DE FERRO GALVANIZADO, COM ROSCA BSP, DE 1/2"</v>
          </cell>
          <cell r="D1014" t="str">
            <v>UN</v>
          </cell>
          <cell r="E1014" t="str">
            <v>CR</v>
          </cell>
          <cell r="F1014">
            <v>5.31</v>
          </cell>
          <cell r="G1014"/>
          <cell r="H1014"/>
          <cell r="I1014"/>
          <cell r="J1014">
            <v>4.8600000000000003</v>
          </cell>
          <cell r="K1014"/>
          <cell r="L1014"/>
          <cell r="M1014"/>
          <cell r="N1014"/>
          <cell r="O1014"/>
          <cell r="P1014">
            <v>5.4</v>
          </cell>
          <cell r="Q1014">
            <v>5.65</v>
          </cell>
          <cell r="R1014">
            <v>4.38</v>
          </cell>
          <cell r="S1014">
            <v>5.67</v>
          </cell>
          <cell r="T1014"/>
          <cell r="U1014"/>
        </row>
        <row r="1015">
          <cell r="B1015">
            <v>12395</v>
          </cell>
          <cell r="C1015" t="str">
            <v>CAP OU TAMPAO DE FERRO GALVANIZADO, COM ROSCA BSP, DE 1/4"</v>
          </cell>
          <cell r="D1015" t="str">
            <v>UN</v>
          </cell>
          <cell r="E1015" t="str">
            <v>CR</v>
          </cell>
          <cell r="F1015">
            <v>5.16</v>
          </cell>
          <cell r="G1015"/>
          <cell r="H1015"/>
          <cell r="I1015"/>
          <cell r="J1015">
            <v>4.72</v>
          </cell>
          <cell r="K1015"/>
          <cell r="L1015"/>
          <cell r="M1015"/>
          <cell r="N1015"/>
          <cell r="O1015"/>
          <cell r="P1015">
            <v>5.25</v>
          </cell>
          <cell r="Q1015">
            <v>5.49</v>
          </cell>
          <cell r="R1015">
            <v>4.26</v>
          </cell>
          <cell r="S1015">
            <v>5.51</v>
          </cell>
          <cell r="T1015"/>
          <cell r="U1015"/>
        </row>
        <row r="1016">
          <cell r="B1016">
            <v>1169</v>
          </cell>
          <cell r="C1016" t="str">
            <v>CAP OU TAMPAO DE FERRO GALVANIZADO, COM ROSCA BSP, DE 2 1/2"</v>
          </cell>
          <cell r="D1016" t="str">
            <v>UN</v>
          </cell>
          <cell r="E1016" t="str">
            <v>CR</v>
          </cell>
          <cell r="F1016">
            <v>49.11</v>
          </cell>
          <cell r="G1016"/>
          <cell r="H1016"/>
          <cell r="I1016"/>
          <cell r="J1016">
            <v>44.96</v>
          </cell>
          <cell r="K1016"/>
          <cell r="L1016"/>
          <cell r="M1016"/>
          <cell r="N1016"/>
          <cell r="O1016"/>
          <cell r="P1016">
            <v>49.96</v>
          </cell>
          <cell r="Q1016">
            <v>52.3</v>
          </cell>
          <cell r="R1016">
            <v>40.56</v>
          </cell>
          <cell r="S1016">
            <v>52.45</v>
          </cell>
          <cell r="T1016"/>
          <cell r="U1016"/>
        </row>
        <row r="1017">
          <cell r="B1017">
            <v>1166</v>
          </cell>
          <cell r="C1017" t="str">
            <v>CAP OU TAMPAO DE FERRO GALVANIZADO, COM ROSCA BSP, DE 2"</v>
          </cell>
          <cell r="D1017" t="str">
            <v>UN</v>
          </cell>
          <cell r="E1017" t="str">
            <v>CR</v>
          </cell>
          <cell r="F1017">
            <v>27.23</v>
          </cell>
          <cell r="G1017"/>
          <cell r="H1017"/>
          <cell r="I1017"/>
          <cell r="J1017">
            <v>24.93</v>
          </cell>
          <cell r="K1017"/>
          <cell r="L1017"/>
          <cell r="M1017"/>
          <cell r="N1017"/>
          <cell r="O1017"/>
          <cell r="P1017">
            <v>27.7</v>
          </cell>
          <cell r="Q1017">
            <v>29</v>
          </cell>
          <cell r="R1017">
            <v>22.49</v>
          </cell>
          <cell r="S1017">
            <v>29.08</v>
          </cell>
          <cell r="T1017"/>
          <cell r="U1017"/>
        </row>
        <row r="1018">
          <cell r="B1018">
            <v>1168</v>
          </cell>
          <cell r="C1018" t="str">
            <v>CAP OU TAMPAO DE FERRO GALVANIZADO, COM ROSCA BSP, DE 3"</v>
          </cell>
          <cell r="D1018" t="str">
            <v>UN</v>
          </cell>
          <cell r="E1018" t="str">
            <v>CR</v>
          </cell>
          <cell r="F1018">
            <v>70</v>
          </cell>
          <cell r="G1018"/>
          <cell r="H1018"/>
          <cell r="I1018"/>
          <cell r="J1018">
            <v>64.09</v>
          </cell>
          <cell r="K1018"/>
          <cell r="L1018"/>
          <cell r="M1018"/>
          <cell r="N1018"/>
          <cell r="O1018"/>
          <cell r="P1018">
            <v>71.209999999999994</v>
          </cell>
          <cell r="Q1018">
            <v>74.56</v>
          </cell>
          <cell r="R1018">
            <v>57.83</v>
          </cell>
          <cell r="S1018">
            <v>74.78</v>
          </cell>
          <cell r="T1018"/>
          <cell r="U1018"/>
        </row>
        <row r="1019">
          <cell r="B1019">
            <v>1163</v>
          </cell>
          <cell r="C1019" t="str">
            <v>CAP OU TAMPAO DE FERRO GALVANIZADO, COM ROSCA BSP, DE 3/4"</v>
          </cell>
          <cell r="D1019" t="str">
            <v>UN</v>
          </cell>
          <cell r="E1019" t="str">
            <v>CR</v>
          </cell>
          <cell r="F1019">
            <v>6.86</v>
          </cell>
          <cell r="G1019"/>
          <cell r="H1019"/>
          <cell r="I1019"/>
          <cell r="J1019">
            <v>6.28</v>
          </cell>
          <cell r="K1019"/>
          <cell r="L1019"/>
          <cell r="M1019"/>
          <cell r="N1019"/>
          <cell r="O1019"/>
          <cell r="P1019">
            <v>6.98</v>
          </cell>
          <cell r="Q1019">
            <v>7.31</v>
          </cell>
          <cell r="R1019">
            <v>5.67</v>
          </cell>
          <cell r="S1019">
            <v>7.33</v>
          </cell>
          <cell r="T1019"/>
          <cell r="U1019"/>
        </row>
        <row r="1020">
          <cell r="B1020">
            <v>12396</v>
          </cell>
          <cell r="C1020" t="str">
            <v>CAP OU TAMPAO DE FERRO GALVANIZADO, COM ROSCA BSP, DE 3/8"</v>
          </cell>
          <cell r="D1020" t="str">
            <v>UN</v>
          </cell>
          <cell r="E1020" t="str">
            <v>CR</v>
          </cell>
          <cell r="F1020">
            <v>5.16</v>
          </cell>
          <cell r="G1020"/>
          <cell r="H1020"/>
          <cell r="I1020"/>
          <cell r="J1020">
            <v>4.72</v>
          </cell>
          <cell r="K1020"/>
          <cell r="L1020"/>
          <cell r="M1020"/>
          <cell r="N1020"/>
          <cell r="O1020"/>
          <cell r="P1020">
            <v>5.25</v>
          </cell>
          <cell r="Q1020">
            <v>5.49</v>
          </cell>
          <cell r="R1020">
            <v>4.26</v>
          </cell>
          <cell r="S1020">
            <v>5.51</v>
          </cell>
          <cell r="T1020"/>
          <cell r="U1020"/>
        </row>
        <row r="1021">
          <cell r="B1021">
            <v>1167</v>
          </cell>
          <cell r="C1021" t="str">
            <v>CAP OU TAMPAO DE FERRO GALVANIZADO, COM ROSCA BSP, DE 4"</v>
          </cell>
          <cell r="D1021" t="str">
            <v>UN</v>
          </cell>
          <cell r="E1021" t="str">
            <v>CR</v>
          </cell>
          <cell r="F1021">
            <v>117.1</v>
          </cell>
          <cell r="G1021"/>
          <cell r="H1021"/>
          <cell r="I1021"/>
          <cell r="J1021">
            <v>107.21</v>
          </cell>
          <cell r="K1021"/>
          <cell r="L1021"/>
          <cell r="M1021"/>
          <cell r="N1021"/>
          <cell r="O1021"/>
          <cell r="P1021">
            <v>119.12</v>
          </cell>
          <cell r="Q1021">
            <v>124.72</v>
          </cell>
          <cell r="R1021">
            <v>96.73</v>
          </cell>
          <cell r="S1021">
            <v>125.08</v>
          </cell>
          <cell r="T1021"/>
          <cell r="U1021"/>
        </row>
        <row r="1022">
          <cell r="B1022">
            <v>36331</v>
          </cell>
          <cell r="C1022" t="str">
            <v>CAP PPR DN 20 MM, PARA AGUA QUENTE PREDIAL</v>
          </cell>
          <cell r="D1022" t="str">
            <v>UN</v>
          </cell>
          <cell r="E1022" t="str">
            <v>CR</v>
          </cell>
          <cell r="F1022"/>
          <cell r="G1022"/>
          <cell r="H1022"/>
          <cell r="I1022"/>
          <cell r="J1022"/>
          <cell r="K1022"/>
          <cell r="L1022">
            <v>3.02</v>
          </cell>
          <cell r="M1022"/>
          <cell r="N1022"/>
          <cell r="O1022"/>
          <cell r="P1022"/>
          <cell r="Q1022"/>
          <cell r="R1022"/>
          <cell r="S1022"/>
          <cell r="T1022"/>
          <cell r="U1022"/>
        </row>
        <row r="1023">
          <cell r="B1023">
            <v>36346</v>
          </cell>
          <cell r="C1023" t="str">
            <v>CAP PPR DN 25 MM, PARA AGUA QUENTE PREDIAL</v>
          </cell>
          <cell r="D1023" t="str">
            <v>UN</v>
          </cell>
          <cell r="E1023" t="str">
            <v>CR</v>
          </cell>
          <cell r="F1023"/>
          <cell r="G1023"/>
          <cell r="H1023"/>
          <cell r="I1023"/>
          <cell r="J1023"/>
          <cell r="K1023"/>
          <cell r="L1023">
            <v>4.5199999999999996</v>
          </cell>
          <cell r="M1023"/>
          <cell r="N1023"/>
          <cell r="O1023"/>
          <cell r="P1023"/>
          <cell r="Q1023"/>
          <cell r="R1023"/>
          <cell r="S1023"/>
          <cell r="T1023"/>
          <cell r="U1023"/>
        </row>
        <row r="1024">
          <cell r="B1024">
            <v>1202</v>
          </cell>
          <cell r="C1024" t="str">
            <v>CAP PVC, ROSCAVEL, 1", PARA AGUA FRIA PREDIAL</v>
          </cell>
          <cell r="D1024" t="str">
            <v>UN</v>
          </cell>
          <cell r="E1024" t="str">
            <v>CR</v>
          </cell>
          <cell r="F1024">
            <v>5.84</v>
          </cell>
          <cell r="G1024">
            <v>5.15</v>
          </cell>
          <cell r="H1024">
            <v>4.88</v>
          </cell>
          <cell r="I1024">
            <v>4.37</v>
          </cell>
          <cell r="J1024">
            <v>4.58</v>
          </cell>
          <cell r="K1024">
            <v>5.17</v>
          </cell>
          <cell r="L1024">
            <v>5.36</v>
          </cell>
          <cell r="M1024">
            <v>6.67</v>
          </cell>
          <cell r="N1024">
            <v>5.54</v>
          </cell>
          <cell r="O1024">
            <v>4.88</v>
          </cell>
          <cell r="P1024">
            <v>5.09</v>
          </cell>
          <cell r="Q1024">
            <v>5.39</v>
          </cell>
          <cell r="R1024">
            <v>4.93</v>
          </cell>
          <cell r="S1024">
            <v>5.78</v>
          </cell>
          <cell r="T1024">
            <v>4.93</v>
          </cell>
          <cell r="U1024">
            <v>4.9800000000000004</v>
          </cell>
        </row>
        <row r="1025">
          <cell r="B1025">
            <v>1197</v>
          </cell>
          <cell r="C1025" t="str">
            <v>CAP PVC, ROSCAVEL, 1/2", PARA AGUA FRIA PREDIAL</v>
          </cell>
          <cell r="D1025" t="str">
            <v>UN</v>
          </cell>
          <cell r="E1025" t="str">
            <v>CR</v>
          </cell>
          <cell r="F1025">
            <v>2.06</v>
          </cell>
          <cell r="G1025">
            <v>1.81</v>
          </cell>
          <cell r="H1025">
            <v>1.72</v>
          </cell>
          <cell r="I1025">
            <v>1.54</v>
          </cell>
          <cell r="J1025">
            <v>1.62</v>
          </cell>
          <cell r="K1025">
            <v>1.82</v>
          </cell>
          <cell r="L1025">
            <v>1.89</v>
          </cell>
          <cell r="M1025">
            <v>2.35</v>
          </cell>
          <cell r="N1025">
            <v>1.95</v>
          </cell>
          <cell r="O1025">
            <v>1.72</v>
          </cell>
          <cell r="P1025">
            <v>1.79</v>
          </cell>
          <cell r="Q1025">
            <v>1.9</v>
          </cell>
          <cell r="R1025">
            <v>1.74</v>
          </cell>
          <cell r="S1025">
            <v>2.04</v>
          </cell>
          <cell r="T1025">
            <v>1.74</v>
          </cell>
          <cell r="U1025">
            <v>1.75</v>
          </cell>
        </row>
        <row r="1026">
          <cell r="B1026">
            <v>1198</v>
          </cell>
          <cell r="C1026" t="str">
            <v>CAP PVC, ROSCAVEL, 3/4", PARA AGUA FRIA PREDIAL</v>
          </cell>
          <cell r="D1026" t="str">
            <v>UN</v>
          </cell>
          <cell r="E1026" t="str">
            <v>CR</v>
          </cell>
          <cell r="F1026">
            <v>2.7</v>
          </cell>
          <cell r="G1026">
            <v>2.38</v>
          </cell>
          <cell r="H1026">
            <v>2.25</v>
          </cell>
          <cell r="I1026">
            <v>2.02</v>
          </cell>
          <cell r="J1026">
            <v>2.12</v>
          </cell>
          <cell r="K1026">
            <v>2.39</v>
          </cell>
          <cell r="L1026">
            <v>2.48</v>
          </cell>
          <cell r="M1026">
            <v>3.08</v>
          </cell>
          <cell r="N1026">
            <v>2.56</v>
          </cell>
          <cell r="O1026">
            <v>2.25</v>
          </cell>
          <cell r="P1026">
            <v>2.35</v>
          </cell>
          <cell r="Q1026">
            <v>2.4900000000000002</v>
          </cell>
          <cell r="R1026">
            <v>2.2799999999999998</v>
          </cell>
          <cell r="S1026">
            <v>2.67</v>
          </cell>
          <cell r="T1026">
            <v>2.2799999999999998</v>
          </cell>
          <cell r="U1026">
            <v>2.2999999999999998</v>
          </cell>
        </row>
        <row r="1027">
          <cell r="B1027">
            <v>20088</v>
          </cell>
          <cell r="C1027" t="str">
            <v>CAP PVC, SERIE R, DN 100 MM, PARA ESGOTO PREDIAL</v>
          </cell>
          <cell r="D1027" t="str">
            <v>UN</v>
          </cell>
          <cell r="E1027" t="str">
            <v>CR</v>
          </cell>
          <cell r="F1027">
            <v>14.22</v>
          </cell>
          <cell r="G1027">
            <v>12.64</v>
          </cell>
          <cell r="H1027">
            <v>11.35</v>
          </cell>
          <cell r="I1027">
            <v>9.34</v>
          </cell>
          <cell r="J1027">
            <v>11.48</v>
          </cell>
          <cell r="K1027">
            <v>12.92</v>
          </cell>
          <cell r="L1027">
            <v>12.93</v>
          </cell>
          <cell r="M1027">
            <v>16.809999999999999</v>
          </cell>
          <cell r="N1027">
            <v>13.94</v>
          </cell>
          <cell r="O1027">
            <v>11.56</v>
          </cell>
          <cell r="P1027">
            <v>13.49</v>
          </cell>
          <cell r="Q1027">
            <v>14.08</v>
          </cell>
          <cell r="R1027">
            <v>13.44</v>
          </cell>
          <cell r="S1027">
            <v>13.22</v>
          </cell>
          <cell r="T1027">
            <v>11.5</v>
          </cell>
          <cell r="U1027">
            <v>10.34</v>
          </cell>
        </row>
        <row r="1028">
          <cell r="B1028">
            <v>20089</v>
          </cell>
          <cell r="C1028" t="str">
            <v>CAP PVC, SERIE R, DN 150 MM, PARA ESGOTO PREDIAL</v>
          </cell>
          <cell r="D1028" t="str">
            <v>UN</v>
          </cell>
          <cell r="E1028" t="str">
            <v>CR</v>
          </cell>
          <cell r="F1028">
            <v>69.73</v>
          </cell>
          <cell r="G1028">
            <v>61.99</v>
          </cell>
          <cell r="H1028">
            <v>55.65</v>
          </cell>
          <cell r="I1028">
            <v>45.81</v>
          </cell>
          <cell r="J1028">
            <v>56.29</v>
          </cell>
          <cell r="K1028">
            <v>63.34</v>
          </cell>
          <cell r="L1028">
            <v>63.39</v>
          </cell>
          <cell r="M1028">
            <v>82.4</v>
          </cell>
          <cell r="N1028">
            <v>68.33</v>
          </cell>
          <cell r="O1028">
            <v>56.67</v>
          </cell>
          <cell r="P1028">
            <v>66.13</v>
          </cell>
          <cell r="Q1028">
            <v>69.05</v>
          </cell>
          <cell r="R1028">
            <v>65.88</v>
          </cell>
          <cell r="S1028">
            <v>64.819999999999993</v>
          </cell>
          <cell r="T1028">
            <v>56.37</v>
          </cell>
          <cell r="U1028">
            <v>50.71</v>
          </cell>
        </row>
        <row r="1029">
          <cell r="B1029">
            <v>20087</v>
          </cell>
          <cell r="C1029" t="str">
            <v>CAP PVC, SERIE R, DN 75 MM, PARA ESGOTO PREDIAL</v>
          </cell>
          <cell r="D1029" t="str">
            <v>UN</v>
          </cell>
          <cell r="E1029" t="str">
            <v>CR</v>
          </cell>
          <cell r="F1029">
            <v>11.77</v>
          </cell>
          <cell r="G1029">
            <v>10.46</v>
          </cell>
          <cell r="H1029">
            <v>9.39</v>
          </cell>
          <cell r="I1029">
            <v>7.73</v>
          </cell>
          <cell r="J1029">
            <v>9.5</v>
          </cell>
          <cell r="K1029">
            <v>10.69</v>
          </cell>
          <cell r="L1029">
            <v>10.7</v>
          </cell>
          <cell r="M1029">
            <v>13.91</v>
          </cell>
          <cell r="N1029">
            <v>11.53</v>
          </cell>
          <cell r="O1029">
            <v>9.56</v>
          </cell>
          <cell r="P1029">
            <v>11.16</v>
          </cell>
          <cell r="Q1029">
            <v>11.65</v>
          </cell>
          <cell r="R1029">
            <v>11.12</v>
          </cell>
          <cell r="S1029">
            <v>10.94</v>
          </cell>
          <cell r="T1029">
            <v>9.51</v>
          </cell>
          <cell r="U1029">
            <v>8.56</v>
          </cell>
        </row>
        <row r="1030">
          <cell r="B1030">
            <v>1191</v>
          </cell>
          <cell r="C1030" t="str">
            <v>CAP PVC, SOLDAVEL, 20 MM, PARA AGUA FRIA PREDIAL</v>
          </cell>
          <cell r="D1030" t="str">
            <v>UN</v>
          </cell>
          <cell r="E1030" t="str">
            <v>CR</v>
          </cell>
          <cell r="F1030">
            <v>1.47</v>
          </cell>
          <cell r="G1030">
            <v>1.29</v>
          </cell>
          <cell r="H1030">
            <v>1.23</v>
          </cell>
          <cell r="I1030">
            <v>1.1000000000000001</v>
          </cell>
          <cell r="J1030">
            <v>1.1499999999999999</v>
          </cell>
          <cell r="K1030">
            <v>1.3</v>
          </cell>
          <cell r="L1030">
            <v>1.35</v>
          </cell>
          <cell r="M1030">
            <v>1.68</v>
          </cell>
          <cell r="N1030">
            <v>1.39</v>
          </cell>
          <cell r="O1030">
            <v>1.23</v>
          </cell>
          <cell r="P1030">
            <v>1.28</v>
          </cell>
          <cell r="Q1030">
            <v>1.35</v>
          </cell>
          <cell r="R1030">
            <v>1.24</v>
          </cell>
          <cell r="S1030">
            <v>1.45</v>
          </cell>
          <cell r="T1030">
            <v>1.24</v>
          </cell>
          <cell r="U1030">
            <v>1.25</v>
          </cell>
        </row>
        <row r="1031">
          <cell r="B1031">
            <v>1185</v>
          </cell>
          <cell r="C1031" t="str">
            <v>CAP PVC, SOLDAVEL, 25 MM, PARA AGUA FRIA PREDIAL</v>
          </cell>
          <cell r="D1031" t="str">
            <v>UN</v>
          </cell>
          <cell r="E1031" t="str">
            <v>CR</v>
          </cell>
          <cell r="F1031">
            <v>1.47</v>
          </cell>
          <cell r="G1031">
            <v>1.29</v>
          </cell>
          <cell r="H1031">
            <v>1.23</v>
          </cell>
          <cell r="I1031">
            <v>1.1000000000000001</v>
          </cell>
          <cell r="J1031">
            <v>1.1499999999999999</v>
          </cell>
          <cell r="K1031">
            <v>1.3</v>
          </cell>
          <cell r="L1031">
            <v>1.35</v>
          </cell>
          <cell r="M1031">
            <v>1.68</v>
          </cell>
          <cell r="N1031">
            <v>1.39</v>
          </cell>
          <cell r="O1031">
            <v>1.23</v>
          </cell>
          <cell r="P1031">
            <v>1.28</v>
          </cell>
          <cell r="Q1031">
            <v>1.35</v>
          </cell>
          <cell r="R1031">
            <v>1.24</v>
          </cell>
          <cell r="S1031">
            <v>1.45</v>
          </cell>
          <cell r="T1031">
            <v>1.24</v>
          </cell>
          <cell r="U1031">
            <v>1.25</v>
          </cell>
        </row>
        <row r="1032">
          <cell r="B1032">
            <v>1189</v>
          </cell>
          <cell r="C1032" t="str">
            <v>CAP PVC, SOLDAVEL, 32 MM, PARA AGUA FRIA PREDIAL</v>
          </cell>
          <cell r="D1032" t="str">
            <v>UN</v>
          </cell>
          <cell r="E1032" t="str">
            <v>CR</v>
          </cell>
          <cell r="F1032">
            <v>2.4</v>
          </cell>
          <cell r="G1032">
            <v>2.12</v>
          </cell>
          <cell r="H1032">
            <v>2.0099999999999998</v>
          </cell>
          <cell r="I1032">
            <v>1.8</v>
          </cell>
          <cell r="J1032">
            <v>1.88</v>
          </cell>
          <cell r="K1032">
            <v>2.13</v>
          </cell>
          <cell r="L1032">
            <v>2.2000000000000002</v>
          </cell>
          <cell r="M1032">
            <v>2.74</v>
          </cell>
          <cell r="N1032">
            <v>2.2799999999999998</v>
          </cell>
          <cell r="O1032">
            <v>2.0099999999999998</v>
          </cell>
          <cell r="P1032">
            <v>2.09</v>
          </cell>
          <cell r="Q1032">
            <v>2.21</v>
          </cell>
          <cell r="R1032">
            <v>2.0299999999999998</v>
          </cell>
          <cell r="S1032">
            <v>2.38</v>
          </cell>
          <cell r="T1032">
            <v>2.0299999999999998</v>
          </cell>
          <cell r="U1032">
            <v>2.0499999999999998</v>
          </cell>
        </row>
        <row r="1033">
          <cell r="B1033">
            <v>1193</v>
          </cell>
          <cell r="C1033" t="str">
            <v>CAP PVC, SOLDAVEL, 40 MM, PARA AGUA FRIA PREDIAL</v>
          </cell>
          <cell r="D1033" t="str">
            <v>UN</v>
          </cell>
          <cell r="E1033" t="str">
            <v>CR</v>
          </cell>
          <cell r="F1033">
            <v>4.62</v>
          </cell>
          <cell r="G1033">
            <v>4.07</v>
          </cell>
          <cell r="H1033">
            <v>3.86</v>
          </cell>
          <cell r="I1033">
            <v>3.45</v>
          </cell>
          <cell r="J1033">
            <v>3.62</v>
          </cell>
          <cell r="K1033">
            <v>4.09</v>
          </cell>
          <cell r="L1033">
            <v>4.24</v>
          </cell>
          <cell r="M1033">
            <v>5.27</v>
          </cell>
          <cell r="N1033">
            <v>4.38</v>
          </cell>
          <cell r="O1033">
            <v>3.86</v>
          </cell>
          <cell r="P1033">
            <v>4.0199999999999996</v>
          </cell>
          <cell r="Q1033">
            <v>4.26</v>
          </cell>
          <cell r="R1033">
            <v>3.9</v>
          </cell>
          <cell r="S1033">
            <v>4.57</v>
          </cell>
          <cell r="T1033">
            <v>3.9</v>
          </cell>
          <cell r="U1033">
            <v>3.93</v>
          </cell>
        </row>
        <row r="1034">
          <cell r="B1034">
            <v>1194</v>
          </cell>
          <cell r="C1034" t="str">
            <v>CAP PVC, SOLDAVEL, 50 MM, PARA AGUA FRIA PREDIAL</v>
          </cell>
          <cell r="D1034" t="str">
            <v>UN</v>
          </cell>
          <cell r="E1034" t="str">
            <v>CR</v>
          </cell>
          <cell r="F1034">
            <v>8.34</v>
          </cell>
          <cell r="G1034">
            <v>7.35</v>
          </cell>
          <cell r="H1034">
            <v>6.97</v>
          </cell>
          <cell r="I1034">
            <v>6.23</v>
          </cell>
          <cell r="J1034">
            <v>6.54</v>
          </cell>
          <cell r="K1034">
            <v>7.38</v>
          </cell>
          <cell r="L1034">
            <v>7.65</v>
          </cell>
          <cell r="M1034">
            <v>9.52</v>
          </cell>
          <cell r="N1034">
            <v>7.91</v>
          </cell>
          <cell r="O1034">
            <v>6.97</v>
          </cell>
          <cell r="P1034">
            <v>7.26</v>
          </cell>
          <cell r="Q1034">
            <v>7.69</v>
          </cell>
          <cell r="R1034">
            <v>7.04</v>
          </cell>
          <cell r="S1034">
            <v>8.25</v>
          </cell>
          <cell r="T1034">
            <v>7.04</v>
          </cell>
          <cell r="U1034">
            <v>7.11</v>
          </cell>
        </row>
        <row r="1035">
          <cell r="B1035">
            <v>1195</v>
          </cell>
          <cell r="C1035" t="str">
            <v>CAP PVC, SOLDAVEL, 60 MM, PARA AGUA FRIA PREDIAL</v>
          </cell>
          <cell r="D1035" t="str">
            <v>UN</v>
          </cell>
          <cell r="E1035" t="str">
            <v>CR</v>
          </cell>
          <cell r="F1035">
            <v>14.03</v>
          </cell>
          <cell r="G1035">
            <v>12.36</v>
          </cell>
          <cell r="H1035">
            <v>11.73</v>
          </cell>
          <cell r="I1035">
            <v>10.49</v>
          </cell>
          <cell r="J1035">
            <v>11.01</v>
          </cell>
          <cell r="K1035">
            <v>12.42</v>
          </cell>
          <cell r="L1035">
            <v>12.88</v>
          </cell>
          <cell r="M1035">
            <v>16.010000000000002</v>
          </cell>
          <cell r="N1035">
            <v>13.31</v>
          </cell>
          <cell r="O1035">
            <v>11.73</v>
          </cell>
          <cell r="P1035">
            <v>12.22</v>
          </cell>
          <cell r="Q1035">
            <v>12.94</v>
          </cell>
          <cell r="R1035">
            <v>11.84</v>
          </cell>
          <cell r="S1035">
            <v>13.89</v>
          </cell>
          <cell r="T1035">
            <v>11.84</v>
          </cell>
          <cell r="U1035">
            <v>11.96</v>
          </cell>
        </row>
        <row r="1036">
          <cell r="B1036">
            <v>1204</v>
          </cell>
          <cell r="C1036" t="str">
            <v>CAP PVC, SOLDAVEL, 75 MM, PARA AGUA FRIA PREDIAL</v>
          </cell>
          <cell r="D1036" t="str">
            <v>UN</v>
          </cell>
          <cell r="E1036" t="str">
            <v>CR</v>
          </cell>
          <cell r="F1036">
            <v>24.55</v>
          </cell>
          <cell r="G1036">
            <v>21.63</v>
          </cell>
          <cell r="H1036">
            <v>20.52</v>
          </cell>
          <cell r="I1036">
            <v>18.36</v>
          </cell>
          <cell r="J1036">
            <v>19.260000000000002</v>
          </cell>
          <cell r="K1036">
            <v>21.73</v>
          </cell>
          <cell r="L1036">
            <v>22.53</v>
          </cell>
          <cell r="M1036">
            <v>28.02</v>
          </cell>
          <cell r="N1036">
            <v>23.29</v>
          </cell>
          <cell r="O1036">
            <v>20.52</v>
          </cell>
          <cell r="P1036">
            <v>21.38</v>
          </cell>
          <cell r="Q1036">
            <v>22.63</v>
          </cell>
          <cell r="R1036">
            <v>20.72</v>
          </cell>
          <cell r="S1036">
            <v>24.29</v>
          </cell>
          <cell r="T1036">
            <v>20.72</v>
          </cell>
          <cell r="U1036">
            <v>20.92</v>
          </cell>
        </row>
        <row r="1037">
          <cell r="B1037">
            <v>1200</v>
          </cell>
          <cell r="C1037" t="str">
            <v>CAP PVC, SOLDAVEL, DN 100 MM, SERIE NORMAL, PARA ESGOTO PREDIAL</v>
          </cell>
          <cell r="D1037" t="str">
            <v>UN</v>
          </cell>
          <cell r="E1037" t="str">
            <v>CR</v>
          </cell>
          <cell r="F1037">
            <v>10.69</v>
          </cell>
          <cell r="G1037">
            <v>9.5</v>
          </cell>
          <cell r="H1037">
            <v>8.5299999999999994</v>
          </cell>
          <cell r="I1037">
            <v>7.02</v>
          </cell>
          <cell r="J1037">
            <v>8.6300000000000008</v>
          </cell>
          <cell r="K1037">
            <v>9.7100000000000009</v>
          </cell>
          <cell r="L1037">
            <v>9.7200000000000006</v>
          </cell>
          <cell r="M1037">
            <v>12.63</v>
          </cell>
          <cell r="N1037">
            <v>10.47</v>
          </cell>
          <cell r="O1037">
            <v>8.69</v>
          </cell>
          <cell r="P1037">
            <v>10.14</v>
          </cell>
          <cell r="Q1037">
            <v>10.59</v>
          </cell>
          <cell r="R1037">
            <v>10.1</v>
          </cell>
          <cell r="S1037">
            <v>9.94</v>
          </cell>
          <cell r="T1037">
            <v>8.64</v>
          </cell>
          <cell r="U1037">
            <v>7.77</v>
          </cell>
        </row>
        <row r="1038">
          <cell r="B1038">
            <v>12909</v>
          </cell>
          <cell r="C1038" t="str">
            <v>CAP PVC, SOLDAVEL, DN 50 MM, SERIE NORMAL, PARA ESGOTO PREDIAL</v>
          </cell>
          <cell r="D1038" t="str">
            <v>UN</v>
          </cell>
          <cell r="E1038" t="str">
            <v>CR</v>
          </cell>
          <cell r="F1038">
            <v>4.96</v>
          </cell>
          <cell r="G1038">
            <v>4.41</v>
          </cell>
          <cell r="H1038">
            <v>3.96</v>
          </cell>
          <cell r="I1038">
            <v>3.26</v>
          </cell>
          <cell r="J1038">
            <v>4</v>
          </cell>
          <cell r="K1038">
            <v>4.5</v>
          </cell>
          <cell r="L1038">
            <v>4.51</v>
          </cell>
          <cell r="M1038">
            <v>5.86</v>
          </cell>
          <cell r="N1038">
            <v>4.8600000000000003</v>
          </cell>
          <cell r="O1038">
            <v>4.03</v>
          </cell>
          <cell r="P1038">
            <v>4.7</v>
          </cell>
          <cell r="Q1038">
            <v>4.91</v>
          </cell>
          <cell r="R1038">
            <v>4.68</v>
          </cell>
          <cell r="S1038">
            <v>4.6100000000000003</v>
          </cell>
          <cell r="T1038">
            <v>4.01</v>
          </cell>
          <cell r="U1038">
            <v>3.6</v>
          </cell>
        </row>
        <row r="1039">
          <cell r="B1039">
            <v>12910</v>
          </cell>
          <cell r="C1039" t="str">
            <v>CAP PVC, SOLDAVEL, DN 75 MM, SERIE NORMAL, PARA ESGOTO PREDIAL</v>
          </cell>
          <cell r="D1039" t="str">
            <v>UN</v>
          </cell>
          <cell r="E1039" t="str">
            <v>CR</v>
          </cell>
          <cell r="F1039">
            <v>8.91</v>
          </cell>
          <cell r="G1039">
            <v>7.92</v>
          </cell>
          <cell r="H1039">
            <v>7.11</v>
          </cell>
          <cell r="I1039">
            <v>5.85</v>
          </cell>
          <cell r="J1039">
            <v>7.19</v>
          </cell>
          <cell r="K1039">
            <v>8.09</v>
          </cell>
          <cell r="L1039">
            <v>8.1</v>
          </cell>
          <cell r="M1039">
            <v>10.53</v>
          </cell>
          <cell r="N1039">
            <v>8.73</v>
          </cell>
          <cell r="O1039">
            <v>7.24</v>
          </cell>
          <cell r="P1039">
            <v>8.4499999999999993</v>
          </cell>
          <cell r="Q1039">
            <v>8.82</v>
          </cell>
          <cell r="R1039">
            <v>8.42</v>
          </cell>
          <cell r="S1039">
            <v>8.2799999999999994</v>
          </cell>
          <cell r="T1039">
            <v>7.2</v>
          </cell>
          <cell r="U1039">
            <v>6.48</v>
          </cell>
        </row>
        <row r="1040">
          <cell r="B1040">
            <v>1207</v>
          </cell>
          <cell r="C1040" t="str">
            <v>CAP, PVC PBA, JE, DN 100 / DE 110 MM, PARA REDE DE AGUA (NBR 10351)</v>
          </cell>
          <cell r="D1040" t="str">
            <v>UN</v>
          </cell>
          <cell r="E1040" t="str">
            <v>CR</v>
          </cell>
          <cell r="F1040">
            <v>32.36</v>
          </cell>
          <cell r="G1040">
            <v>30.96</v>
          </cell>
          <cell r="H1040"/>
          <cell r="I1040">
            <v>33.36</v>
          </cell>
          <cell r="J1040">
            <v>24.62</v>
          </cell>
          <cell r="K1040"/>
          <cell r="L1040"/>
          <cell r="M1040"/>
          <cell r="N1040"/>
          <cell r="O1040"/>
          <cell r="P1040">
            <v>38.869999999999997</v>
          </cell>
          <cell r="Q1040">
            <v>31.15</v>
          </cell>
          <cell r="R1040">
            <v>32.5</v>
          </cell>
          <cell r="S1040">
            <v>37.35</v>
          </cell>
          <cell r="T1040"/>
          <cell r="U1040"/>
        </row>
        <row r="1041">
          <cell r="B1041">
            <v>1206</v>
          </cell>
          <cell r="C1041" t="str">
            <v>CAP, PVC PBA, JE, DN 50 / DE 60 MM, PARA REDE DE AGUA (NBR 10351)</v>
          </cell>
          <cell r="D1041" t="str">
            <v>UN</v>
          </cell>
          <cell r="E1041" t="str">
            <v>CR</v>
          </cell>
          <cell r="F1041">
            <v>8.11</v>
          </cell>
          <cell r="G1041">
            <v>7.76</v>
          </cell>
          <cell r="H1041"/>
          <cell r="I1041">
            <v>8.36</v>
          </cell>
          <cell r="J1041">
            <v>6.17</v>
          </cell>
          <cell r="K1041"/>
          <cell r="L1041"/>
          <cell r="M1041"/>
          <cell r="N1041"/>
          <cell r="O1041"/>
          <cell r="P1041">
            <v>9.75</v>
          </cell>
          <cell r="Q1041">
            <v>7.81</v>
          </cell>
          <cell r="R1041">
            <v>8.15</v>
          </cell>
          <cell r="S1041">
            <v>9.36</v>
          </cell>
          <cell r="T1041"/>
          <cell r="U1041"/>
        </row>
        <row r="1042">
          <cell r="B1042">
            <v>1183</v>
          </cell>
          <cell r="C1042" t="str">
            <v>CAP, PVC PBA, JE, DN 75 / DE 85 MM, PARA REDE DE AGUA (NBR 10351)</v>
          </cell>
          <cell r="D1042" t="str">
            <v>UN</v>
          </cell>
          <cell r="E1042" t="str">
            <v>CR</v>
          </cell>
          <cell r="F1042">
            <v>21.13</v>
          </cell>
          <cell r="G1042">
            <v>20.21</v>
          </cell>
          <cell r="H1042"/>
          <cell r="I1042">
            <v>21.78</v>
          </cell>
          <cell r="J1042">
            <v>16.079999999999998</v>
          </cell>
          <cell r="K1042"/>
          <cell r="L1042"/>
          <cell r="M1042"/>
          <cell r="N1042"/>
          <cell r="O1042"/>
          <cell r="P1042">
            <v>25.38</v>
          </cell>
          <cell r="Q1042">
            <v>20.34</v>
          </cell>
          <cell r="R1042">
            <v>21.22</v>
          </cell>
          <cell r="S1042">
            <v>24.39</v>
          </cell>
          <cell r="T1042"/>
          <cell r="U1042"/>
        </row>
        <row r="1043">
          <cell r="B1043">
            <v>42685</v>
          </cell>
          <cell r="C1043" t="str">
            <v>CAP, PVC, JE, OCRE, DN 150 MM (CONEXAO PARA TUBO COLETOR DE ESGOTO)</v>
          </cell>
          <cell r="D1043" t="str">
            <v>UN</v>
          </cell>
          <cell r="E1043" t="str">
            <v>CR</v>
          </cell>
          <cell r="F1043">
            <v>72.260000000000005</v>
          </cell>
          <cell r="G1043">
            <v>64.239999999999995</v>
          </cell>
          <cell r="H1043">
            <v>57.67</v>
          </cell>
          <cell r="I1043">
            <v>47.47</v>
          </cell>
          <cell r="J1043">
            <v>58.33</v>
          </cell>
          <cell r="K1043">
            <v>65.64</v>
          </cell>
          <cell r="L1043">
            <v>65.69</v>
          </cell>
          <cell r="M1043">
            <v>85.39</v>
          </cell>
          <cell r="N1043">
            <v>70.81</v>
          </cell>
          <cell r="O1043">
            <v>58.72</v>
          </cell>
          <cell r="P1043">
            <v>68.53</v>
          </cell>
          <cell r="Q1043">
            <v>71.55</v>
          </cell>
          <cell r="R1043">
            <v>68.27</v>
          </cell>
          <cell r="S1043">
            <v>67.180000000000007</v>
          </cell>
          <cell r="T1043">
            <v>58.42</v>
          </cell>
          <cell r="U1043">
            <v>52.55</v>
          </cell>
        </row>
        <row r="1044">
          <cell r="B1044">
            <v>42686</v>
          </cell>
          <cell r="C1044" t="str">
            <v>CAP, PVC, JE, OCRE, DN 200 MM (CONEXAO PARA TUBO COLETOR DE ESGOTO)</v>
          </cell>
          <cell r="D1044" t="str">
            <v>UN</v>
          </cell>
          <cell r="E1044" t="str">
            <v>CR</v>
          </cell>
          <cell r="F1044">
            <v>79.58</v>
          </cell>
          <cell r="G1044">
            <v>70.760000000000005</v>
          </cell>
          <cell r="H1044">
            <v>63.52</v>
          </cell>
          <cell r="I1044">
            <v>52.28</v>
          </cell>
          <cell r="J1044">
            <v>64.25</v>
          </cell>
          <cell r="K1044">
            <v>72.3</v>
          </cell>
          <cell r="L1044">
            <v>72.349999999999994</v>
          </cell>
          <cell r="M1044">
            <v>94.06</v>
          </cell>
          <cell r="N1044">
            <v>77.989999999999995</v>
          </cell>
          <cell r="O1044">
            <v>64.680000000000007</v>
          </cell>
          <cell r="P1044">
            <v>75.48</v>
          </cell>
          <cell r="Q1044">
            <v>78.81</v>
          </cell>
          <cell r="R1044">
            <v>75.2</v>
          </cell>
          <cell r="S1044">
            <v>73.989999999999995</v>
          </cell>
          <cell r="T1044">
            <v>64.34</v>
          </cell>
          <cell r="U1044">
            <v>57.88</v>
          </cell>
        </row>
        <row r="1045">
          <cell r="B1045">
            <v>12894</v>
          </cell>
          <cell r="C1045" t="str">
            <v>CAPA PARA CHUVA EM PVC COM FORRO DE POLIESTER, COM CAPUZ (AMARELA OU AZUL)</v>
          </cell>
          <cell r="D1045" t="str">
            <v>UN</v>
          </cell>
          <cell r="E1045" t="str">
            <v>CR</v>
          </cell>
          <cell r="F1045">
            <v>21.6</v>
          </cell>
          <cell r="G1045">
            <v>22.34</v>
          </cell>
          <cell r="H1045">
            <v>22.71</v>
          </cell>
          <cell r="I1045">
            <v>26.81</v>
          </cell>
          <cell r="J1045">
            <v>21.74</v>
          </cell>
          <cell r="K1045">
            <v>23.28</v>
          </cell>
          <cell r="L1045">
            <v>20.79</v>
          </cell>
          <cell r="M1045">
            <v>19.66</v>
          </cell>
          <cell r="N1045">
            <v>18.239999999999998</v>
          </cell>
          <cell r="O1045">
            <v>20.27</v>
          </cell>
          <cell r="P1045">
            <v>20.61</v>
          </cell>
          <cell r="Q1045">
            <v>23.29</v>
          </cell>
          <cell r="R1045">
            <v>28.79</v>
          </cell>
          <cell r="S1045">
            <v>26.21</v>
          </cell>
          <cell r="T1045">
            <v>25.86</v>
          </cell>
          <cell r="U1045">
            <v>24.02</v>
          </cell>
        </row>
        <row r="1046">
          <cell r="B1046">
            <v>12895</v>
          </cell>
          <cell r="C1046" t="str">
            <v>CAPACETE DE SEGURANCA ABA FRONTAL COM SUSPENSAO DE POLIETILENO, SEM JUGULAR (CLASSE B)</v>
          </cell>
          <cell r="D1046" t="str">
            <v>UN</v>
          </cell>
          <cell r="E1046" t="str">
            <v>C</v>
          </cell>
          <cell r="F1046">
            <v>14.5</v>
          </cell>
          <cell r="G1046">
            <v>15</v>
          </cell>
          <cell r="H1046">
            <v>15.25</v>
          </cell>
          <cell r="I1046">
            <v>18</v>
          </cell>
          <cell r="J1046">
            <v>14.6</v>
          </cell>
          <cell r="K1046">
            <v>15.63</v>
          </cell>
          <cell r="L1046">
            <v>13.96</v>
          </cell>
          <cell r="M1046">
            <v>13.2</v>
          </cell>
          <cell r="N1046">
            <v>12.25</v>
          </cell>
          <cell r="O1046">
            <v>13.61</v>
          </cell>
          <cell r="P1046">
            <v>13.84</v>
          </cell>
          <cell r="Q1046">
            <v>15.64</v>
          </cell>
          <cell r="R1046">
            <v>19.329999999999998</v>
          </cell>
          <cell r="S1046">
            <v>17.600000000000001</v>
          </cell>
          <cell r="T1046">
            <v>17.36</v>
          </cell>
          <cell r="U1046">
            <v>16.13</v>
          </cell>
        </row>
        <row r="1047">
          <cell r="B1047">
            <v>1631</v>
          </cell>
          <cell r="C1047" t="str">
            <v>CAPACITOR TRIFASICO, POTENCIA 2,5 KVAR, TENSAO 220 V, FORNECIDO COM CAPA PROTETORA, RESISTOR INTERNO A UNIDADE CAPACITIVA</v>
          </cell>
          <cell r="D1047" t="str">
            <v>UN</v>
          </cell>
          <cell r="E1047" t="str">
            <v>CR</v>
          </cell>
          <cell r="F1047"/>
          <cell r="G1047">
            <v>221.36</v>
          </cell>
          <cell r="H1047"/>
          <cell r="I1047"/>
          <cell r="J1047">
            <v>99.35</v>
          </cell>
          <cell r="K1047"/>
          <cell r="L1047">
            <v>186.28</v>
          </cell>
          <cell r="M1047">
            <v>148.46</v>
          </cell>
          <cell r="N1047">
            <v>103.69</v>
          </cell>
          <cell r="O1047">
            <v>182.22</v>
          </cell>
          <cell r="P1047">
            <v>221.03</v>
          </cell>
          <cell r="Q1047">
            <v>220.83</v>
          </cell>
          <cell r="R1047">
            <v>160.13</v>
          </cell>
          <cell r="S1047">
            <v>116.16</v>
          </cell>
          <cell r="T1047"/>
          <cell r="U1047"/>
        </row>
        <row r="1048">
          <cell r="B1048">
            <v>1633</v>
          </cell>
          <cell r="C1048" t="str">
            <v>CAPACITOR TRIFASICO, POTENCIA 5 KVAR, TENSAO 220 V, FORNECIDO COM CAPA PROTETORA, RESISTOR INTERNO A UNIDADE CAPACITIVA</v>
          </cell>
          <cell r="D1048" t="str">
            <v>UN</v>
          </cell>
          <cell r="E1048" t="str">
            <v>CR</v>
          </cell>
          <cell r="F1048"/>
          <cell r="G1048">
            <v>376.11</v>
          </cell>
          <cell r="H1048"/>
          <cell r="I1048"/>
          <cell r="J1048">
            <v>168.8</v>
          </cell>
          <cell r="K1048"/>
          <cell r="L1048">
            <v>316.5</v>
          </cell>
          <cell r="M1048">
            <v>252.25</v>
          </cell>
          <cell r="N1048">
            <v>176.18</v>
          </cell>
          <cell r="O1048">
            <v>309.60000000000002</v>
          </cell>
          <cell r="P1048">
            <v>375.54</v>
          </cell>
          <cell r="Q1048">
            <v>375.21</v>
          </cell>
          <cell r="R1048">
            <v>272.07</v>
          </cell>
          <cell r="S1048">
            <v>197.37</v>
          </cell>
          <cell r="T1048"/>
          <cell r="U1048"/>
        </row>
        <row r="1049">
          <cell r="B1049">
            <v>10818</v>
          </cell>
          <cell r="C1049" t="str">
            <v>CAPIM BRAQUIARIA DECUMBENS/ BRAQUIARINHA, VC *70*% MINIMO</v>
          </cell>
          <cell r="D1049" t="str">
            <v>KG</v>
          </cell>
          <cell r="E1049" t="str">
            <v>CR</v>
          </cell>
          <cell r="F1049">
            <v>82.14</v>
          </cell>
          <cell r="G1049">
            <v>55.85</v>
          </cell>
          <cell r="H1049">
            <v>65.709999999999994</v>
          </cell>
          <cell r="I1049"/>
          <cell r="J1049">
            <v>45.83</v>
          </cell>
          <cell r="K1049">
            <v>49.28</v>
          </cell>
          <cell r="L1049">
            <v>59.14</v>
          </cell>
          <cell r="M1049">
            <v>51.68</v>
          </cell>
          <cell r="N1049">
            <v>44.35</v>
          </cell>
          <cell r="O1049">
            <v>63.25</v>
          </cell>
          <cell r="P1049">
            <v>44.35</v>
          </cell>
          <cell r="Q1049">
            <v>34.5</v>
          </cell>
          <cell r="R1049">
            <v>52.57</v>
          </cell>
          <cell r="S1049">
            <v>52.57</v>
          </cell>
          <cell r="T1049">
            <v>55.85</v>
          </cell>
          <cell r="U1049">
            <v>78.849999999999994</v>
          </cell>
        </row>
        <row r="1050">
          <cell r="B1050">
            <v>41410</v>
          </cell>
          <cell r="C1050" t="str">
            <v>CAPTOR FRANKLIN (4 PONTAS), EM LATAO CROMADO, H = 300 MM, DUAS DESCIDAS</v>
          </cell>
          <cell r="D1050" t="str">
            <v>UN</v>
          </cell>
          <cell r="E1050" t="str">
            <v>CR</v>
          </cell>
          <cell r="F1050">
            <v>75.31</v>
          </cell>
          <cell r="G1050"/>
          <cell r="H1050">
            <v>100.37</v>
          </cell>
          <cell r="I1050"/>
          <cell r="J1050">
            <v>79.56</v>
          </cell>
          <cell r="K1050"/>
          <cell r="L1050">
            <v>59.27</v>
          </cell>
          <cell r="M1050">
            <v>72.709999999999994</v>
          </cell>
          <cell r="N1050">
            <v>84.44</v>
          </cell>
          <cell r="O1050">
            <v>79.88</v>
          </cell>
          <cell r="P1050">
            <v>68.959999999999994</v>
          </cell>
          <cell r="Q1050">
            <v>83.15</v>
          </cell>
          <cell r="R1050">
            <v>89.58</v>
          </cell>
          <cell r="S1050">
            <v>88.4</v>
          </cell>
          <cell r="T1050">
            <v>48.47</v>
          </cell>
          <cell r="U1050"/>
        </row>
        <row r="1051">
          <cell r="B1051">
            <v>41411</v>
          </cell>
          <cell r="C1051" t="str">
            <v>CAPTOR FRANKLIN (4 PONTAS), EM LATAO CROMADO, H = 300 MM, UMA DESCIDA</v>
          </cell>
          <cell r="D1051" t="str">
            <v>UN</v>
          </cell>
          <cell r="E1051" t="str">
            <v>CR</v>
          </cell>
          <cell r="F1051">
            <v>68.27</v>
          </cell>
          <cell r="G1051"/>
          <cell r="H1051">
            <v>91</v>
          </cell>
          <cell r="I1051"/>
          <cell r="J1051">
            <v>72.12</v>
          </cell>
          <cell r="K1051"/>
          <cell r="L1051">
            <v>53.74</v>
          </cell>
          <cell r="M1051">
            <v>65.92</v>
          </cell>
          <cell r="N1051">
            <v>76.55</v>
          </cell>
          <cell r="O1051">
            <v>72.42</v>
          </cell>
          <cell r="P1051">
            <v>62.52</v>
          </cell>
          <cell r="Q1051">
            <v>75.38</v>
          </cell>
          <cell r="R1051">
            <v>81.209999999999994</v>
          </cell>
          <cell r="S1051">
            <v>80.14</v>
          </cell>
          <cell r="T1051">
            <v>43.94</v>
          </cell>
          <cell r="U1051"/>
        </row>
        <row r="1052">
          <cell r="B1052">
            <v>41412</v>
          </cell>
          <cell r="C1052" t="str">
            <v>CAPTOR FRANKLIN (4 PONTAS), EM LATAO CROMADO, H = 350 MM, DUAS DESCIDAS</v>
          </cell>
          <cell r="D1052" t="str">
            <v>UN</v>
          </cell>
          <cell r="E1052" t="str">
            <v>CR</v>
          </cell>
          <cell r="F1052">
            <v>132.05000000000001</v>
          </cell>
          <cell r="G1052"/>
          <cell r="H1052">
            <v>176</v>
          </cell>
          <cell r="I1052"/>
          <cell r="J1052">
            <v>139.5</v>
          </cell>
          <cell r="K1052"/>
          <cell r="L1052">
            <v>103.94</v>
          </cell>
          <cell r="M1052">
            <v>127.5</v>
          </cell>
          <cell r="N1052">
            <v>148.06</v>
          </cell>
          <cell r="O1052">
            <v>140.07</v>
          </cell>
          <cell r="P1052">
            <v>120.93</v>
          </cell>
          <cell r="Q1052">
            <v>145.80000000000001</v>
          </cell>
          <cell r="R1052">
            <v>157.08000000000001</v>
          </cell>
          <cell r="S1052">
            <v>155</v>
          </cell>
          <cell r="T1052">
            <v>85</v>
          </cell>
          <cell r="U1052"/>
        </row>
        <row r="1053">
          <cell r="B1053">
            <v>41413</v>
          </cell>
          <cell r="C1053" t="str">
            <v>CAPTOR FRANKLIN (4 PONTAS), EM LATAO CROMADO, H=350 MM, UMA DESCIDA</v>
          </cell>
          <cell r="D1053" t="str">
            <v>UN</v>
          </cell>
          <cell r="E1053" t="str">
            <v>CR</v>
          </cell>
          <cell r="F1053">
            <v>118.82</v>
          </cell>
          <cell r="G1053"/>
          <cell r="H1053">
            <v>158.37</v>
          </cell>
          <cell r="I1053"/>
          <cell r="J1053">
            <v>125.53</v>
          </cell>
          <cell r="K1053"/>
          <cell r="L1053">
            <v>93.53</v>
          </cell>
          <cell r="M1053">
            <v>114.73</v>
          </cell>
          <cell r="N1053">
            <v>133.22999999999999</v>
          </cell>
          <cell r="O1053">
            <v>126.04</v>
          </cell>
          <cell r="P1053">
            <v>108.82</v>
          </cell>
          <cell r="Q1053">
            <v>131.19999999999999</v>
          </cell>
          <cell r="R1053">
            <v>141.35</v>
          </cell>
          <cell r="S1053">
            <v>139.47</v>
          </cell>
          <cell r="T1053">
            <v>76.48</v>
          </cell>
          <cell r="U1053"/>
        </row>
        <row r="1054">
          <cell r="B1054">
            <v>39359</v>
          </cell>
          <cell r="C1054" t="str">
            <v>CARENAGEM /TAMPA, EM PLASTICO, COR BRANCA, UTILIZADO EM KIT CHASSI METALICO PARA INSTAL. HIDRAULICA DE CUBA SIMPLES SEM MAQUINA DE LAVAR ROUPA, *355* X *670* MM (L X H) (COM FUROS E DEMAIS ENCAIXES)</v>
          </cell>
          <cell r="D1054" t="str">
            <v>UN</v>
          </cell>
          <cell r="E1054" t="str">
            <v>CR</v>
          </cell>
          <cell r="F1054"/>
          <cell r="G1054"/>
          <cell r="H1054"/>
          <cell r="I1054"/>
          <cell r="J1054"/>
          <cell r="K1054"/>
          <cell r="L1054"/>
          <cell r="M1054"/>
          <cell r="N1054"/>
          <cell r="O1054"/>
          <cell r="P1054"/>
          <cell r="Q1054"/>
          <cell r="R1054"/>
          <cell r="S1054"/>
          <cell r="T1054"/>
          <cell r="U1054"/>
        </row>
        <row r="1055">
          <cell r="B1055">
            <v>39360</v>
          </cell>
          <cell r="C1055" t="str">
            <v>CARENAGEM /TAMPA, EM PLASTICO, COR BRANCA, UTILIZADO EM KIT CHASSI METALICO PARA INSTAL. HIDRAULICA DE TANQUE COM MAQUINA DE LAVAR ROUPA, *360* X *470* MM (L X H) (COM FUROS E DEMAIS ENCAIXES)</v>
          </cell>
          <cell r="D1055" t="str">
            <v>UN</v>
          </cell>
          <cell r="E1055" t="str">
            <v>CR</v>
          </cell>
          <cell r="F1055"/>
          <cell r="G1055"/>
          <cell r="H1055"/>
          <cell r="I1055"/>
          <cell r="J1055"/>
          <cell r="K1055"/>
          <cell r="L1055"/>
          <cell r="M1055"/>
          <cell r="N1055"/>
          <cell r="O1055"/>
          <cell r="P1055"/>
          <cell r="Q1055"/>
          <cell r="R1055"/>
          <cell r="S1055"/>
          <cell r="T1055"/>
          <cell r="U1055"/>
        </row>
        <row r="1056">
          <cell r="B1056">
            <v>10710</v>
          </cell>
          <cell r="C1056" t="str">
            <v>CARPETE DE NYLON EM MANTA PARA TRAFEGO COMERCIAL PESADO, E = 6 A 7 MM (INSTALADO)</v>
          </cell>
          <cell r="D1056" t="str">
            <v>M2</v>
          </cell>
          <cell r="E1056" t="str">
            <v>C</v>
          </cell>
          <cell r="F1056"/>
          <cell r="G1056"/>
          <cell r="H1056"/>
          <cell r="I1056"/>
          <cell r="J1056"/>
          <cell r="K1056"/>
          <cell r="L1056"/>
          <cell r="M1056"/>
          <cell r="N1056"/>
          <cell r="O1056"/>
          <cell r="P1056"/>
          <cell r="Q1056"/>
          <cell r="R1056"/>
          <cell r="S1056"/>
          <cell r="T1056"/>
          <cell r="U1056"/>
        </row>
        <row r="1057">
          <cell r="B1057">
            <v>10709</v>
          </cell>
          <cell r="C1057" t="str">
            <v>CARPETE DE NYLON EM MANTA PARA TRAFEGO COMERCIAL PESADO, E = 9 A 10 MM (INSTALADO)</v>
          </cell>
          <cell r="D1057" t="str">
            <v>M2</v>
          </cell>
          <cell r="E1057" t="str">
            <v>CR</v>
          </cell>
          <cell r="F1057"/>
          <cell r="G1057"/>
          <cell r="H1057"/>
          <cell r="I1057"/>
          <cell r="J1057"/>
          <cell r="K1057"/>
          <cell r="L1057"/>
          <cell r="M1057"/>
          <cell r="N1057"/>
          <cell r="O1057"/>
          <cell r="P1057"/>
          <cell r="Q1057"/>
          <cell r="R1057"/>
          <cell r="S1057"/>
          <cell r="T1057"/>
          <cell r="U1057"/>
        </row>
        <row r="1058">
          <cell r="B1058">
            <v>39636</v>
          </cell>
          <cell r="C1058" t="str">
            <v>CARPETE DE NYLON EM PLACAS 50 X 50 CM PARA TRAFEGO COMERCIAL PESADO, E = 6,5 MM (INSTALADO)</v>
          </cell>
          <cell r="D1058" t="str">
            <v>M2</v>
          </cell>
          <cell r="E1058" t="str">
            <v>CR</v>
          </cell>
          <cell r="F1058"/>
          <cell r="G1058"/>
          <cell r="H1058"/>
          <cell r="I1058"/>
          <cell r="J1058"/>
          <cell r="K1058"/>
          <cell r="L1058"/>
          <cell r="M1058"/>
          <cell r="N1058"/>
          <cell r="O1058"/>
          <cell r="P1058"/>
          <cell r="Q1058"/>
          <cell r="R1058"/>
          <cell r="S1058"/>
          <cell r="T1058"/>
          <cell r="U1058"/>
        </row>
        <row r="1059">
          <cell r="B1059">
            <v>10708</v>
          </cell>
          <cell r="C1059" t="str">
            <v>CARPETE DE POLIESTER EM MANTA PARA TRAFEGO COMERCIAL PESADO, E = 4 A 5 MM (INSTALADO)</v>
          </cell>
          <cell r="D1059" t="str">
            <v>M2</v>
          </cell>
          <cell r="E1059" t="str">
            <v>CR</v>
          </cell>
          <cell r="F1059"/>
          <cell r="G1059"/>
          <cell r="H1059"/>
          <cell r="I1059"/>
          <cell r="J1059"/>
          <cell r="K1059"/>
          <cell r="L1059"/>
          <cell r="M1059"/>
          <cell r="N1059"/>
          <cell r="O1059"/>
          <cell r="P1059"/>
          <cell r="Q1059"/>
          <cell r="R1059"/>
          <cell r="S1059"/>
          <cell r="T1059"/>
          <cell r="U1059"/>
        </row>
        <row r="1060">
          <cell r="B1060">
            <v>39635</v>
          </cell>
          <cell r="C1060" t="str">
            <v>CARPETE DE POLIPROPILENO EM MANTA PARA TRAFEGO COMERCIAL MEDIO, E = 5 A 6 MM (INSTALADO)</v>
          </cell>
          <cell r="D1060" t="str">
            <v>M2</v>
          </cell>
          <cell r="E1060" t="str">
            <v>CR</v>
          </cell>
          <cell r="F1060"/>
          <cell r="G1060"/>
          <cell r="H1060"/>
          <cell r="I1060"/>
          <cell r="J1060"/>
          <cell r="K1060"/>
          <cell r="L1060"/>
          <cell r="M1060"/>
          <cell r="N1060"/>
          <cell r="O1060"/>
          <cell r="P1060"/>
          <cell r="Q1060"/>
          <cell r="R1060"/>
          <cell r="S1060"/>
          <cell r="T1060"/>
          <cell r="U1060"/>
        </row>
        <row r="1061">
          <cell r="B1061">
            <v>6117</v>
          </cell>
          <cell r="C1061" t="str">
            <v>CARPINTEIRO AUXILIAR (HORISTA)</v>
          </cell>
          <cell r="D1061" t="str">
            <v>H</v>
          </cell>
          <cell r="E1061" t="str">
            <v>CR</v>
          </cell>
          <cell r="F1061">
            <v>17.97</v>
          </cell>
          <cell r="G1061">
            <v>16.14</v>
          </cell>
          <cell r="H1061">
            <v>17.420000000000002</v>
          </cell>
          <cell r="I1061">
            <v>17.14</v>
          </cell>
          <cell r="J1061">
            <v>15.97</v>
          </cell>
          <cell r="K1061">
            <v>16.28</v>
          </cell>
          <cell r="L1061">
            <v>16.57</v>
          </cell>
          <cell r="M1061">
            <v>18.82</v>
          </cell>
          <cell r="N1061">
            <v>15.03</v>
          </cell>
          <cell r="O1061">
            <v>16.010000000000002</v>
          </cell>
          <cell r="P1061">
            <v>18.23</v>
          </cell>
          <cell r="Q1061">
            <v>15.85</v>
          </cell>
          <cell r="R1061">
            <v>15.92</v>
          </cell>
          <cell r="S1061">
            <v>15.6</v>
          </cell>
          <cell r="T1061">
            <v>15.57</v>
          </cell>
          <cell r="U1061">
            <v>17.91</v>
          </cell>
        </row>
        <row r="1062">
          <cell r="B1062">
            <v>40913</v>
          </cell>
          <cell r="C1062" t="str">
            <v>CARPINTEIRO AUXILIAR (MENSALISTA)</v>
          </cell>
          <cell r="D1062" t="str">
            <v>MES</v>
          </cell>
          <cell r="E1062" t="str">
            <v>CR</v>
          </cell>
          <cell r="F1062">
            <v>3140.53</v>
          </cell>
          <cell r="G1062">
            <v>2819.97</v>
          </cell>
          <cell r="H1062">
            <v>3059.82</v>
          </cell>
          <cell r="I1062">
            <v>2981.29</v>
          </cell>
          <cell r="J1062">
            <v>2795.12</v>
          </cell>
          <cell r="K1062">
            <v>2861.87</v>
          </cell>
          <cell r="L1062">
            <v>2955.38</v>
          </cell>
          <cell r="M1062">
            <v>3306.02</v>
          </cell>
          <cell r="N1062">
            <v>2650.07</v>
          </cell>
          <cell r="O1062">
            <v>2823.04</v>
          </cell>
          <cell r="P1062">
            <v>3218.73</v>
          </cell>
          <cell r="Q1062">
            <v>2771.16</v>
          </cell>
          <cell r="R1062">
            <v>2809.82</v>
          </cell>
          <cell r="S1062">
            <v>2703.77</v>
          </cell>
          <cell r="T1062">
            <v>2725.53</v>
          </cell>
          <cell r="U1062">
            <v>3137.72</v>
          </cell>
        </row>
        <row r="1063">
          <cell r="B1063">
            <v>1214</v>
          </cell>
          <cell r="C1063" t="str">
            <v>CARPINTEIRO DE ESQUADRIAS (HORISTA)</v>
          </cell>
          <cell r="D1063" t="str">
            <v>H</v>
          </cell>
          <cell r="E1063" t="str">
            <v>CR</v>
          </cell>
          <cell r="F1063">
            <v>22.17</v>
          </cell>
          <cell r="G1063">
            <v>19.14</v>
          </cell>
          <cell r="H1063">
            <v>20.32</v>
          </cell>
          <cell r="I1063">
            <v>19.97</v>
          </cell>
          <cell r="J1063">
            <v>22.91</v>
          </cell>
          <cell r="K1063">
            <v>20.77</v>
          </cell>
          <cell r="L1063">
            <v>21.78</v>
          </cell>
          <cell r="M1063">
            <v>25.85</v>
          </cell>
          <cell r="N1063">
            <v>22.71</v>
          </cell>
          <cell r="O1063">
            <v>20.14</v>
          </cell>
          <cell r="P1063">
            <v>27.96</v>
          </cell>
          <cell r="Q1063">
            <v>19.25</v>
          </cell>
          <cell r="R1063">
            <v>18.61</v>
          </cell>
          <cell r="S1063">
            <v>19.260000000000002</v>
          </cell>
          <cell r="T1063">
            <v>18.34</v>
          </cell>
          <cell r="U1063">
            <v>21.38</v>
          </cell>
        </row>
        <row r="1064">
          <cell r="B1064">
            <v>40915</v>
          </cell>
          <cell r="C1064" t="str">
            <v>CARPINTEIRO DE ESQUADRIAS (MENSALISTA)</v>
          </cell>
          <cell r="D1064" t="str">
            <v>MES</v>
          </cell>
          <cell r="E1064" t="str">
            <v>CR</v>
          </cell>
          <cell r="F1064">
            <v>3876.44</v>
          </cell>
          <cell r="G1064">
            <v>3344.67</v>
          </cell>
          <cell r="H1064">
            <v>3569.48</v>
          </cell>
          <cell r="I1064">
            <v>3469.53</v>
          </cell>
          <cell r="J1064">
            <v>4006.74</v>
          </cell>
          <cell r="K1064">
            <v>3652.23</v>
          </cell>
          <cell r="L1064">
            <v>3885.31</v>
          </cell>
          <cell r="M1064">
            <v>4535.4399999999996</v>
          </cell>
          <cell r="N1064">
            <v>4004.34</v>
          </cell>
          <cell r="O1064">
            <v>3545.82</v>
          </cell>
          <cell r="P1064">
            <v>4938.6000000000004</v>
          </cell>
          <cell r="Q1064">
            <v>3366.23</v>
          </cell>
          <cell r="R1064">
            <v>3282.5</v>
          </cell>
          <cell r="S1064">
            <v>3337.62</v>
          </cell>
          <cell r="T1064">
            <v>3211.2</v>
          </cell>
          <cell r="U1064">
            <v>3743.83</v>
          </cell>
        </row>
        <row r="1065">
          <cell r="B1065">
            <v>40914</v>
          </cell>
          <cell r="C1065" t="str">
            <v>CARPINTEIRO DE FORMAS OU OFICIAL (MENSALISTA)</v>
          </cell>
          <cell r="D1065" t="str">
            <v>MES</v>
          </cell>
          <cell r="E1065" t="str">
            <v>CR</v>
          </cell>
          <cell r="F1065">
            <v>4116.66</v>
          </cell>
          <cell r="G1065">
            <v>3510.59</v>
          </cell>
          <cell r="H1065">
            <v>3790.66</v>
          </cell>
          <cell r="I1065">
            <v>3684.53</v>
          </cell>
          <cell r="J1065">
            <v>4205.51</v>
          </cell>
          <cell r="K1065">
            <v>3833.4</v>
          </cell>
          <cell r="L1065">
            <v>4126.08</v>
          </cell>
          <cell r="M1065">
            <v>4535.4399999999996</v>
          </cell>
          <cell r="N1065">
            <v>4252.4799999999996</v>
          </cell>
          <cell r="O1065">
            <v>3721.71</v>
          </cell>
          <cell r="P1065">
            <v>4258.84</v>
          </cell>
          <cell r="Q1065">
            <v>3574.84</v>
          </cell>
          <cell r="R1065">
            <v>3485.91</v>
          </cell>
          <cell r="S1065">
            <v>3544.43</v>
          </cell>
          <cell r="T1065">
            <v>3370.5</v>
          </cell>
          <cell r="U1065">
            <v>3929.54</v>
          </cell>
        </row>
        <row r="1066">
          <cell r="B1066">
            <v>1213</v>
          </cell>
          <cell r="C1066" t="str">
            <v>CARPINTEIRO DE FORMAS PARA CONCRETO (HORISTA)</v>
          </cell>
          <cell r="D1066" t="str">
            <v>H</v>
          </cell>
          <cell r="E1066" t="str">
            <v>C</v>
          </cell>
          <cell r="F1066">
            <v>23.56</v>
          </cell>
          <cell r="G1066">
            <v>20.11</v>
          </cell>
          <cell r="H1066">
            <v>21.61</v>
          </cell>
          <cell r="I1066">
            <v>21.21</v>
          </cell>
          <cell r="J1066">
            <v>24.05</v>
          </cell>
          <cell r="K1066">
            <v>21.81</v>
          </cell>
          <cell r="L1066">
            <v>23.15</v>
          </cell>
          <cell r="M1066">
            <v>25.85</v>
          </cell>
          <cell r="N1066">
            <v>24.13</v>
          </cell>
          <cell r="O1066">
            <v>21.14</v>
          </cell>
          <cell r="P1066">
            <v>24.12</v>
          </cell>
          <cell r="Q1066">
            <v>20.46</v>
          </cell>
          <cell r="R1066">
            <v>19.760000000000002</v>
          </cell>
          <cell r="S1066">
            <v>20.46</v>
          </cell>
          <cell r="T1066">
            <v>19.260000000000002</v>
          </cell>
          <cell r="U1066">
            <v>22.45</v>
          </cell>
        </row>
        <row r="1067">
          <cell r="B1067">
            <v>5091</v>
          </cell>
          <cell r="C1067" t="str">
            <v>CARRANCA PARA JANELA VENEZIANA DE ABRIR, EM LATAO CROMADO, SIMPLES, PARA APARAFUSAR NA PAREDE</v>
          </cell>
          <cell r="D1067" t="str">
            <v>UN</v>
          </cell>
          <cell r="E1067" t="str">
            <v>CR</v>
          </cell>
          <cell r="F1067">
            <v>20.99</v>
          </cell>
          <cell r="G1067">
            <v>19.53</v>
          </cell>
          <cell r="H1067">
            <v>23.43</v>
          </cell>
          <cell r="I1067">
            <v>19.48</v>
          </cell>
          <cell r="J1067">
            <v>20.21</v>
          </cell>
          <cell r="K1067">
            <v>20.5</v>
          </cell>
          <cell r="L1067">
            <v>19.52</v>
          </cell>
          <cell r="M1067">
            <v>19.41</v>
          </cell>
          <cell r="N1067">
            <v>22.26</v>
          </cell>
          <cell r="O1067">
            <v>19.04</v>
          </cell>
          <cell r="P1067">
            <v>21.87</v>
          </cell>
          <cell r="Q1067">
            <v>22.77</v>
          </cell>
          <cell r="R1067">
            <v>25.85</v>
          </cell>
          <cell r="S1067">
            <v>20.75</v>
          </cell>
          <cell r="T1067">
            <v>22.51</v>
          </cell>
          <cell r="U1067">
            <v>22.36</v>
          </cell>
        </row>
        <row r="1068">
          <cell r="B1068">
            <v>14615</v>
          </cell>
          <cell r="C1068" t="str">
            <v>CARRINHO COM 2 PNEUS PARA TRANSPORTAR TUBO CONCRETO, ALTURA ATE 1,0 M E DIAMETRO ATE 1000MM, COM ESTRUTURA EM PERFIL OU TUBO METALICO</v>
          </cell>
          <cell r="D1068" t="str">
            <v>UN</v>
          </cell>
          <cell r="E1068" t="str">
            <v>CR</v>
          </cell>
          <cell r="F1068"/>
          <cell r="G1068"/>
          <cell r="H1068"/>
          <cell r="I1068"/>
          <cell r="J1068">
            <v>4487.62</v>
          </cell>
          <cell r="K1068">
            <v>4171.2299999999996</v>
          </cell>
          <cell r="L1068"/>
          <cell r="M1068">
            <v>2594.3000000000002</v>
          </cell>
          <cell r="N1068">
            <v>3706.45</v>
          </cell>
          <cell r="O1068">
            <v>3709.66</v>
          </cell>
          <cell r="P1068">
            <v>2777.74</v>
          </cell>
          <cell r="Q1068">
            <v>3286.8</v>
          </cell>
          <cell r="R1068">
            <v>3314.19</v>
          </cell>
          <cell r="S1068">
            <v>4995.34</v>
          </cell>
          <cell r="T1068"/>
          <cell r="U1068">
            <v>3813.26</v>
          </cell>
        </row>
        <row r="1069">
          <cell r="B1069">
            <v>2711</v>
          </cell>
          <cell r="C1069" t="str">
            <v>CARRINHO DE MAO, EM ACO, COM CAPACIDADE DE *45 A 65* L / *100* KG, PNEU COM CAMARA</v>
          </cell>
          <cell r="D1069" t="str">
            <v>UN</v>
          </cell>
          <cell r="E1069" t="str">
            <v>C</v>
          </cell>
          <cell r="F1069">
            <v>232</v>
          </cell>
          <cell r="G1069">
            <v>180</v>
          </cell>
          <cell r="H1069"/>
          <cell r="I1069">
            <v>220</v>
          </cell>
          <cell r="J1069">
            <v>181.5</v>
          </cell>
          <cell r="K1069"/>
          <cell r="L1069">
            <v>222.4</v>
          </cell>
          <cell r="M1069">
            <v>200</v>
          </cell>
          <cell r="N1069">
            <v>228.25</v>
          </cell>
          <cell r="O1069">
            <v>219.9</v>
          </cell>
          <cell r="P1069">
            <v>247.5</v>
          </cell>
          <cell r="Q1069">
            <v>179</v>
          </cell>
          <cell r="R1069">
            <v>246</v>
          </cell>
          <cell r="S1069"/>
          <cell r="T1069"/>
          <cell r="U1069">
            <v>189.9</v>
          </cell>
        </row>
        <row r="1070">
          <cell r="B1070">
            <v>45235</v>
          </cell>
          <cell r="C1070" t="str">
            <v>CARRINHO PLATAFORMA EM MADEIRA COM ESTRUTURA EM ACO, 1500 X 800 MM, COM CAPACIDADE DE 600 KG, 4 RODAS/PNEUS/CAMARAS</v>
          </cell>
          <cell r="D1070" t="str">
            <v>UN</v>
          </cell>
          <cell r="E1070" t="str">
            <v>CR</v>
          </cell>
          <cell r="F1070">
            <v>1494.72</v>
          </cell>
          <cell r="G1070">
            <v>1159.69</v>
          </cell>
          <cell r="H1070"/>
          <cell r="I1070">
            <v>1417.41</v>
          </cell>
          <cell r="J1070">
            <v>1169.3599999999999</v>
          </cell>
          <cell r="K1070"/>
          <cell r="L1070">
            <v>1432.87</v>
          </cell>
          <cell r="M1070">
            <v>1288.55</v>
          </cell>
          <cell r="N1070">
            <v>1470.56</v>
          </cell>
          <cell r="O1070">
            <v>1416.76</v>
          </cell>
          <cell r="P1070">
            <v>1594.58</v>
          </cell>
          <cell r="Q1070">
            <v>1153.25</v>
          </cell>
          <cell r="R1070">
            <v>1584.92</v>
          </cell>
          <cell r="S1070"/>
          <cell r="T1070"/>
          <cell r="U1070">
            <v>1223.48</v>
          </cell>
        </row>
        <row r="1071">
          <cell r="B1071">
            <v>37727</v>
          </cell>
          <cell r="C1071" t="str">
            <v>CARROCERIA FIXA ABERTA DE MADEIRA PARA TRANSPORTE GERAL DE CARGA SECA DIMENSOES APROXIMADAS 2,25 X 4,10 X 0,50 M (INCLUI MONTAGEM, NAO INCLUI CAMINHAO)</v>
          </cell>
          <cell r="D1071" t="str">
            <v>UN</v>
          </cell>
          <cell r="E1071" t="str">
            <v>C</v>
          </cell>
          <cell r="F1071"/>
          <cell r="G1071"/>
          <cell r="H1071"/>
          <cell r="I1071"/>
          <cell r="J1071">
            <v>13650</v>
          </cell>
          <cell r="K1071"/>
          <cell r="L1071"/>
          <cell r="M1071">
            <v>18000</v>
          </cell>
          <cell r="N1071"/>
          <cell r="O1071"/>
          <cell r="P1071">
            <v>19750</v>
          </cell>
          <cell r="Q1071"/>
          <cell r="R1071">
            <v>20250</v>
          </cell>
          <cell r="S1071"/>
          <cell r="T1071"/>
          <cell r="U1071"/>
        </row>
        <row r="1072">
          <cell r="B1072">
            <v>37728</v>
          </cell>
          <cell r="C1072" t="str">
            <v>CARROCERIA FIXA ABERTA DE MADEIRA PARA TRANSPORTE GERAL DE CARGA SECA DIMENSOES APROXIMADAS 2,5 X 5,5 X 0,50 M (INCLUI MONTAGEM, NAO INCLUI CAMINHAO)</v>
          </cell>
          <cell r="D1072" t="str">
            <v>UN</v>
          </cell>
          <cell r="E1072" t="str">
            <v>CR</v>
          </cell>
          <cell r="F1072"/>
          <cell r="G1072"/>
          <cell r="H1072"/>
          <cell r="I1072"/>
          <cell r="J1072">
            <v>18518.18</v>
          </cell>
          <cell r="K1072"/>
          <cell r="L1072"/>
          <cell r="M1072">
            <v>24419.58</v>
          </cell>
          <cell r="N1072"/>
          <cell r="O1072"/>
          <cell r="P1072">
            <v>26793.7</v>
          </cell>
          <cell r="Q1072"/>
          <cell r="R1072">
            <v>27472.02</v>
          </cell>
          <cell r="S1072"/>
          <cell r="T1072"/>
          <cell r="U1072"/>
        </row>
        <row r="1073">
          <cell r="B1073">
            <v>37729</v>
          </cell>
          <cell r="C1073" t="str">
            <v>CARROCERIA FIXA ABERTA DE MADEIRA PARA TRANSPORTE GERAL DE CARGA SECA DIMENSOES APROXIMADAS 2,5 X 6,00 X 0,50 M (INCLUI MONTAGEM, NAO INCLUI CAMINHAO)</v>
          </cell>
          <cell r="D1073" t="str">
            <v>UN</v>
          </cell>
          <cell r="E1073" t="str">
            <v>CR</v>
          </cell>
          <cell r="F1073"/>
          <cell r="G1073"/>
          <cell r="H1073"/>
          <cell r="I1073"/>
          <cell r="J1073">
            <v>20045.45</v>
          </cell>
          <cell r="K1073"/>
          <cell r="L1073"/>
          <cell r="M1073">
            <v>26433.56</v>
          </cell>
          <cell r="N1073"/>
          <cell r="O1073"/>
          <cell r="P1073">
            <v>29003.49</v>
          </cell>
          <cell r="Q1073"/>
          <cell r="R1073">
            <v>29737.759999999998</v>
          </cell>
          <cell r="S1073"/>
          <cell r="T1073"/>
          <cell r="U1073"/>
        </row>
        <row r="1074">
          <cell r="B1074">
            <v>37730</v>
          </cell>
          <cell r="C1074" t="str">
            <v>CARROCERIA FIXA ABERTA DE MADEIRA PARA TRANSPORTE GERAL DE CARGA SECA DIMENSOES APROXIMADAS 2,5 X 6,5 X 0,50 M (INCLUI MONTAGEM, NAO INCLUI CAMINHAO)</v>
          </cell>
          <cell r="D1074" t="str">
            <v>UN</v>
          </cell>
          <cell r="E1074" t="str">
            <v>CR</v>
          </cell>
          <cell r="F1074"/>
          <cell r="G1074"/>
          <cell r="H1074"/>
          <cell r="I1074"/>
          <cell r="J1074">
            <v>21572.720000000001</v>
          </cell>
          <cell r="K1074"/>
          <cell r="L1074"/>
          <cell r="M1074">
            <v>28447.55</v>
          </cell>
          <cell r="N1074"/>
          <cell r="O1074"/>
          <cell r="P1074">
            <v>31213.279999999999</v>
          </cell>
          <cell r="Q1074"/>
          <cell r="R1074">
            <v>32003.49</v>
          </cell>
          <cell r="S1074"/>
          <cell r="T1074"/>
          <cell r="U1074"/>
        </row>
        <row r="1075">
          <cell r="B1075">
            <v>37731</v>
          </cell>
          <cell r="C1075" t="str">
            <v>CARROCERIA FIXA ABERTA DE MADEIRA PARA TRANSPORTE GERAL DE CARGA SECA DIMENSOES APROXIMADAS 2,5 X 7,00 X 0,50 M (INCLUI MONTAGEM, NAO INCLUI CAMINHAO)</v>
          </cell>
          <cell r="D1075" t="str">
            <v>UN</v>
          </cell>
          <cell r="E1075" t="str">
            <v>CR</v>
          </cell>
          <cell r="F1075"/>
          <cell r="G1075"/>
          <cell r="H1075"/>
          <cell r="I1075"/>
          <cell r="J1075">
            <v>23100</v>
          </cell>
          <cell r="K1075"/>
          <cell r="L1075"/>
          <cell r="M1075">
            <v>30461.53</v>
          </cell>
          <cell r="N1075"/>
          <cell r="O1075"/>
          <cell r="P1075">
            <v>33423.07</v>
          </cell>
          <cell r="Q1075"/>
          <cell r="R1075">
            <v>34269.230000000003</v>
          </cell>
          <cell r="S1075"/>
          <cell r="T1075"/>
          <cell r="U1075"/>
        </row>
        <row r="1076">
          <cell r="B1076">
            <v>37732</v>
          </cell>
          <cell r="C1076" t="str">
            <v>CARROCERIA FIXA ABERTA DE MADEIRA PARA TRANSPORTE GERAL DE CARGA SECA DIMENSOES APROXIMADAS 2,5 X 7,5 X 0,50 M (INCLUI MONTAGEM, NAO INCLUI CAMINHAO)</v>
          </cell>
          <cell r="D1076" t="str">
            <v>UN</v>
          </cell>
          <cell r="E1076" t="str">
            <v>CR</v>
          </cell>
          <cell r="F1076"/>
          <cell r="G1076"/>
          <cell r="H1076"/>
          <cell r="I1076"/>
          <cell r="J1076">
            <v>26345.45</v>
          </cell>
          <cell r="K1076"/>
          <cell r="L1076"/>
          <cell r="M1076">
            <v>34741.25</v>
          </cell>
          <cell r="N1076"/>
          <cell r="O1076"/>
          <cell r="P1076">
            <v>38118.879999999997</v>
          </cell>
          <cell r="Q1076"/>
          <cell r="R1076">
            <v>39083.910000000003</v>
          </cell>
          <cell r="S1076"/>
          <cell r="T1076"/>
          <cell r="U1076"/>
        </row>
        <row r="1077">
          <cell r="B1077">
            <v>45194</v>
          </cell>
          <cell r="C1077" t="str">
            <v>CAVALETE DE FERRO DOBRAVEL, ALTURA 80 CM</v>
          </cell>
          <cell r="D1077" t="str">
            <v>UN</v>
          </cell>
          <cell r="E1077" t="str">
            <v>CR</v>
          </cell>
          <cell r="F1077">
            <v>217.61</v>
          </cell>
          <cell r="G1077">
            <v>168.84</v>
          </cell>
          <cell r="H1077"/>
          <cell r="I1077">
            <v>206.36</v>
          </cell>
          <cell r="J1077">
            <v>170.24</v>
          </cell>
          <cell r="K1077"/>
          <cell r="L1077">
            <v>208.61</v>
          </cell>
          <cell r="M1077">
            <v>187.6</v>
          </cell>
          <cell r="N1077">
            <v>214.1</v>
          </cell>
          <cell r="O1077">
            <v>206.26</v>
          </cell>
          <cell r="P1077">
            <v>232.15</v>
          </cell>
          <cell r="Q1077">
            <v>167.9</v>
          </cell>
          <cell r="R1077">
            <v>230.75</v>
          </cell>
          <cell r="S1077"/>
          <cell r="T1077"/>
          <cell r="U1077">
            <v>178.12</v>
          </cell>
        </row>
        <row r="1078">
          <cell r="B1078">
            <v>36496</v>
          </cell>
          <cell r="C1078" t="str">
            <v>CAVALETE PARA TALHA COM ESTRUTURA EM TUBO METALICO ALTURA MINIMA 3,2 M EQUIPADO COM RODAS DE BORRACHA PARA MOVIMENTACAO DE TUBOS DE CONCRETO NA CENTRAL DE PREMOLDADOS COM CAPACIDADE DE CARGA DE 3 TONELADAS</v>
          </cell>
          <cell r="D1078" t="str">
            <v>UN</v>
          </cell>
          <cell r="E1078" t="str">
            <v>CR</v>
          </cell>
          <cell r="F1078"/>
          <cell r="G1078"/>
          <cell r="H1078"/>
          <cell r="I1078"/>
          <cell r="J1078">
            <v>11393.99</v>
          </cell>
          <cell r="K1078">
            <v>10590.67</v>
          </cell>
          <cell r="L1078"/>
          <cell r="M1078">
            <v>6586.89</v>
          </cell>
          <cell r="N1078">
            <v>9410.6</v>
          </cell>
          <cell r="O1078">
            <v>9418.75</v>
          </cell>
          <cell r="P1078">
            <v>7052.63</v>
          </cell>
          <cell r="Q1078">
            <v>8345.14</v>
          </cell>
          <cell r="R1078">
            <v>8414.67</v>
          </cell>
          <cell r="S1078">
            <v>12683.09</v>
          </cell>
          <cell r="T1078"/>
          <cell r="U1078">
            <v>9681.81</v>
          </cell>
        </row>
        <row r="1079">
          <cell r="B1079">
            <v>37762</v>
          </cell>
          <cell r="C1079" t="str">
            <v>CAVALO MECANICO TRACAO 4X2, PESO BRUTO TOTAL 16000 KG, CAPACIDADE MAXIMA DE TRACAO *36000* KG, DISTANCIA ENTRE EIXOS *3,56* M, POTENCIA *286* CV (INCLUI CABINE E CHASSI, NAO INCLUI SEMIRREBOQUE)</v>
          </cell>
          <cell r="D1079" t="str">
            <v>UN</v>
          </cell>
          <cell r="E1079" t="str">
            <v>CR</v>
          </cell>
          <cell r="F1079"/>
          <cell r="G1079"/>
          <cell r="H1079"/>
          <cell r="I1079"/>
          <cell r="J1079">
            <v>708321.63</v>
          </cell>
          <cell r="K1079"/>
          <cell r="L1079"/>
          <cell r="M1079"/>
          <cell r="N1079"/>
          <cell r="O1079">
            <v>694415.93</v>
          </cell>
          <cell r="P1079">
            <v>702237.89</v>
          </cell>
          <cell r="Q1079">
            <v>712667.16</v>
          </cell>
          <cell r="R1079"/>
          <cell r="S1079"/>
          <cell r="T1079"/>
          <cell r="U1079"/>
        </row>
        <row r="1080">
          <cell r="B1080">
            <v>37763</v>
          </cell>
          <cell r="C1080" t="str">
            <v>CAVALO MECANICO TRACAO 4X2, PESO BRUTO TOTAL 16000 KG, CAPACIDADE MAXIMA DE TRACAO *45000* KG, DISTANCIA ENTRE EIXOS *3,56* M, POTENCIA *330* CV (INCLUI CABINE E CHASSI, NAO INCLUI SEMIRREBOQUE)</v>
          </cell>
          <cell r="D1080" t="str">
            <v>UN</v>
          </cell>
          <cell r="E1080" t="str">
            <v>CR</v>
          </cell>
          <cell r="F1080"/>
          <cell r="G1080"/>
          <cell r="H1080"/>
          <cell r="I1080"/>
          <cell r="J1080">
            <v>716924.61</v>
          </cell>
          <cell r="K1080"/>
          <cell r="L1080"/>
          <cell r="M1080"/>
          <cell r="N1080"/>
          <cell r="O1080">
            <v>702850.01</v>
          </cell>
          <cell r="P1080">
            <v>710766.97</v>
          </cell>
          <cell r="Q1080">
            <v>721322.92</v>
          </cell>
          <cell r="R1080"/>
          <cell r="S1080"/>
          <cell r="T1080"/>
          <cell r="U1080"/>
        </row>
        <row r="1081">
          <cell r="B1081">
            <v>41992</v>
          </cell>
          <cell r="C1081" t="str">
            <v>CAVALO MECANICO TRACAO 4X2, PESO BRUTO TOTAL 16000 KG, CAPACIDADE MAXIMA DE TRACAO *80000* KG, POTENCIA *380* CV (INCLUI CABINE E CHASSI, NAO INCLUI SEMIRREBOQUE)</v>
          </cell>
          <cell r="D1081" t="str">
            <v>UN</v>
          </cell>
          <cell r="E1081" t="str">
            <v>C</v>
          </cell>
          <cell r="F1081"/>
          <cell r="G1081"/>
          <cell r="H1081"/>
          <cell r="I1081"/>
          <cell r="J1081">
            <v>815000</v>
          </cell>
          <cell r="K1081"/>
          <cell r="L1081"/>
          <cell r="M1081"/>
          <cell r="N1081"/>
          <cell r="O1081">
            <v>799000</v>
          </cell>
          <cell r="P1081">
            <v>808000</v>
          </cell>
          <cell r="Q1081">
            <v>820000</v>
          </cell>
          <cell r="R1081"/>
          <cell r="S1081"/>
          <cell r="T1081"/>
          <cell r="U1081"/>
        </row>
        <row r="1082">
          <cell r="B1082">
            <v>10630</v>
          </cell>
          <cell r="C1082" t="str">
            <v>CAVALO MECANICO TRACAO 4X2, PESO BRUTO TOTAL COMBINADO 49000 KG, CAPACIDADE MAXIMA DE TRACAO *66000* KG, POTENCIA *360* CV (INCLUI CABINE E CHASSI, NAO INCLUI SEMIRREBOQUE)</v>
          </cell>
          <cell r="D1082" t="str">
            <v>UN</v>
          </cell>
          <cell r="E1082" t="str">
            <v>CR</v>
          </cell>
          <cell r="F1082"/>
          <cell r="G1082"/>
          <cell r="H1082"/>
          <cell r="I1082"/>
          <cell r="J1082">
            <v>825897.12</v>
          </cell>
          <cell r="K1082"/>
          <cell r="L1082"/>
          <cell r="M1082"/>
          <cell r="N1082"/>
          <cell r="O1082">
            <v>809683.18</v>
          </cell>
          <cell r="P1082">
            <v>818803.52</v>
          </cell>
          <cell r="Q1082">
            <v>830963.97</v>
          </cell>
          <cell r="R1082"/>
          <cell r="S1082"/>
          <cell r="T1082"/>
          <cell r="U1082"/>
        </row>
        <row r="1083">
          <cell r="B1083">
            <v>13215</v>
          </cell>
          <cell r="C1083" t="str">
            <v>CAVALO MECANICO TRACAO 6X2, PESO BRUTO TOTAL COMBINADO 56000 KG, CAPACIDADE MAXIMA DE TRACAO *66000* KG, POTENCIA *360* CV (INCLUI CABINE E CHASSI, NAO INCLUI SEMIRREBOQUE)</v>
          </cell>
          <cell r="D1083" t="str">
            <v>UN</v>
          </cell>
          <cell r="E1083" t="str">
            <v>CR</v>
          </cell>
          <cell r="F1083"/>
          <cell r="G1083"/>
          <cell r="H1083"/>
          <cell r="I1083"/>
          <cell r="J1083">
            <v>999392.93</v>
          </cell>
          <cell r="K1083"/>
          <cell r="L1083"/>
          <cell r="M1083"/>
          <cell r="N1083"/>
          <cell r="O1083">
            <v>979772.95</v>
          </cell>
          <cell r="P1083">
            <v>990809.19</v>
          </cell>
          <cell r="Q1083">
            <v>1005524.18</v>
          </cell>
          <cell r="R1083"/>
          <cell r="S1083"/>
          <cell r="T1083"/>
          <cell r="U1083"/>
        </row>
        <row r="1084">
          <cell r="B1084">
            <v>4235</v>
          </cell>
          <cell r="C1084" t="str">
            <v>CAVOUQUEIRO OU OPERADOR DE PERFURATRIZ / ROMPEDOR (HORISTA)</v>
          </cell>
          <cell r="D1084" t="str">
            <v>H</v>
          </cell>
          <cell r="E1084" t="str">
            <v>CR</v>
          </cell>
          <cell r="F1084">
            <v>25.66</v>
          </cell>
          <cell r="G1084">
            <v>18.350000000000001</v>
          </cell>
          <cell r="H1084">
            <v>24.98</v>
          </cell>
          <cell r="I1084">
            <v>23.57</v>
          </cell>
          <cell r="J1084">
            <v>18.47</v>
          </cell>
          <cell r="K1084">
            <v>18.3</v>
          </cell>
          <cell r="L1084">
            <v>19.22</v>
          </cell>
          <cell r="M1084">
            <v>16.59</v>
          </cell>
          <cell r="N1084">
            <v>18.03</v>
          </cell>
          <cell r="O1084">
            <v>18.48</v>
          </cell>
          <cell r="P1084">
            <v>28.2</v>
          </cell>
          <cell r="Q1084">
            <v>18.75</v>
          </cell>
          <cell r="R1084">
            <v>16.77</v>
          </cell>
          <cell r="S1084">
            <v>36.35</v>
          </cell>
          <cell r="T1084">
            <v>17.940000000000001</v>
          </cell>
          <cell r="U1084">
            <v>18.68</v>
          </cell>
        </row>
        <row r="1085">
          <cell r="B1085">
            <v>40976</v>
          </cell>
          <cell r="C1085" t="str">
            <v>CAVOUQUEIRO OU OPERADOR DE PERFURATRIZ / ROMPEDOR (MENSALISTA)</v>
          </cell>
          <cell r="D1085" t="str">
            <v>MES</v>
          </cell>
          <cell r="E1085" t="str">
            <v>CR</v>
          </cell>
          <cell r="F1085">
            <v>4484.8900000000003</v>
          </cell>
          <cell r="G1085">
            <v>3204.89</v>
          </cell>
          <cell r="H1085">
            <v>4383.37</v>
          </cell>
          <cell r="I1085">
            <v>4095</v>
          </cell>
          <cell r="J1085">
            <v>3231.52</v>
          </cell>
          <cell r="K1085">
            <v>3218.87</v>
          </cell>
          <cell r="L1085">
            <v>3426.79</v>
          </cell>
          <cell r="M1085">
            <v>2910.74</v>
          </cell>
          <cell r="N1085">
            <v>3181.5</v>
          </cell>
          <cell r="O1085">
            <v>3256.38</v>
          </cell>
          <cell r="P1085">
            <v>4981.82</v>
          </cell>
          <cell r="Q1085">
            <v>3278.16</v>
          </cell>
          <cell r="R1085">
            <v>2961.15</v>
          </cell>
          <cell r="S1085">
            <v>6298.52</v>
          </cell>
          <cell r="T1085">
            <v>3140.64</v>
          </cell>
          <cell r="U1085">
            <v>3271.69</v>
          </cell>
        </row>
        <row r="1086">
          <cell r="B1086">
            <v>43091</v>
          </cell>
          <cell r="C1086" t="str">
            <v>CENTRO DE MEDICAO AGRUPADA, EM POLICARBONATO / PVC, COM 12 MEDIDORES E PROTECAO GERAL (INCLUI BARRAMENTO, DISJUNTORES E ACESSORIOS DE FIXACAO) (PADRAO CONCESSIONARIA LOCAL)</v>
          </cell>
          <cell r="D1086" t="str">
            <v>UN</v>
          </cell>
          <cell r="E1086" t="str">
            <v>CR</v>
          </cell>
          <cell r="F1086">
            <v>8722.5499999999993</v>
          </cell>
          <cell r="G1086">
            <v>7478.51</v>
          </cell>
          <cell r="H1086">
            <v>8494.65</v>
          </cell>
          <cell r="I1086">
            <v>7560</v>
          </cell>
          <cell r="J1086">
            <v>5908.5</v>
          </cell>
          <cell r="K1086">
            <v>5524.97</v>
          </cell>
          <cell r="L1086">
            <v>12453.29</v>
          </cell>
          <cell r="M1086">
            <v>6342.21</v>
          </cell>
          <cell r="N1086">
            <v>5361.52</v>
          </cell>
          <cell r="O1086">
            <v>8169.13</v>
          </cell>
          <cell r="P1086">
            <v>7195.36</v>
          </cell>
          <cell r="Q1086">
            <v>6237.69</v>
          </cell>
          <cell r="R1086">
            <v>7815.53</v>
          </cell>
          <cell r="S1086">
            <v>5985.39</v>
          </cell>
          <cell r="T1086">
            <v>9070.16</v>
          </cell>
          <cell r="U1086">
            <v>9203.68</v>
          </cell>
        </row>
        <row r="1087">
          <cell r="B1087">
            <v>43092</v>
          </cell>
          <cell r="C1087" t="str">
            <v>CENTRO DE MEDICAO AGRUPADA, EM POLICARBONATO / PVC, COM 16 MEDIDORES E PROTECAO GERAL (INCLUI BARRAMENTO, DISJUNTORES E ACESSORIOS DE FIXACAO) (PADRAO CONCESSIONARIA LOCAL)</v>
          </cell>
          <cell r="D1087" t="str">
            <v>UN</v>
          </cell>
          <cell r="E1087" t="str">
            <v>CR</v>
          </cell>
          <cell r="F1087">
            <v>11630.07</v>
          </cell>
          <cell r="G1087">
            <v>9971.35</v>
          </cell>
          <cell r="H1087">
            <v>11326.2</v>
          </cell>
          <cell r="I1087">
            <v>10080.01</v>
          </cell>
          <cell r="J1087">
            <v>7878</v>
          </cell>
          <cell r="K1087">
            <v>7366.63</v>
          </cell>
          <cell r="L1087">
            <v>16604.39</v>
          </cell>
          <cell r="M1087">
            <v>8456.2800000000007</v>
          </cell>
          <cell r="N1087">
            <v>7148.7</v>
          </cell>
          <cell r="O1087">
            <v>10892.18</v>
          </cell>
          <cell r="P1087">
            <v>9593.81</v>
          </cell>
          <cell r="Q1087">
            <v>8316.93</v>
          </cell>
          <cell r="R1087">
            <v>10420.709999999999</v>
          </cell>
          <cell r="S1087">
            <v>7980.52</v>
          </cell>
          <cell r="T1087">
            <v>12093.55</v>
          </cell>
          <cell r="U1087">
            <v>12271.58</v>
          </cell>
        </row>
        <row r="1088">
          <cell r="B1088">
            <v>43089</v>
          </cell>
          <cell r="C1088" t="str">
            <v>CENTRO DE MEDICAO AGRUPADA, EM POLICARBONATO / PVC, COM 4 MEDIDORES E PROTECAO GERAL (INCLUI BARRAMENTO, DISJUNTORES E ACESSORIOS DE FIXACAO) (PADRAO CONCESSIONARIA LOCAL)</v>
          </cell>
          <cell r="D1088" t="str">
            <v>UN</v>
          </cell>
          <cell r="E1088" t="str">
            <v>CR</v>
          </cell>
          <cell r="F1088">
            <v>2026.87</v>
          </cell>
          <cell r="G1088">
            <v>1737.79</v>
          </cell>
          <cell r="H1088">
            <v>1973.91</v>
          </cell>
          <cell r="I1088">
            <v>1756.73</v>
          </cell>
          <cell r="J1088">
            <v>1372.96</v>
          </cell>
          <cell r="K1088">
            <v>1283.8399999999999</v>
          </cell>
          <cell r="L1088">
            <v>2893.79</v>
          </cell>
          <cell r="M1088">
            <v>1473.75</v>
          </cell>
          <cell r="N1088">
            <v>1245.8599999999999</v>
          </cell>
          <cell r="O1088">
            <v>1898.27</v>
          </cell>
          <cell r="P1088">
            <v>1671.99</v>
          </cell>
          <cell r="Q1088">
            <v>1449.46</v>
          </cell>
          <cell r="R1088">
            <v>1816.11</v>
          </cell>
          <cell r="S1088">
            <v>1390.83</v>
          </cell>
          <cell r="T1088">
            <v>2107.65</v>
          </cell>
          <cell r="U1088">
            <v>2138.67</v>
          </cell>
        </row>
        <row r="1089">
          <cell r="B1089">
            <v>43090</v>
          </cell>
          <cell r="C1089" t="str">
            <v>CENTRO DE MEDICAO AGRUPADA, EM POLICARBONATO / PVC, COM 8 MEDIDORES E PROTECAO GERAL (INCLUI BARRAMENTO, DISJUNTORES E ACESSORIOS DE FIXACAO) (PADRAO CONCESSIONARIA LOCAL)</v>
          </cell>
          <cell r="D1089" t="str">
            <v>UN</v>
          </cell>
          <cell r="E1089" t="str">
            <v>CR</v>
          </cell>
          <cell r="F1089">
            <v>4473.1000000000004</v>
          </cell>
          <cell r="G1089">
            <v>3835.13</v>
          </cell>
          <cell r="H1089">
            <v>4356.2299999999996</v>
          </cell>
          <cell r="I1089">
            <v>3876.92</v>
          </cell>
          <cell r="J1089">
            <v>3030</v>
          </cell>
          <cell r="K1089">
            <v>2833.32</v>
          </cell>
          <cell r="L1089">
            <v>6386.3</v>
          </cell>
          <cell r="M1089">
            <v>3252.41</v>
          </cell>
          <cell r="N1089">
            <v>2749.5</v>
          </cell>
          <cell r="O1089">
            <v>4189.3</v>
          </cell>
          <cell r="P1089">
            <v>3689.92</v>
          </cell>
          <cell r="Q1089">
            <v>3198.81</v>
          </cell>
          <cell r="R1089">
            <v>4007.96</v>
          </cell>
          <cell r="S1089">
            <v>3069.43</v>
          </cell>
          <cell r="T1089">
            <v>4651.3599999999997</v>
          </cell>
          <cell r="U1089">
            <v>4719.84</v>
          </cell>
        </row>
        <row r="1090">
          <cell r="B1090">
            <v>41967</v>
          </cell>
          <cell r="C1090" t="str">
            <v>CERA LIQUIDA INCOLOR MULTIPISO</v>
          </cell>
          <cell r="D1090" t="str">
            <v>L</v>
          </cell>
          <cell r="E1090" t="str">
            <v>CR</v>
          </cell>
          <cell r="F1090">
            <v>25.43</v>
          </cell>
          <cell r="G1090">
            <v>22.13</v>
          </cell>
          <cell r="H1090">
            <v>20.87</v>
          </cell>
          <cell r="I1090">
            <v>21.92</v>
          </cell>
          <cell r="J1090">
            <v>22.01</v>
          </cell>
          <cell r="K1090">
            <v>25.03</v>
          </cell>
          <cell r="L1090">
            <v>18.760000000000002</v>
          </cell>
          <cell r="M1090">
            <v>20.87</v>
          </cell>
          <cell r="N1090">
            <v>23.5</v>
          </cell>
          <cell r="O1090">
            <v>22.94</v>
          </cell>
          <cell r="P1090">
            <v>28.85</v>
          </cell>
          <cell r="Q1090">
            <v>18.98</v>
          </cell>
          <cell r="R1090">
            <v>22.64</v>
          </cell>
          <cell r="S1090">
            <v>22.96</v>
          </cell>
          <cell r="T1090">
            <v>20.239999999999998</v>
          </cell>
          <cell r="U1090">
            <v>36.4</v>
          </cell>
        </row>
        <row r="1091">
          <cell r="B1091">
            <v>12760</v>
          </cell>
          <cell r="C1091" t="str">
            <v>CHAPA ACO INOX AISI 304 NUMERO 4 (E = 6 MM), ACABAMENTO NUMERO 1 (LAMINADO A QUENTE, FOSCO)</v>
          </cell>
          <cell r="D1091" t="str">
            <v>M2</v>
          </cell>
          <cell r="E1091" t="str">
            <v>CR</v>
          </cell>
          <cell r="F1091">
            <v>1753.22</v>
          </cell>
          <cell r="G1091">
            <v>1481.08</v>
          </cell>
          <cell r="H1091">
            <v>1453.75</v>
          </cell>
          <cell r="I1091">
            <v>1680.53</v>
          </cell>
          <cell r="J1091">
            <v>1286.8</v>
          </cell>
          <cell r="K1091">
            <v>1243.82</v>
          </cell>
          <cell r="L1091">
            <v>1453.16</v>
          </cell>
          <cell r="M1091">
            <v>1721.24</v>
          </cell>
          <cell r="N1091">
            <v>1291.27</v>
          </cell>
          <cell r="O1091">
            <v>1726.47</v>
          </cell>
          <cell r="P1091">
            <v>1613.37</v>
          </cell>
          <cell r="Q1091">
            <v>1540.68</v>
          </cell>
          <cell r="R1091">
            <v>1721.24</v>
          </cell>
          <cell r="S1091">
            <v>1732.28</v>
          </cell>
          <cell r="T1091">
            <v>1628.2</v>
          </cell>
          <cell r="U1091">
            <v>1755.54</v>
          </cell>
        </row>
        <row r="1092">
          <cell r="B1092">
            <v>12759</v>
          </cell>
          <cell r="C1092" t="str">
            <v>CHAPA ACO INOX AISI 304 NUMERO 9 (E = 4 MM), ACABAMENTO NUMERO 1 (LAMINADO A QUENTE, FOSCO)</v>
          </cell>
          <cell r="D1092" t="str">
            <v>M2</v>
          </cell>
          <cell r="E1092" t="str">
            <v>CR</v>
          </cell>
          <cell r="F1092">
            <v>1168.79</v>
          </cell>
          <cell r="G1092">
            <v>987.37</v>
          </cell>
          <cell r="H1092">
            <v>969.15</v>
          </cell>
          <cell r="I1092">
            <v>1120.3399999999999</v>
          </cell>
          <cell r="J1092">
            <v>857.85</v>
          </cell>
          <cell r="K1092">
            <v>829.2</v>
          </cell>
          <cell r="L1092">
            <v>968.76</v>
          </cell>
          <cell r="M1092">
            <v>1147.47</v>
          </cell>
          <cell r="N1092">
            <v>860.84</v>
          </cell>
          <cell r="O1092">
            <v>1150.96</v>
          </cell>
          <cell r="P1092">
            <v>1075.56</v>
          </cell>
          <cell r="Q1092">
            <v>1027.0999999999999</v>
          </cell>
          <cell r="R1092">
            <v>1147.47</v>
          </cell>
          <cell r="S1092">
            <v>1154.8399999999999</v>
          </cell>
          <cell r="T1092">
            <v>1085.45</v>
          </cell>
          <cell r="U1092">
            <v>1170.3399999999999</v>
          </cell>
        </row>
        <row r="1093">
          <cell r="B1093">
            <v>43105</v>
          </cell>
          <cell r="C1093" t="str">
            <v>CHAPA DE ACO CARBONO GALVANIZADA, PERFURADA (GRADE FUROS) E = 1,5 MM, DIAMETRO DO FURO = 9,52 MM (FUROS ALTERNADOS HORIZ.)</v>
          </cell>
          <cell r="D1093" t="str">
            <v>KG</v>
          </cell>
          <cell r="E1093" t="str">
            <v>CR</v>
          </cell>
          <cell r="F1093"/>
          <cell r="G1093">
            <v>46.86</v>
          </cell>
          <cell r="H1093"/>
          <cell r="I1093">
            <v>35.64</v>
          </cell>
          <cell r="J1093">
            <v>34.85</v>
          </cell>
          <cell r="K1093">
            <v>31.08</v>
          </cell>
          <cell r="L1093">
            <v>33.659999999999997</v>
          </cell>
          <cell r="M1093">
            <v>31.93</v>
          </cell>
          <cell r="N1093"/>
          <cell r="O1093"/>
          <cell r="P1093">
            <v>35.18</v>
          </cell>
          <cell r="Q1093"/>
          <cell r="R1093">
            <v>41.75</v>
          </cell>
          <cell r="S1093">
            <v>31.93</v>
          </cell>
          <cell r="T1093">
            <v>30.41</v>
          </cell>
          <cell r="U1093">
            <v>32.229999999999997</v>
          </cell>
        </row>
        <row r="1094">
          <cell r="B1094">
            <v>40424</v>
          </cell>
          <cell r="C1094" t="str">
            <v>CHAPA DE ACO CARBONO LAMINADO A QUENTE, QUALIDADE ESTRUTURAL, BITOLA 3/16", E =4,75 MM (37,29 KG/M2)</v>
          </cell>
          <cell r="D1094" t="str">
            <v>KG</v>
          </cell>
          <cell r="E1094" t="str">
            <v>CR</v>
          </cell>
          <cell r="F1094"/>
          <cell r="G1094">
            <v>11.9</v>
          </cell>
          <cell r="H1094"/>
          <cell r="I1094">
            <v>9.0500000000000007</v>
          </cell>
          <cell r="J1094">
            <v>8.85</v>
          </cell>
          <cell r="K1094">
            <v>7.89</v>
          </cell>
          <cell r="L1094">
            <v>8.5500000000000007</v>
          </cell>
          <cell r="M1094">
            <v>8.11</v>
          </cell>
          <cell r="N1094"/>
          <cell r="O1094"/>
          <cell r="P1094">
            <v>8.94</v>
          </cell>
          <cell r="Q1094"/>
          <cell r="R1094">
            <v>10.61</v>
          </cell>
          <cell r="S1094">
            <v>8.11</v>
          </cell>
          <cell r="T1094">
            <v>7.72</v>
          </cell>
          <cell r="U1094">
            <v>8.19</v>
          </cell>
        </row>
        <row r="1095">
          <cell r="B1095">
            <v>1325</v>
          </cell>
          <cell r="C1095" t="str">
            <v>CHAPA DE ACO FINA A FRIO BITOLA MSG 20, E = 0,90 MM (7,20 KG/M2)</v>
          </cell>
          <cell r="D1095" t="str">
            <v>KG</v>
          </cell>
          <cell r="E1095" t="str">
            <v>CR</v>
          </cell>
          <cell r="F1095"/>
          <cell r="G1095">
            <v>13.04</v>
          </cell>
          <cell r="H1095"/>
          <cell r="I1095">
            <v>9.92</v>
          </cell>
          <cell r="J1095">
            <v>9.6999999999999993</v>
          </cell>
          <cell r="K1095">
            <v>8.65</v>
          </cell>
          <cell r="L1095">
            <v>9.36</v>
          </cell>
          <cell r="M1095">
            <v>8.8800000000000008</v>
          </cell>
          <cell r="N1095"/>
          <cell r="O1095"/>
          <cell r="P1095">
            <v>9.7899999999999991</v>
          </cell>
          <cell r="Q1095"/>
          <cell r="R1095">
            <v>11.62</v>
          </cell>
          <cell r="S1095">
            <v>8.8800000000000008</v>
          </cell>
          <cell r="T1095">
            <v>8.4600000000000009</v>
          </cell>
          <cell r="U1095">
            <v>8.9700000000000006</v>
          </cell>
        </row>
        <row r="1096">
          <cell r="B1096">
            <v>1327</v>
          </cell>
          <cell r="C1096" t="str">
            <v>CHAPA DE ACO FINA A FRIO BITOLA MSG 24, E = 0,60 MM (4,80 KG/M2)</v>
          </cell>
          <cell r="D1096" t="str">
            <v>KG</v>
          </cell>
          <cell r="E1096" t="str">
            <v>CR</v>
          </cell>
          <cell r="F1096"/>
          <cell r="G1096">
            <v>13.89</v>
          </cell>
          <cell r="H1096"/>
          <cell r="I1096">
            <v>10.56</v>
          </cell>
          <cell r="J1096">
            <v>10.33</v>
          </cell>
          <cell r="K1096">
            <v>9.2100000000000009</v>
          </cell>
          <cell r="L1096">
            <v>9.9700000000000006</v>
          </cell>
          <cell r="M1096">
            <v>9.4600000000000009</v>
          </cell>
          <cell r="N1096"/>
          <cell r="O1096"/>
          <cell r="P1096">
            <v>10.42</v>
          </cell>
          <cell r="Q1096"/>
          <cell r="R1096">
            <v>12.37</v>
          </cell>
          <cell r="S1096">
            <v>9.4600000000000009</v>
          </cell>
          <cell r="T1096">
            <v>9.01</v>
          </cell>
          <cell r="U1096">
            <v>9.5500000000000007</v>
          </cell>
        </row>
        <row r="1097">
          <cell r="B1097">
            <v>1328</v>
          </cell>
          <cell r="C1097" t="str">
            <v>CHAPA DE ACO FINA A FRIO BITOLA MSG 26, E = 0,45 MM (3,60 KG/M2)</v>
          </cell>
          <cell r="D1097" t="str">
            <v>KG</v>
          </cell>
          <cell r="E1097" t="str">
            <v>CR</v>
          </cell>
          <cell r="F1097"/>
          <cell r="G1097">
            <v>13.07</v>
          </cell>
          <cell r="H1097"/>
          <cell r="I1097">
            <v>9.94</v>
          </cell>
          <cell r="J1097">
            <v>9.7200000000000006</v>
          </cell>
          <cell r="K1097">
            <v>8.67</v>
          </cell>
          <cell r="L1097">
            <v>9.39</v>
          </cell>
          <cell r="M1097">
            <v>8.9</v>
          </cell>
          <cell r="N1097"/>
          <cell r="O1097"/>
          <cell r="P1097">
            <v>9.81</v>
          </cell>
          <cell r="Q1097"/>
          <cell r="R1097">
            <v>11.65</v>
          </cell>
          <cell r="S1097">
            <v>8.9</v>
          </cell>
          <cell r="T1097">
            <v>8.48</v>
          </cell>
          <cell r="U1097">
            <v>8.99</v>
          </cell>
        </row>
        <row r="1098">
          <cell r="B1098">
            <v>1321</v>
          </cell>
          <cell r="C1098" t="str">
            <v>CHAPA DE ACO FINA A QUENTE BITOLA MSG 13, E = 2,25 MM (18,00 KG/M2)</v>
          </cell>
          <cell r="D1098" t="str">
            <v>KG</v>
          </cell>
          <cell r="E1098" t="str">
            <v>CR</v>
          </cell>
          <cell r="F1098"/>
          <cell r="G1098">
            <v>12.1</v>
          </cell>
          <cell r="H1098"/>
          <cell r="I1098">
            <v>9.1999999999999993</v>
          </cell>
          <cell r="J1098">
            <v>9</v>
          </cell>
          <cell r="K1098">
            <v>8.0299999999999994</v>
          </cell>
          <cell r="L1098">
            <v>8.69</v>
          </cell>
          <cell r="M1098">
            <v>8.25</v>
          </cell>
          <cell r="N1098"/>
          <cell r="O1098"/>
          <cell r="P1098">
            <v>9.09</v>
          </cell>
          <cell r="Q1098"/>
          <cell r="R1098">
            <v>10.78</v>
          </cell>
          <cell r="S1098">
            <v>8.25</v>
          </cell>
          <cell r="T1098">
            <v>7.85</v>
          </cell>
          <cell r="U1098">
            <v>8.32</v>
          </cell>
        </row>
        <row r="1099">
          <cell r="B1099">
            <v>1318</v>
          </cell>
          <cell r="C1099" t="str">
            <v>CHAPA DE ACO FINA A QUENTE BITOLA MSG 14, E = 2,00 MM (16,0 KG/M2)</v>
          </cell>
          <cell r="D1099" t="str">
            <v>KG</v>
          </cell>
          <cell r="E1099" t="str">
            <v>CR</v>
          </cell>
          <cell r="F1099"/>
          <cell r="G1099">
            <v>12.11</v>
          </cell>
          <cell r="H1099"/>
          <cell r="I1099">
            <v>9.2100000000000009</v>
          </cell>
          <cell r="J1099">
            <v>9.01</v>
          </cell>
          <cell r="K1099">
            <v>8.0299999999999994</v>
          </cell>
          <cell r="L1099">
            <v>8.6999999999999993</v>
          </cell>
          <cell r="M1099">
            <v>8.25</v>
          </cell>
          <cell r="N1099"/>
          <cell r="O1099"/>
          <cell r="P1099">
            <v>9.09</v>
          </cell>
          <cell r="Q1099"/>
          <cell r="R1099">
            <v>10.79</v>
          </cell>
          <cell r="S1099">
            <v>8.25</v>
          </cell>
          <cell r="T1099">
            <v>7.86</v>
          </cell>
          <cell r="U1099">
            <v>8.33</v>
          </cell>
        </row>
        <row r="1100">
          <cell r="B1100">
            <v>1322</v>
          </cell>
          <cell r="C1100" t="str">
            <v>CHAPA DE ACO FINA A QUENTE BITOLA MSG 16, E = 1,50 MM (12,00 KG/M2)</v>
          </cell>
          <cell r="D1100" t="str">
            <v>KG</v>
          </cell>
          <cell r="E1100" t="str">
            <v>CR</v>
          </cell>
          <cell r="F1100"/>
          <cell r="G1100">
            <v>12.8</v>
          </cell>
          <cell r="H1100"/>
          <cell r="I1100">
            <v>9.73</v>
          </cell>
          <cell r="J1100">
            <v>9.51</v>
          </cell>
          <cell r="K1100">
            <v>8.48</v>
          </cell>
          <cell r="L1100">
            <v>9.19</v>
          </cell>
          <cell r="M1100">
            <v>8.7200000000000006</v>
          </cell>
          <cell r="N1100"/>
          <cell r="O1100"/>
          <cell r="P1100">
            <v>9.61</v>
          </cell>
          <cell r="Q1100"/>
          <cell r="R1100">
            <v>11.4</v>
          </cell>
          <cell r="S1100">
            <v>8.7200000000000006</v>
          </cell>
          <cell r="T1100">
            <v>8.3000000000000007</v>
          </cell>
          <cell r="U1100">
            <v>8.8000000000000007</v>
          </cell>
        </row>
        <row r="1101">
          <cell r="B1101">
            <v>1323</v>
          </cell>
          <cell r="C1101" t="str">
            <v>CHAPA DE ACO FINA A QUENTE BITOLA MSG 18, E = 1,20 MM (9,60 KG/M2)</v>
          </cell>
          <cell r="D1101" t="str">
            <v>KG</v>
          </cell>
          <cell r="E1101" t="str">
            <v>CR</v>
          </cell>
          <cell r="F1101"/>
          <cell r="G1101">
            <v>12.8</v>
          </cell>
          <cell r="H1101"/>
          <cell r="I1101">
            <v>9.73</v>
          </cell>
          <cell r="J1101">
            <v>9.51</v>
          </cell>
          <cell r="K1101">
            <v>8.48</v>
          </cell>
          <cell r="L1101">
            <v>9.19</v>
          </cell>
          <cell r="M1101">
            <v>8.7200000000000006</v>
          </cell>
          <cell r="N1101"/>
          <cell r="O1101"/>
          <cell r="P1101">
            <v>9.61</v>
          </cell>
          <cell r="Q1101"/>
          <cell r="R1101">
            <v>11.4</v>
          </cell>
          <cell r="S1101">
            <v>8.7200000000000006</v>
          </cell>
          <cell r="T1101">
            <v>8.3000000000000007</v>
          </cell>
          <cell r="U1101">
            <v>8.8000000000000007</v>
          </cell>
        </row>
        <row r="1102">
          <cell r="B1102">
            <v>1319</v>
          </cell>
          <cell r="C1102" t="str">
            <v>CHAPA DE ACO FINA A QUENTE BITOLA MSG 3/16", E = 4,75 MM (38,00 KG/M2)</v>
          </cell>
          <cell r="D1102" t="str">
            <v>KG</v>
          </cell>
          <cell r="E1102" t="str">
            <v>CR</v>
          </cell>
          <cell r="F1102"/>
          <cell r="G1102">
            <v>10.78</v>
          </cell>
          <cell r="H1102"/>
          <cell r="I1102">
            <v>8.1999999999999993</v>
          </cell>
          <cell r="J1102">
            <v>8.02</v>
          </cell>
          <cell r="K1102">
            <v>7.15</v>
          </cell>
          <cell r="L1102">
            <v>7.74</v>
          </cell>
          <cell r="M1102">
            <v>7.35</v>
          </cell>
          <cell r="N1102"/>
          <cell r="O1102"/>
          <cell r="P1102">
            <v>8.09</v>
          </cell>
          <cell r="Q1102"/>
          <cell r="R1102">
            <v>9.61</v>
          </cell>
          <cell r="S1102">
            <v>7.35</v>
          </cell>
          <cell r="T1102">
            <v>7</v>
          </cell>
          <cell r="U1102">
            <v>7.42</v>
          </cell>
        </row>
        <row r="1103">
          <cell r="B1103">
            <v>11026</v>
          </cell>
          <cell r="C1103" t="str">
            <v>CHAPA DE ACO GALVANIZADA BITOLA GSG 14, E = 1,95 MM (15,60 KG/M2)</v>
          </cell>
          <cell r="D1103" t="str">
            <v>KG</v>
          </cell>
          <cell r="E1103" t="str">
            <v>CR</v>
          </cell>
          <cell r="F1103"/>
          <cell r="G1103">
            <v>14.83</v>
          </cell>
          <cell r="H1103"/>
          <cell r="I1103">
            <v>11.28</v>
          </cell>
          <cell r="J1103">
            <v>11.03</v>
          </cell>
          <cell r="K1103">
            <v>9.84</v>
          </cell>
          <cell r="L1103">
            <v>10.65</v>
          </cell>
          <cell r="M1103">
            <v>10.1</v>
          </cell>
          <cell r="N1103"/>
          <cell r="O1103"/>
          <cell r="P1103">
            <v>11.14</v>
          </cell>
          <cell r="Q1103"/>
          <cell r="R1103">
            <v>13.22</v>
          </cell>
          <cell r="S1103">
            <v>10.1</v>
          </cell>
          <cell r="T1103">
            <v>9.6199999999999992</v>
          </cell>
          <cell r="U1103">
            <v>10.199999999999999</v>
          </cell>
        </row>
        <row r="1104">
          <cell r="B1104">
            <v>11027</v>
          </cell>
          <cell r="C1104" t="str">
            <v>CHAPA DE ACO GALVANIZADA BITOLA GSG 16, E = 1,55 MM (12,40 KG/M2)</v>
          </cell>
          <cell r="D1104" t="str">
            <v>KG</v>
          </cell>
          <cell r="E1104" t="str">
            <v>CR</v>
          </cell>
          <cell r="F1104"/>
          <cell r="G1104">
            <v>15.44</v>
          </cell>
          <cell r="H1104"/>
          <cell r="I1104">
            <v>11.74</v>
          </cell>
          <cell r="J1104">
            <v>11.48</v>
          </cell>
          <cell r="K1104">
            <v>10.24</v>
          </cell>
          <cell r="L1104">
            <v>11.09</v>
          </cell>
          <cell r="M1104">
            <v>10.52</v>
          </cell>
          <cell r="N1104"/>
          <cell r="O1104"/>
          <cell r="P1104">
            <v>11.59</v>
          </cell>
          <cell r="Q1104"/>
          <cell r="R1104">
            <v>13.75</v>
          </cell>
          <cell r="S1104">
            <v>10.52</v>
          </cell>
          <cell r="T1104">
            <v>10.02</v>
          </cell>
          <cell r="U1104">
            <v>10.62</v>
          </cell>
        </row>
        <row r="1105">
          <cell r="B1105">
            <v>11046</v>
          </cell>
          <cell r="C1105" t="str">
            <v>CHAPA DE ACO GALVANIZADA BITOLA GSG 18, E = 1,25 MM (10,00 KG/M2)</v>
          </cell>
          <cell r="D1105" t="str">
            <v>KG</v>
          </cell>
          <cell r="E1105" t="str">
            <v>CR</v>
          </cell>
          <cell r="F1105"/>
          <cell r="G1105">
            <v>14.79</v>
          </cell>
          <cell r="H1105"/>
          <cell r="I1105">
            <v>11.25</v>
          </cell>
          <cell r="J1105">
            <v>11</v>
          </cell>
          <cell r="K1105">
            <v>9.81</v>
          </cell>
          <cell r="L1105">
            <v>10.62</v>
          </cell>
          <cell r="M1105">
            <v>10.08</v>
          </cell>
          <cell r="N1105"/>
          <cell r="O1105"/>
          <cell r="P1105">
            <v>11.1</v>
          </cell>
          <cell r="Q1105"/>
          <cell r="R1105">
            <v>13.18</v>
          </cell>
          <cell r="S1105">
            <v>10.08</v>
          </cell>
          <cell r="T1105">
            <v>9.6</v>
          </cell>
          <cell r="U1105">
            <v>10.17</v>
          </cell>
        </row>
        <row r="1106">
          <cell r="B1106">
            <v>11047</v>
          </cell>
          <cell r="C1106" t="str">
            <v>CHAPA DE ACO GALVANIZADA BITOLA GSG 19, E = 1,11 MM (8,88 KG/M2)</v>
          </cell>
          <cell r="D1106" t="str">
            <v>KG</v>
          </cell>
          <cell r="E1106" t="str">
            <v>CR</v>
          </cell>
          <cell r="F1106"/>
          <cell r="G1106">
            <v>16.12</v>
          </cell>
          <cell r="H1106"/>
          <cell r="I1106">
            <v>12.26</v>
          </cell>
          <cell r="J1106">
            <v>11.99</v>
          </cell>
          <cell r="K1106">
            <v>10.69</v>
          </cell>
          <cell r="L1106">
            <v>11.58</v>
          </cell>
          <cell r="M1106">
            <v>10.98</v>
          </cell>
          <cell r="N1106"/>
          <cell r="O1106"/>
          <cell r="P1106">
            <v>12.1</v>
          </cell>
          <cell r="Q1106"/>
          <cell r="R1106">
            <v>14.36</v>
          </cell>
          <cell r="S1106">
            <v>10.98</v>
          </cell>
          <cell r="T1106">
            <v>10.46</v>
          </cell>
          <cell r="U1106">
            <v>11.09</v>
          </cell>
        </row>
        <row r="1107">
          <cell r="B1107">
            <v>43668</v>
          </cell>
          <cell r="C1107" t="str">
            <v>CHAPA DE ACO GALVANIZADA BITOLA GSG 20, E = 0,95 MM (7,60 KG/M2)</v>
          </cell>
          <cell r="D1107" t="str">
            <v>KG</v>
          </cell>
          <cell r="E1107" t="str">
            <v>CR</v>
          </cell>
          <cell r="F1107"/>
          <cell r="G1107">
            <v>14.23</v>
          </cell>
          <cell r="H1107"/>
          <cell r="I1107">
            <v>10.82</v>
          </cell>
          <cell r="J1107">
            <v>10.58</v>
          </cell>
          <cell r="K1107">
            <v>9.43</v>
          </cell>
          <cell r="L1107">
            <v>10.220000000000001</v>
          </cell>
          <cell r="M1107">
            <v>9.69</v>
          </cell>
          <cell r="N1107"/>
          <cell r="O1107"/>
          <cell r="P1107">
            <v>10.68</v>
          </cell>
          <cell r="Q1107"/>
          <cell r="R1107">
            <v>12.68</v>
          </cell>
          <cell r="S1107">
            <v>9.69</v>
          </cell>
          <cell r="T1107">
            <v>9.23</v>
          </cell>
          <cell r="U1107">
            <v>9.7799999999999994</v>
          </cell>
        </row>
        <row r="1108">
          <cell r="B1108">
            <v>11049</v>
          </cell>
          <cell r="C1108" t="str">
            <v>CHAPA DE ACO GALVANIZADA BITOLA GSG 22, E = 0,80 MM (6,40 KG/M2)</v>
          </cell>
          <cell r="D1108" t="str">
            <v>KG</v>
          </cell>
          <cell r="E1108" t="str">
            <v>C</v>
          </cell>
          <cell r="F1108"/>
          <cell r="G1108">
            <v>15.41</v>
          </cell>
          <cell r="H1108"/>
          <cell r="I1108">
            <v>11.72</v>
          </cell>
          <cell r="J1108">
            <v>11.46</v>
          </cell>
          <cell r="K1108">
            <v>10.220000000000001</v>
          </cell>
          <cell r="L1108">
            <v>11.07</v>
          </cell>
          <cell r="M1108">
            <v>10.5</v>
          </cell>
          <cell r="N1108"/>
          <cell r="O1108"/>
          <cell r="P1108">
            <v>11.57</v>
          </cell>
          <cell r="Q1108"/>
          <cell r="R1108">
            <v>13.73</v>
          </cell>
          <cell r="S1108">
            <v>10.5</v>
          </cell>
          <cell r="T1108">
            <v>10</v>
          </cell>
          <cell r="U1108">
            <v>10.6</v>
          </cell>
        </row>
        <row r="1109">
          <cell r="B1109">
            <v>43106</v>
          </cell>
          <cell r="C1109" t="str">
            <v>CHAPA DE ACO GALVANIZADA BITOLA GSG 24, E = 0,64 (5,12 KG/M2)</v>
          </cell>
          <cell r="D1109" t="str">
            <v>KG</v>
          </cell>
          <cell r="E1109" t="str">
            <v>CR</v>
          </cell>
          <cell r="F1109"/>
          <cell r="G1109">
            <v>15.5</v>
          </cell>
          <cell r="H1109"/>
          <cell r="I1109">
            <v>11.79</v>
          </cell>
          <cell r="J1109">
            <v>11.53</v>
          </cell>
          <cell r="K1109">
            <v>10.28</v>
          </cell>
          <cell r="L1109">
            <v>11.14</v>
          </cell>
          <cell r="M1109">
            <v>10.56</v>
          </cell>
          <cell r="N1109"/>
          <cell r="O1109"/>
          <cell r="P1109">
            <v>11.64</v>
          </cell>
          <cell r="Q1109"/>
          <cell r="R1109">
            <v>13.81</v>
          </cell>
          <cell r="S1109">
            <v>10.56</v>
          </cell>
          <cell r="T1109">
            <v>10.06</v>
          </cell>
          <cell r="U1109">
            <v>10.66</v>
          </cell>
        </row>
        <row r="1110">
          <cell r="B1110">
            <v>11051</v>
          </cell>
          <cell r="C1110" t="str">
            <v>CHAPA DE ACO GALVANIZADA BITOLA GSG 26, E = 0,50 MM (4,00 KG/M2)</v>
          </cell>
          <cell r="D1110" t="str">
            <v>KG</v>
          </cell>
          <cell r="E1110" t="str">
            <v>CR</v>
          </cell>
          <cell r="F1110"/>
          <cell r="G1110">
            <v>16.18</v>
          </cell>
          <cell r="H1110"/>
          <cell r="I1110">
            <v>12.3</v>
          </cell>
          <cell r="J1110">
            <v>12.03</v>
          </cell>
          <cell r="K1110">
            <v>10.73</v>
          </cell>
          <cell r="L1110">
            <v>11.62</v>
          </cell>
          <cell r="M1110">
            <v>11.02</v>
          </cell>
          <cell r="N1110"/>
          <cell r="O1110"/>
          <cell r="P1110">
            <v>12.14</v>
          </cell>
          <cell r="Q1110"/>
          <cell r="R1110">
            <v>14.41</v>
          </cell>
          <cell r="S1110">
            <v>11.02</v>
          </cell>
          <cell r="T1110">
            <v>10.5</v>
          </cell>
          <cell r="U1110">
            <v>11.13</v>
          </cell>
        </row>
        <row r="1111">
          <cell r="B1111">
            <v>11061</v>
          </cell>
          <cell r="C1111" t="str">
            <v>CHAPA DE ACO GALVANIZADA BITOLA GSG 30, E = 0,35 MM (2,80 KG/M2)</v>
          </cell>
          <cell r="D1111" t="str">
            <v>KG</v>
          </cell>
          <cell r="E1111" t="str">
            <v>CR</v>
          </cell>
          <cell r="F1111"/>
          <cell r="G1111">
            <v>19.41</v>
          </cell>
          <cell r="H1111"/>
          <cell r="I1111">
            <v>14.76</v>
          </cell>
          <cell r="J1111">
            <v>14.43</v>
          </cell>
          <cell r="K1111">
            <v>12.87</v>
          </cell>
          <cell r="L1111">
            <v>13.94</v>
          </cell>
          <cell r="M1111">
            <v>13.23</v>
          </cell>
          <cell r="N1111"/>
          <cell r="O1111"/>
          <cell r="P1111">
            <v>14.57</v>
          </cell>
          <cell r="Q1111"/>
          <cell r="R1111">
            <v>17.29</v>
          </cell>
          <cell r="S1111">
            <v>13.23</v>
          </cell>
          <cell r="T1111">
            <v>12.6</v>
          </cell>
          <cell r="U1111">
            <v>13.35</v>
          </cell>
        </row>
        <row r="1112">
          <cell r="B1112">
            <v>43667</v>
          </cell>
          <cell r="C1112" t="str">
            <v>CHAPA DE ACO GROSSA, ASTM A36, E = 1" (25,40 MM) 199,18 KG/M2</v>
          </cell>
          <cell r="D1112" t="str">
            <v>KG</v>
          </cell>
          <cell r="E1112" t="str">
            <v>CR</v>
          </cell>
          <cell r="F1112"/>
          <cell r="G1112">
            <v>14.11</v>
          </cell>
          <cell r="H1112"/>
          <cell r="I1112">
            <v>10.73</v>
          </cell>
          <cell r="J1112">
            <v>10.49</v>
          </cell>
          <cell r="K1112">
            <v>9.35</v>
          </cell>
          <cell r="L1112">
            <v>10.130000000000001</v>
          </cell>
          <cell r="M1112">
            <v>9.61</v>
          </cell>
          <cell r="N1112"/>
          <cell r="O1112"/>
          <cell r="P1112">
            <v>10.59</v>
          </cell>
          <cell r="Q1112"/>
          <cell r="R1112">
            <v>12.57</v>
          </cell>
          <cell r="S1112">
            <v>9.61</v>
          </cell>
          <cell r="T1112">
            <v>9.15</v>
          </cell>
          <cell r="U1112">
            <v>9.6999999999999993</v>
          </cell>
        </row>
        <row r="1113">
          <cell r="B1113">
            <v>1333</v>
          </cell>
          <cell r="C1113" t="str">
            <v>CHAPA DE ACO GROSSA, ASTM A36, E = 1/2" (12,70 MM) 99,59 KG/M2</v>
          </cell>
          <cell r="D1113" t="str">
            <v>KG</v>
          </cell>
          <cell r="E1113" t="str">
            <v>CR</v>
          </cell>
          <cell r="F1113"/>
          <cell r="G1113">
            <v>11.75</v>
          </cell>
          <cell r="H1113"/>
          <cell r="I1113">
            <v>8.94</v>
          </cell>
          <cell r="J1113">
            <v>8.74</v>
          </cell>
          <cell r="K1113">
            <v>7.79</v>
          </cell>
          <cell r="L1113">
            <v>8.44</v>
          </cell>
          <cell r="M1113">
            <v>8</v>
          </cell>
          <cell r="N1113"/>
          <cell r="O1113"/>
          <cell r="P1113">
            <v>8.82</v>
          </cell>
          <cell r="Q1113"/>
          <cell r="R1113">
            <v>10.47</v>
          </cell>
          <cell r="S1113">
            <v>8</v>
          </cell>
          <cell r="T1113">
            <v>7.62</v>
          </cell>
          <cell r="U1113">
            <v>8.08</v>
          </cell>
        </row>
        <row r="1114">
          <cell r="B1114">
            <v>1330</v>
          </cell>
          <cell r="C1114" t="str">
            <v>CHAPA DE ACO GROSSA, ASTM A36, E = 1/4" (6,35 MM) 49,79 KG/M2</v>
          </cell>
          <cell r="D1114" t="str">
            <v>KG</v>
          </cell>
          <cell r="E1114" t="str">
            <v>CR</v>
          </cell>
          <cell r="F1114"/>
          <cell r="G1114">
            <v>11.64</v>
          </cell>
          <cell r="H1114"/>
          <cell r="I1114">
            <v>8.85</v>
          </cell>
          <cell r="J1114">
            <v>8.66</v>
          </cell>
          <cell r="K1114">
            <v>7.72</v>
          </cell>
          <cell r="L1114">
            <v>8.36</v>
          </cell>
          <cell r="M1114">
            <v>7.93</v>
          </cell>
          <cell r="N1114"/>
          <cell r="O1114"/>
          <cell r="P1114">
            <v>8.74</v>
          </cell>
          <cell r="Q1114"/>
          <cell r="R1114">
            <v>10.37</v>
          </cell>
          <cell r="S1114">
            <v>7.93</v>
          </cell>
          <cell r="T1114">
            <v>7.55</v>
          </cell>
          <cell r="U1114">
            <v>8.01</v>
          </cell>
        </row>
        <row r="1115">
          <cell r="B1115">
            <v>10957</v>
          </cell>
          <cell r="C1115" t="str">
            <v>CHAPA DE ACO GROSSA, ASTM A36, E = 3/4" (19,05 MM) 149,39 KG/M2</v>
          </cell>
          <cell r="D1115" t="str">
            <v>KG</v>
          </cell>
          <cell r="E1115" t="str">
            <v>CR</v>
          </cell>
          <cell r="F1115"/>
          <cell r="G1115">
            <v>13.42</v>
          </cell>
          <cell r="H1115"/>
          <cell r="I1115">
            <v>10.210000000000001</v>
          </cell>
          <cell r="J1115">
            <v>9.98</v>
          </cell>
          <cell r="K1115">
            <v>8.9</v>
          </cell>
          <cell r="L1115">
            <v>9.64</v>
          </cell>
          <cell r="M1115">
            <v>9.15</v>
          </cell>
          <cell r="N1115"/>
          <cell r="O1115"/>
          <cell r="P1115">
            <v>10.08</v>
          </cell>
          <cell r="Q1115"/>
          <cell r="R1115">
            <v>11.96</v>
          </cell>
          <cell r="S1115">
            <v>9.15</v>
          </cell>
          <cell r="T1115">
            <v>8.7100000000000009</v>
          </cell>
          <cell r="U1115">
            <v>9.23</v>
          </cell>
        </row>
        <row r="1116">
          <cell r="B1116">
            <v>1332</v>
          </cell>
          <cell r="C1116" t="str">
            <v>CHAPA DE ACO GROSSA, ASTM A36, E = 3/8" (9,53 MM) 74,69 KG/M2</v>
          </cell>
          <cell r="D1116" t="str">
            <v>KG</v>
          </cell>
          <cell r="E1116" t="str">
            <v>CR</v>
          </cell>
          <cell r="F1116"/>
          <cell r="G1116">
            <v>11.94</v>
          </cell>
          <cell r="H1116"/>
          <cell r="I1116">
            <v>9.08</v>
          </cell>
          <cell r="J1116">
            <v>8.8800000000000008</v>
          </cell>
          <cell r="K1116">
            <v>7.92</v>
          </cell>
          <cell r="L1116">
            <v>8.57</v>
          </cell>
          <cell r="M1116">
            <v>8.1300000000000008</v>
          </cell>
          <cell r="N1116"/>
          <cell r="O1116"/>
          <cell r="P1116">
            <v>8.9600000000000009</v>
          </cell>
          <cell r="Q1116"/>
          <cell r="R1116">
            <v>10.64</v>
          </cell>
          <cell r="S1116">
            <v>8.1300000000000008</v>
          </cell>
          <cell r="T1116">
            <v>7.75</v>
          </cell>
          <cell r="U1116">
            <v>8.2100000000000009</v>
          </cell>
        </row>
        <row r="1117">
          <cell r="B1117">
            <v>1334</v>
          </cell>
          <cell r="C1117" t="str">
            <v>CHAPA DE ACO GROSSA, ASTM A36, E = 5/8" (15,88 MM) 124,49 KG/M2</v>
          </cell>
          <cell r="D1117" t="str">
            <v>KG</v>
          </cell>
          <cell r="E1117" t="str">
            <v>CR</v>
          </cell>
          <cell r="F1117"/>
          <cell r="G1117">
            <v>13.24</v>
          </cell>
          <cell r="H1117"/>
          <cell r="I1117">
            <v>10.07</v>
          </cell>
          <cell r="J1117">
            <v>9.84</v>
          </cell>
          <cell r="K1117">
            <v>8.7799999999999994</v>
          </cell>
          <cell r="L1117">
            <v>9.51</v>
          </cell>
          <cell r="M1117">
            <v>9.02</v>
          </cell>
          <cell r="N1117"/>
          <cell r="O1117"/>
          <cell r="P1117">
            <v>9.94</v>
          </cell>
          <cell r="Q1117"/>
          <cell r="R1117">
            <v>11.79</v>
          </cell>
          <cell r="S1117">
            <v>9.02</v>
          </cell>
          <cell r="T1117">
            <v>8.59</v>
          </cell>
          <cell r="U1117">
            <v>9.1</v>
          </cell>
        </row>
        <row r="1118">
          <cell r="B1118">
            <v>1335</v>
          </cell>
          <cell r="C1118" t="str">
            <v>CHAPA DE ACO GROSSA, ASTM A36, E = 7/8" (22,23 MM) 174,28 KG/M2</v>
          </cell>
          <cell r="D1118" t="str">
            <v>KG</v>
          </cell>
          <cell r="E1118" t="str">
            <v>CR</v>
          </cell>
          <cell r="F1118"/>
          <cell r="G1118">
            <v>13.68</v>
          </cell>
          <cell r="H1118"/>
          <cell r="I1118">
            <v>10.4</v>
          </cell>
          <cell r="J1118">
            <v>10.17</v>
          </cell>
          <cell r="K1118">
            <v>9.07</v>
          </cell>
          <cell r="L1118">
            <v>9.82</v>
          </cell>
          <cell r="M1118">
            <v>9.32</v>
          </cell>
          <cell r="N1118"/>
          <cell r="O1118"/>
          <cell r="P1118">
            <v>10.27</v>
          </cell>
          <cell r="Q1118"/>
          <cell r="R1118">
            <v>12.19</v>
          </cell>
          <cell r="S1118">
            <v>9.32</v>
          </cell>
          <cell r="T1118">
            <v>8.8699999999999992</v>
          </cell>
          <cell r="U1118">
            <v>9.41</v>
          </cell>
        </row>
        <row r="1119">
          <cell r="B1119">
            <v>40425</v>
          </cell>
          <cell r="C1119" t="str">
            <v>CHAPA DE ACO GROSSA, SAE 1020, BITOLA 1/4", E = 6,35 MM (49,85 KG/M2)</v>
          </cell>
          <cell r="D1119" t="str">
            <v>KG</v>
          </cell>
          <cell r="E1119" t="str">
            <v>CR</v>
          </cell>
          <cell r="F1119"/>
          <cell r="G1119">
            <v>11.71</v>
          </cell>
          <cell r="H1119"/>
          <cell r="I1119">
            <v>8.9</v>
          </cell>
          <cell r="J1119">
            <v>8.6999999999999993</v>
          </cell>
          <cell r="K1119">
            <v>7.76</v>
          </cell>
          <cell r="L1119">
            <v>8.41</v>
          </cell>
          <cell r="M1119">
            <v>7.98</v>
          </cell>
          <cell r="N1119"/>
          <cell r="O1119"/>
          <cell r="P1119">
            <v>8.7899999999999991</v>
          </cell>
          <cell r="Q1119"/>
          <cell r="R1119">
            <v>10.43</v>
          </cell>
          <cell r="S1119">
            <v>7.98</v>
          </cell>
          <cell r="T1119">
            <v>7.6</v>
          </cell>
          <cell r="U1119">
            <v>8.0500000000000007</v>
          </cell>
        </row>
        <row r="1120">
          <cell r="B1120">
            <v>1337</v>
          </cell>
          <cell r="C1120" t="str">
            <v>CHAPA DE ACO XADREZ PARA PISOS, E = 1/4" (6,30 MM) 54,53 KG/M2</v>
          </cell>
          <cell r="D1120" t="str">
            <v>KG</v>
          </cell>
          <cell r="E1120" t="str">
            <v>CR</v>
          </cell>
          <cell r="F1120"/>
          <cell r="G1120">
            <v>13.42</v>
          </cell>
          <cell r="H1120"/>
          <cell r="I1120">
            <v>10.210000000000001</v>
          </cell>
          <cell r="J1120">
            <v>9.98</v>
          </cell>
          <cell r="K1120">
            <v>8.9</v>
          </cell>
          <cell r="L1120">
            <v>9.64</v>
          </cell>
          <cell r="M1120">
            <v>9.15</v>
          </cell>
          <cell r="N1120"/>
          <cell r="O1120"/>
          <cell r="P1120">
            <v>10.08</v>
          </cell>
          <cell r="Q1120"/>
          <cell r="R1120">
            <v>11.96</v>
          </cell>
          <cell r="S1120">
            <v>9.15</v>
          </cell>
          <cell r="T1120">
            <v>8.7100000000000009</v>
          </cell>
          <cell r="U1120">
            <v>9.23</v>
          </cell>
        </row>
        <row r="1121">
          <cell r="B1121">
            <v>1338</v>
          </cell>
          <cell r="C1121" t="str">
            <v>CHAPA DE LAMINADO MELAMINICO, LISO BRILHANTE, DE 1,25 X 3,08 METROS, ESPESSURA = 0,8 MILIMETROS</v>
          </cell>
          <cell r="D1121" t="str">
            <v>M2</v>
          </cell>
          <cell r="E1121" t="str">
            <v>C</v>
          </cell>
          <cell r="F1121"/>
          <cell r="G1121"/>
          <cell r="H1121"/>
          <cell r="I1121"/>
          <cell r="J1121">
            <v>46.8</v>
          </cell>
          <cell r="K1121"/>
          <cell r="L1121"/>
          <cell r="M1121">
            <v>39</v>
          </cell>
          <cell r="N1121"/>
          <cell r="O1121"/>
          <cell r="P1121"/>
          <cell r="Q1121"/>
          <cell r="R1121"/>
          <cell r="S1121"/>
          <cell r="T1121"/>
          <cell r="U1121"/>
        </row>
        <row r="1122">
          <cell r="B1122">
            <v>1340</v>
          </cell>
          <cell r="C1122" t="str">
            <v>CHAPA DE LAMINADO MELAMINICO, LISO FOSCO, DE 1,25 X 3,08 METROS, ESPESSURA = 0,8 MILIMETROS</v>
          </cell>
          <cell r="D1122" t="str">
            <v>M2</v>
          </cell>
          <cell r="E1122" t="str">
            <v>CR</v>
          </cell>
          <cell r="F1122"/>
          <cell r="G1122"/>
          <cell r="H1122"/>
          <cell r="I1122"/>
          <cell r="J1122">
            <v>54.1</v>
          </cell>
          <cell r="K1122"/>
          <cell r="L1122"/>
          <cell r="M1122">
            <v>45.09</v>
          </cell>
          <cell r="N1122"/>
          <cell r="O1122"/>
          <cell r="P1122"/>
          <cell r="Q1122"/>
          <cell r="R1122"/>
          <cell r="S1122"/>
          <cell r="T1122"/>
          <cell r="U1122"/>
        </row>
        <row r="1123">
          <cell r="B1123">
            <v>1341</v>
          </cell>
          <cell r="C1123" t="str">
            <v>CHAPA DE LAMINADO MELAMINICO, TEXTURIZADO, DE 1,25 X 3,08 METROS, ESPESSURA = 0,8 MILIMETROS</v>
          </cell>
          <cell r="D1123" t="str">
            <v>M2</v>
          </cell>
          <cell r="E1123" t="str">
            <v>CR</v>
          </cell>
          <cell r="F1123"/>
          <cell r="G1123"/>
          <cell r="H1123"/>
          <cell r="I1123"/>
          <cell r="J1123">
            <v>52.11</v>
          </cell>
          <cell r="K1123"/>
          <cell r="L1123"/>
          <cell r="M1123">
            <v>43.43</v>
          </cell>
          <cell r="N1123"/>
          <cell r="O1123"/>
          <cell r="P1123"/>
          <cell r="Q1123"/>
          <cell r="R1123"/>
          <cell r="S1123"/>
          <cell r="T1123"/>
          <cell r="U1123"/>
        </row>
        <row r="1124">
          <cell r="B1124">
            <v>34659</v>
          </cell>
          <cell r="C1124" t="str">
            <v>CHAPA DE MDF BRANCO LISO 1 FACE, E = 12 MM, DE *2,75 X 1,85* M</v>
          </cell>
          <cell r="D1124" t="str">
            <v>M2</v>
          </cell>
          <cell r="E1124" t="str">
            <v>CR</v>
          </cell>
          <cell r="F1124"/>
          <cell r="G1124"/>
          <cell r="H1124"/>
          <cell r="I1124">
            <v>38.76</v>
          </cell>
          <cell r="J1124">
            <v>44.26</v>
          </cell>
          <cell r="K1124"/>
          <cell r="L1124">
            <v>43.9</v>
          </cell>
          <cell r="M1124">
            <v>40.81</v>
          </cell>
          <cell r="N1124">
            <v>35.130000000000003</v>
          </cell>
          <cell r="O1124"/>
          <cell r="P1124">
            <v>39.82</v>
          </cell>
          <cell r="Q1124">
            <v>46.11</v>
          </cell>
          <cell r="R1124">
            <v>42.86</v>
          </cell>
          <cell r="S1124">
            <v>39.909999999999997</v>
          </cell>
          <cell r="T1124"/>
          <cell r="U1124">
            <v>43.82</v>
          </cell>
        </row>
        <row r="1125">
          <cell r="B1125">
            <v>34514</v>
          </cell>
          <cell r="C1125" t="str">
            <v>CHAPA DE MDF BRANCO LISO 1 FACE, E = 15 MM, DE *2,75 X 1,85* M</v>
          </cell>
          <cell r="D1125" t="str">
            <v>M2</v>
          </cell>
          <cell r="E1125" t="str">
            <v>C</v>
          </cell>
          <cell r="F1125"/>
          <cell r="G1125"/>
          <cell r="H1125"/>
          <cell r="I1125">
            <v>42.93</v>
          </cell>
          <cell r="J1125">
            <v>49.03</v>
          </cell>
          <cell r="K1125"/>
          <cell r="L1125">
            <v>48.63</v>
          </cell>
          <cell r="M1125">
            <v>45.2</v>
          </cell>
          <cell r="N1125">
            <v>38.909999999999997</v>
          </cell>
          <cell r="O1125"/>
          <cell r="P1125">
            <v>44.11</v>
          </cell>
          <cell r="Q1125">
            <v>51.07</v>
          </cell>
          <cell r="R1125">
            <v>47.48</v>
          </cell>
          <cell r="S1125">
            <v>44.21</v>
          </cell>
          <cell r="T1125"/>
          <cell r="U1125">
            <v>48.54</v>
          </cell>
        </row>
        <row r="1126">
          <cell r="B1126">
            <v>34660</v>
          </cell>
          <cell r="C1126" t="str">
            <v>CHAPA DE MDF BRANCO LISO 1 FACE, E = 18 MM, DE *2,75 X 1,85* M</v>
          </cell>
          <cell r="D1126" t="str">
            <v>M2</v>
          </cell>
          <cell r="E1126" t="str">
            <v>CR</v>
          </cell>
          <cell r="F1126"/>
          <cell r="G1126"/>
          <cell r="H1126"/>
          <cell r="I1126">
            <v>54.48</v>
          </cell>
          <cell r="J1126">
            <v>62.22</v>
          </cell>
          <cell r="K1126"/>
          <cell r="L1126">
            <v>61.71</v>
          </cell>
          <cell r="M1126">
            <v>57.36</v>
          </cell>
          <cell r="N1126">
            <v>49.38</v>
          </cell>
          <cell r="O1126"/>
          <cell r="P1126">
            <v>55.98</v>
          </cell>
          <cell r="Q1126">
            <v>64.81</v>
          </cell>
          <cell r="R1126">
            <v>60.25</v>
          </cell>
          <cell r="S1126">
            <v>56.1</v>
          </cell>
          <cell r="T1126"/>
          <cell r="U1126">
            <v>61.6</v>
          </cell>
        </row>
        <row r="1127">
          <cell r="B1127">
            <v>34661</v>
          </cell>
          <cell r="C1127" t="str">
            <v>CHAPA DE MDF BRANCO LISO 1 FACE, E = 25 MM, DE *2,75 X 1,85* M</v>
          </cell>
          <cell r="D1127" t="str">
            <v>M2</v>
          </cell>
          <cell r="E1127" t="str">
            <v>CR</v>
          </cell>
          <cell r="F1127"/>
          <cell r="G1127"/>
          <cell r="H1127"/>
          <cell r="I1127">
            <v>78.25</v>
          </cell>
          <cell r="J1127">
            <v>89.37</v>
          </cell>
          <cell r="K1127"/>
          <cell r="L1127">
            <v>88.64</v>
          </cell>
          <cell r="M1127">
            <v>82.39</v>
          </cell>
          <cell r="N1127">
            <v>70.92</v>
          </cell>
          <cell r="O1127"/>
          <cell r="P1127">
            <v>80.400000000000006</v>
          </cell>
          <cell r="Q1127">
            <v>93.09</v>
          </cell>
          <cell r="R1127">
            <v>86.54</v>
          </cell>
          <cell r="S1127">
            <v>80.58</v>
          </cell>
          <cell r="T1127"/>
          <cell r="U1127">
            <v>88.48</v>
          </cell>
        </row>
        <row r="1128">
          <cell r="B1128">
            <v>34667</v>
          </cell>
          <cell r="C1128" t="str">
            <v>CHAPA DE MDF BRANCO LISO 1 FACE, E = 6 MM, DE *2,75 X 1,85* M</v>
          </cell>
          <cell r="D1128" t="str">
            <v>M2</v>
          </cell>
          <cell r="E1128" t="str">
            <v>CR</v>
          </cell>
          <cell r="F1128"/>
          <cell r="G1128"/>
          <cell r="H1128"/>
          <cell r="I1128">
            <v>28.33</v>
          </cell>
          <cell r="J1128">
            <v>32.36</v>
          </cell>
          <cell r="K1128"/>
          <cell r="L1128">
            <v>32.1</v>
          </cell>
          <cell r="M1128">
            <v>29.83</v>
          </cell>
          <cell r="N1128">
            <v>25.68</v>
          </cell>
          <cell r="O1128"/>
          <cell r="P1128">
            <v>29.11</v>
          </cell>
          <cell r="Q1128">
            <v>33.71</v>
          </cell>
          <cell r="R1128">
            <v>31.34</v>
          </cell>
          <cell r="S1128">
            <v>29.18</v>
          </cell>
          <cell r="T1128"/>
          <cell r="U1128">
            <v>32.04</v>
          </cell>
        </row>
        <row r="1129">
          <cell r="B1129">
            <v>34668</v>
          </cell>
          <cell r="C1129" t="str">
            <v>CHAPA DE MDF BRANCO LISO 1 FACE, E = 9 MM, DE *2,75 X 1,85* M</v>
          </cell>
          <cell r="D1129" t="str">
            <v>M2</v>
          </cell>
          <cell r="E1129" t="str">
            <v>CR</v>
          </cell>
          <cell r="F1129"/>
          <cell r="G1129"/>
          <cell r="H1129"/>
          <cell r="I1129">
            <v>37.03</v>
          </cell>
          <cell r="J1129">
            <v>42.29</v>
          </cell>
          <cell r="K1129"/>
          <cell r="L1129">
            <v>41.95</v>
          </cell>
          <cell r="M1129">
            <v>38.99</v>
          </cell>
          <cell r="N1129">
            <v>33.56</v>
          </cell>
          <cell r="O1129"/>
          <cell r="P1129">
            <v>38.049999999999997</v>
          </cell>
          <cell r="Q1129">
            <v>44.05</v>
          </cell>
          <cell r="R1129">
            <v>40.950000000000003</v>
          </cell>
          <cell r="S1129">
            <v>38.130000000000003</v>
          </cell>
          <cell r="T1129"/>
          <cell r="U1129">
            <v>41.87</v>
          </cell>
        </row>
        <row r="1130">
          <cell r="B1130">
            <v>34741</v>
          </cell>
          <cell r="C1130" t="str">
            <v>CHAPA DE MDF BRANCO LISO 2 FACES, E = 12 MM, DE *2,75 X 1,85* M</v>
          </cell>
          <cell r="D1130" t="str">
            <v>M2</v>
          </cell>
          <cell r="E1130" t="str">
            <v>CR</v>
          </cell>
          <cell r="F1130"/>
          <cell r="G1130"/>
          <cell r="H1130"/>
          <cell r="I1130">
            <v>40.74</v>
          </cell>
          <cell r="J1130">
            <v>46.53</v>
          </cell>
          <cell r="K1130"/>
          <cell r="L1130">
            <v>46.15</v>
          </cell>
          <cell r="M1130">
            <v>42.9</v>
          </cell>
          <cell r="N1130">
            <v>36.93</v>
          </cell>
          <cell r="O1130"/>
          <cell r="P1130">
            <v>41.86</v>
          </cell>
          <cell r="Q1130">
            <v>48.47</v>
          </cell>
          <cell r="R1130">
            <v>45.06</v>
          </cell>
          <cell r="S1130">
            <v>41.96</v>
          </cell>
          <cell r="T1130"/>
          <cell r="U1130">
            <v>46.07</v>
          </cell>
        </row>
        <row r="1131">
          <cell r="B1131">
            <v>34664</v>
          </cell>
          <cell r="C1131" t="str">
            <v>CHAPA DE MDF BRANCO LISO 2 FACES, E = 15 MM, DE *2,75 X 1,85* M</v>
          </cell>
          <cell r="D1131" t="str">
            <v>M2</v>
          </cell>
          <cell r="E1131" t="str">
            <v>CR</v>
          </cell>
          <cell r="F1131"/>
          <cell r="G1131"/>
          <cell r="H1131"/>
          <cell r="I1131">
            <v>44.46</v>
          </cell>
          <cell r="J1131">
            <v>50.78</v>
          </cell>
          <cell r="K1131"/>
          <cell r="L1131">
            <v>50.36</v>
          </cell>
          <cell r="M1131">
            <v>46.81</v>
          </cell>
          <cell r="N1131">
            <v>40.299999999999997</v>
          </cell>
          <cell r="O1131"/>
          <cell r="P1131">
            <v>45.68</v>
          </cell>
          <cell r="Q1131">
            <v>52.89</v>
          </cell>
          <cell r="R1131">
            <v>49.17</v>
          </cell>
          <cell r="S1131">
            <v>45.79</v>
          </cell>
          <cell r="T1131"/>
          <cell r="U1131">
            <v>50.27</v>
          </cell>
        </row>
        <row r="1132">
          <cell r="B1132">
            <v>34665</v>
          </cell>
          <cell r="C1132" t="str">
            <v>CHAPA DE MDF BRANCO LISO 2 FACES, E = 18 MM, DE *2,75 X 1,85* M</v>
          </cell>
          <cell r="D1132" t="str">
            <v>M2</v>
          </cell>
          <cell r="E1132" t="str">
            <v>CR</v>
          </cell>
          <cell r="F1132"/>
          <cell r="G1132"/>
          <cell r="H1132"/>
          <cell r="I1132">
            <v>55.19</v>
          </cell>
          <cell r="J1132">
            <v>63.04</v>
          </cell>
          <cell r="K1132"/>
          <cell r="L1132">
            <v>62.52</v>
          </cell>
          <cell r="M1132">
            <v>58.11</v>
          </cell>
          <cell r="N1132">
            <v>50.02</v>
          </cell>
          <cell r="O1132"/>
          <cell r="P1132">
            <v>56.71</v>
          </cell>
          <cell r="Q1132">
            <v>65.66</v>
          </cell>
          <cell r="R1132">
            <v>61.04</v>
          </cell>
          <cell r="S1132">
            <v>56.84</v>
          </cell>
          <cell r="T1132"/>
          <cell r="U1132">
            <v>62.41</v>
          </cell>
        </row>
        <row r="1133">
          <cell r="B1133">
            <v>34666</v>
          </cell>
          <cell r="C1133" t="str">
            <v>CHAPA DE MDF BRANCO LISO 2 FACES, E = 25 MM, DE *2,75 X 1,85* M</v>
          </cell>
          <cell r="D1133" t="str">
            <v>M2</v>
          </cell>
          <cell r="E1133" t="str">
            <v>CR</v>
          </cell>
          <cell r="F1133"/>
          <cell r="G1133"/>
          <cell r="H1133"/>
          <cell r="I1133">
            <v>83.37</v>
          </cell>
          <cell r="J1133">
            <v>95.22</v>
          </cell>
          <cell r="K1133"/>
          <cell r="L1133">
            <v>94.44</v>
          </cell>
          <cell r="M1133">
            <v>87.78</v>
          </cell>
          <cell r="N1133">
            <v>75.56</v>
          </cell>
          <cell r="O1133"/>
          <cell r="P1133">
            <v>85.66</v>
          </cell>
          <cell r="Q1133">
            <v>99.18</v>
          </cell>
          <cell r="R1133">
            <v>92.2</v>
          </cell>
          <cell r="S1133">
            <v>85.85</v>
          </cell>
          <cell r="T1133"/>
          <cell r="U1133">
            <v>94.26</v>
          </cell>
        </row>
        <row r="1134">
          <cell r="B1134">
            <v>34669</v>
          </cell>
          <cell r="C1134" t="str">
            <v>CHAPA DE MDF BRANCO LISO 2 FACES, E = 6 MM, DE *2,75 X 1,85* M</v>
          </cell>
          <cell r="D1134" t="str">
            <v>M2</v>
          </cell>
          <cell r="E1134" t="str">
            <v>CR</v>
          </cell>
          <cell r="F1134"/>
          <cell r="G1134"/>
          <cell r="H1134"/>
          <cell r="I1134">
            <v>30.57</v>
          </cell>
          <cell r="J1134">
            <v>34.909999999999997</v>
          </cell>
          <cell r="K1134"/>
          <cell r="L1134">
            <v>34.619999999999997</v>
          </cell>
          <cell r="M1134">
            <v>32.18</v>
          </cell>
          <cell r="N1134">
            <v>27.7</v>
          </cell>
          <cell r="O1134"/>
          <cell r="P1134">
            <v>31.41</v>
          </cell>
          <cell r="Q1134">
            <v>36.36</v>
          </cell>
          <cell r="R1134">
            <v>33.81</v>
          </cell>
          <cell r="S1134">
            <v>31.48</v>
          </cell>
          <cell r="T1134"/>
          <cell r="U1134">
            <v>34.56</v>
          </cell>
        </row>
        <row r="1135">
          <cell r="B1135">
            <v>34670</v>
          </cell>
          <cell r="C1135" t="str">
            <v>CHAPA DE MDF BRANCO LISO 2 FACES, E = 9 MM, DE *2,75 X 1,85* M</v>
          </cell>
          <cell r="D1135" t="str">
            <v>M2</v>
          </cell>
          <cell r="E1135" t="str">
            <v>CR</v>
          </cell>
          <cell r="F1135"/>
          <cell r="G1135"/>
          <cell r="H1135"/>
          <cell r="I1135">
            <v>37.39</v>
          </cell>
          <cell r="J1135">
            <v>42.7</v>
          </cell>
          <cell r="K1135"/>
          <cell r="L1135">
            <v>42.35</v>
          </cell>
          <cell r="M1135">
            <v>39.36</v>
          </cell>
          <cell r="N1135">
            <v>33.880000000000003</v>
          </cell>
          <cell r="O1135"/>
          <cell r="P1135">
            <v>38.409999999999997</v>
          </cell>
          <cell r="Q1135">
            <v>44.47</v>
          </cell>
          <cell r="R1135">
            <v>41.35</v>
          </cell>
          <cell r="S1135">
            <v>38.5</v>
          </cell>
          <cell r="T1135"/>
          <cell r="U1135">
            <v>42.27</v>
          </cell>
        </row>
        <row r="1136">
          <cell r="B1136">
            <v>34671</v>
          </cell>
          <cell r="C1136" t="str">
            <v>CHAPA DE MDF CRU, E = 12 MM, DE *2,75 X 1,85* M</v>
          </cell>
          <cell r="D1136" t="str">
            <v>M2</v>
          </cell>
          <cell r="E1136" t="str">
            <v>CR</v>
          </cell>
          <cell r="F1136"/>
          <cell r="G1136"/>
          <cell r="H1136"/>
          <cell r="I1136">
            <v>31.21</v>
          </cell>
          <cell r="J1136">
            <v>35.64</v>
          </cell>
          <cell r="K1136"/>
          <cell r="L1136">
            <v>35.35</v>
          </cell>
          <cell r="M1136">
            <v>32.86</v>
          </cell>
          <cell r="N1136">
            <v>28.28</v>
          </cell>
          <cell r="O1136"/>
          <cell r="P1136">
            <v>32.06</v>
          </cell>
          <cell r="Q1136">
            <v>37.119999999999997</v>
          </cell>
          <cell r="R1136">
            <v>34.51</v>
          </cell>
          <cell r="S1136">
            <v>32.14</v>
          </cell>
          <cell r="T1136"/>
          <cell r="U1136">
            <v>35.28</v>
          </cell>
        </row>
        <row r="1137">
          <cell r="B1137">
            <v>34672</v>
          </cell>
          <cell r="C1137" t="str">
            <v>CHAPA DE MDF CRU, E = 15 MM, DE *2,75 X 1,85* M</v>
          </cell>
          <cell r="D1137" t="str">
            <v>M2</v>
          </cell>
          <cell r="E1137" t="str">
            <v>CR</v>
          </cell>
          <cell r="F1137"/>
          <cell r="G1137"/>
          <cell r="H1137"/>
          <cell r="I1137">
            <v>32.909999999999997</v>
          </cell>
          <cell r="J1137">
            <v>37.58</v>
          </cell>
          <cell r="K1137"/>
          <cell r="L1137">
            <v>37.28</v>
          </cell>
          <cell r="M1137">
            <v>34.65</v>
          </cell>
          <cell r="N1137">
            <v>29.82</v>
          </cell>
          <cell r="O1137"/>
          <cell r="P1137">
            <v>33.81</v>
          </cell>
          <cell r="Q1137">
            <v>39.15</v>
          </cell>
          <cell r="R1137">
            <v>36.39</v>
          </cell>
          <cell r="S1137">
            <v>33.89</v>
          </cell>
          <cell r="T1137"/>
          <cell r="U1137">
            <v>37.21</v>
          </cell>
        </row>
        <row r="1138">
          <cell r="B1138">
            <v>34673</v>
          </cell>
          <cell r="C1138" t="str">
            <v>CHAPA DE MDF CRU, E = 18 MM, DE *2,75 X 1,85* M</v>
          </cell>
          <cell r="D1138" t="str">
            <v>M2</v>
          </cell>
          <cell r="E1138" t="str">
            <v>CR</v>
          </cell>
          <cell r="F1138"/>
          <cell r="G1138"/>
          <cell r="H1138"/>
          <cell r="I1138">
            <v>40.15</v>
          </cell>
          <cell r="J1138">
            <v>45.86</v>
          </cell>
          <cell r="K1138"/>
          <cell r="L1138">
            <v>45.49</v>
          </cell>
          <cell r="M1138">
            <v>42.28</v>
          </cell>
          <cell r="N1138">
            <v>36.39</v>
          </cell>
          <cell r="O1138"/>
          <cell r="P1138">
            <v>41.26</v>
          </cell>
          <cell r="Q1138">
            <v>47.77</v>
          </cell>
          <cell r="R1138">
            <v>44.41</v>
          </cell>
          <cell r="S1138">
            <v>41.35</v>
          </cell>
          <cell r="T1138"/>
          <cell r="U1138">
            <v>45.4</v>
          </cell>
        </row>
        <row r="1139">
          <cell r="B1139">
            <v>34674</v>
          </cell>
          <cell r="C1139" t="str">
            <v>CHAPA DE MDF CRU, E = 20 MM, DE *2,75 X 1,85* M</v>
          </cell>
          <cell r="D1139" t="str">
            <v>M2</v>
          </cell>
          <cell r="E1139" t="str">
            <v>CR</v>
          </cell>
          <cell r="F1139"/>
          <cell r="G1139"/>
          <cell r="H1139"/>
          <cell r="I1139">
            <v>53.38</v>
          </cell>
          <cell r="J1139">
            <v>60.97</v>
          </cell>
          <cell r="K1139"/>
          <cell r="L1139">
            <v>60.47</v>
          </cell>
          <cell r="M1139">
            <v>56.21</v>
          </cell>
          <cell r="N1139">
            <v>48.38</v>
          </cell>
          <cell r="O1139"/>
          <cell r="P1139">
            <v>54.85</v>
          </cell>
          <cell r="Q1139">
            <v>63.51</v>
          </cell>
          <cell r="R1139">
            <v>59.04</v>
          </cell>
          <cell r="S1139">
            <v>54.98</v>
          </cell>
          <cell r="T1139"/>
          <cell r="U1139">
            <v>60.36</v>
          </cell>
        </row>
        <row r="1140">
          <cell r="B1140">
            <v>34675</v>
          </cell>
          <cell r="C1140" t="str">
            <v>CHAPA DE MDF CRU, E = 25 MM, DE *2,75 X 1,85* M</v>
          </cell>
          <cell r="D1140" t="str">
            <v>M2</v>
          </cell>
          <cell r="E1140" t="str">
            <v>CR</v>
          </cell>
          <cell r="F1140"/>
          <cell r="G1140"/>
          <cell r="H1140"/>
          <cell r="I1140">
            <v>65.08</v>
          </cell>
          <cell r="J1140">
            <v>74.33</v>
          </cell>
          <cell r="K1140"/>
          <cell r="L1140">
            <v>73.73</v>
          </cell>
          <cell r="M1140">
            <v>68.53</v>
          </cell>
          <cell r="N1140">
            <v>58.99</v>
          </cell>
          <cell r="O1140"/>
          <cell r="P1140">
            <v>66.87</v>
          </cell>
          <cell r="Q1140">
            <v>77.430000000000007</v>
          </cell>
          <cell r="R1140">
            <v>71.98</v>
          </cell>
          <cell r="S1140">
            <v>67.03</v>
          </cell>
          <cell r="T1140"/>
          <cell r="U1140">
            <v>73.59</v>
          </cell>
        </row>
        <row r="1141">
          <cell r="B1141">
            <v>34676</v>
          </cell>
          <cell r="C1141" t="str">
            <v>CHAPA DE MDF CRU, E = 6 MM, DE *2,75 X 1,85* M</v>
          </cell>
          <cell r="D1141" t="str">
            <v>M2</v>
          </cell>
          <cell r="E1141" t="str">
            <v>CR</v>
          </cell>
          <cell r="F1141"/>
          <cell r="G1141"/>
          <cell r="H1141"/>
          <cell r="I1141">
            <v>18.739999999999998</v>
          </cell>
          <cell r="J1141">
            <v>21.4</v>
          </cell>
          <cell r="K1141"/>
          <cell r="L1141">
            <v>21.22</v>
          </cell>
          <cell r="M1141">
            <v>19.73</v>
          </cell>
          <cell r="N1141">
            <v>16.98</v>
          </cell>
          <cell r="O1141"/>
          <cell r="P1141">
            <v>19.25</v>
          </cell>
          <cell r="Q1141">
            <v>22.29</v>
          </cell>
          <cell r="R1141">
            <v>20.72</v>
          </cell>
          <cell r="S1141">
            <v>19.29</v>
          </cell>
          <cell r="T1141"/>
          <cell r="U1141">
            <v>21.18</v>
          </cell>
        </row>
        <row r="1142">
          <cell r="B1142">
            <v>34677</v>
          </cell>
          <cell r="C1142" t="str">
            <v>CHAPA DE MDF CRU, E = 9 MM, DE *2,75 X 1,85* M</v>
          </cell>
          <cell r="D1142" t="str">
            <v>M2</v>
          </cell>
          <cell r="E1142" t="str">
            <v>CR</v>
          </cell>
          <cell r="F1142"/>
          <cell r="G1142"/>
          <cell r="H1142"/>
          <cell r="I1142">
            <v>25.19</v>
          </cell>
          <cell r="J1142">
            <v>28.77</v>
          </cell>
          <cell r="K1142"/>
          <cell r="L1142">
            <v>28.54</v>
          </cell>
          <cell r="M1142">
            <v>26.52</v>
          </cell>
          <cell r="N1142">
            <v>22.83</v>
          </cell>
          <cell r="O1142"/>
          <cell r="P1142">
            <v>25.88</v>
          </cell>
          <cell r="Q1142">
            <v>29.97</v>
          </cell>
          <cell r="R1142">
            <v>27.86</v>
          </cell>
          <cell r="S1142">
            <v>25.94</v>
          </cell>
          <cell r="T1142"/>
          <cell r="U1142">
            <v>28.48</v>
          </cell>
        </row>
        <row r="1143">
          <cell r="B1143">
            <v>43126</v>
          </cell>
          <cell r="C1143" t="str">
            <v>CHAPA EM ACO GALVANIZADO PARA STEEL DECK, COM NERVURAS TRAPEZOIDAIS, LARGURA UTIL DE 915 MM E ESPESSURA DE 0,80 MM</v>
          </cell>
          <cell r="D1143" t="str">
            <v>M2</v>
          </cell>
          <cell r="E1143" t="str">
            <v>CR</v>
          </cell>
          <cell r="F1143">
            <v>92.77</v>
          </cell>
          <cell r="G1143"/>
          <cell r="H1143"/>
          <cell r="I1143">
            <v>85.26</v>
          </cell>
          <cell r="J1143">
            <v>90.19</v>
          </cell>
          <cell r="K1143"/>
          <cell r="L1143"/>
          <cell r="M1143"/>
          <cell r="N1143"/>
          <cell r="O1143"/>
          <cell r="P1143">
            <v>81.349999999999994</v>
          </cell>
          <cell r="Q1143"/>
          <cell r="R1143">
            <v>98.07</v>
          </cell>
          <cell r="S1143">
            <v>106.03</v>
          </cell>
          <cell r="T1143"/>
          <cell r="U1143"/>
        </row>
        <row r="1144">
          <cell r="B1144">
            <v>43124</v>
          </cell>
          <cell r="C1144" t="str">
            <v>CHAPA EM ACO GALVANIZADO PARA STEEL DECK, COM NERVURAS TRAPEZOIDAIS, LARGURA UTIL DE 915 MM E ESPESSURA DE 0,95 MM</v>
          </cell>
          <cell r="D1144" t="str">
            <v>M2</v>
          </cell>
          <cell r="E1144" t="str">
            <v>CR</v>
          </cell>
          <cell r="F1144">
            <v>108.32</v>
          </cell>
          <cell r="G1144"/>
          <cell r="H1144"/>
          <cell r="I1144">
            <v>99.56</v>
          </cell>
          <cell r="J1144">
            <v>105.31</v>
          </cell>
          <cell r="K1144"/>
          <cell r="L1144"/>
          <cell r="M1144"/>
          <cell r="N1144"/>
          <cell r="O1144"/>
          <cell r="P1144">
            <v>94.99</v>
          </cell>
          <cell r="Q1144"/>
          <cell r="R1144">
            <v>114.52</v>
          </cell>
          <cell r="S1144">
            <v>123.8</v>
          </cell>
          <cell r="T1144"/>
          <cell r="U1144"/>
        </row>
        <row r="1145">
          <cell r="B1145">
            <v>43125</v>
          </cell>
          <cell r="C1145" t="str">
            <v>CHAPA EM ACO GALVANIZADO PARA STEEL DECK, COM NERVURAS TRAPEZOIDAIS, LARGURA UTIL DE 915 MM E ESPESSURA DE 1,25 MM</v>
          </cell>
          <cell r="D1145" t="str">
            <v>M2</v>
          </cell>
          <cell r="E1145" t="str">
            <v>CR</v>
          </cell>
          <cell r="F1145">
            <v>140.49</v>
          </cell>
          <cell r="G1145"/>
          <cell r="H1145"/>
          <cell r="I1145">
            <v>129.11000000000001</v>
          </cell>
          <cell r="J1145">
            <v>136.57</v>
          </cell>
          <cell r="K1145"/>
          <cell r="L1145"/>
          <cell r="M1145"/>
          <cell r="N1145"/>
          <cell r="O1145"/>
          <cell r="P1145">
            <v>123.19</v>
          </cell>
          <cell r="Q1145"/>
          <cell r="R1145">
            <v>148.51</v>
          </cell>
          <cell r="S1145">
            <v>160.56</v>
          </cell>
          <cell r="T1145"/>
          <cell r="U1145"/>
        </row>
        <row r="1146">
          <cell r="B1146">
            <v>40623</v>
          </cell>
          <cell r="C1146" t="str">
            <v>CHAPA PARA EMENDA DE VIGA, EM ACO GROSSO, QUALIDADE ESTRUTURAL, BITOLA 3/16", E= 4,75 MM, 4 FUROS, LARGURA 45 MM, COMPRIMENTO 500 MM</v>
          </cell>
          <cell r="D1146" t="str">
            <v>PAR</v>
          </cell>
          <cell r="E1146" t="str">
            <v>CR</v>
          </cell>
          <cell r="F1146"/>
          <cell r="G1146">
            <v>130.69999999999999</v>
          </cell>
          <cell r="H1146"/>
          <cell r="I1146">
            <v>99.41</v>
          </cell>
          <cell r="J1146">
            <v>97.2</v>
          </cell>
          <cell r="K1146">
            <v>86.68</v>
          </cell>
          <cell r="L1146">
            <v>93.89</v>
          </cell>
          <cell r="M1146">
            <v>89.06</v>
          </cell>
          <cell r="N1146"/>
          <cell r="O1146"/>
          <cell r="P1146">
            <v>98.13</v>
          </cell>
          <cell r="Q1146"/>
          <cell r="R1146">
            <v>116.45</v>
          </cell>
          <cell r="S1146">
            <v>89.06</v>
          </cell>
          <cell r="T1146">
            <v>84.82</v>
          </cell>
          <cell r="U1146">
            <v>89.91</v>
          </cell>
        </row>
        <row r="1147">
          <cell r="B1147">
            <v>43701</v>
          </cell>
          <cell r="C1147" t="str">
            <v>CHAPA/BOBINA LISA EM ALUMINIO, LIGA 1.200 - H14, QUALQUER ESPESSURA, QUALQUER LARGURA</v>
          </cell>
          <cell r="D1147" t="str">
            <v>KG</v>
          </cell>
          <cell r="E1147" t="str">
            <v>C</v>
          </cell>
          <cell r="F1147"/>
          <cell r="G1147">
            <v>45.98</v>
          </cell>
          <cell r="H1147"/>
          <cell r="I1147"/>
          <cell r="J1147">
            <v>52.77</v>
          </cell>
          <cell r="K1147"/>
          <cell r="L1147"/>
          <cell r="M1147">
            <v>78</v>
          </cell>
          <cell r="N1147"/>
          <cell r="O1147"/>
          <cell r="P1147">
            <v>55</v>
          </cell>
          <cell r="Q1147"/>
          <cell r="R1147"/>
          <cell r="S1147"/>
          <cell r="T1147"/>
          <cell r="U1147">
            <v>52.93</v>
          </cell>
        </row>
        <row r="1148">
          <cell r="B1148">
            <v>1345</v>
          </cell>
          <cell r="C1148" t="str">
            <v>CHAPA/PAINEL DE MADEIRA COMPENSADA PLASTIFICADA (MADEIRITE PLASTIFICADO) PARA FORMA DE CONCRETO, DE 2200 X 1100 MM, E = *17* MM</v>
          </cell>
          <cell r="D1148" t="str">
            <v>M2</v>
          </cell>
          <cell r="E1148" t="str">
            <v>CR</v>
          </cell>
          <cell r="F1148">
            <v>119.96</v>
          </cell>
          <cell r="G1148">
            <v>116.49</v>
          </cell>
          <cell r="H1148">
            <v>93.7</v>
          </cell>
          <cell r="I1148">
            <v>105.5</v>
          </cell>
          <cell r="J1148">
            <v>68.81</v>
          </cell>
          <cell r="K1148">
            <v>97.73</v>
          </cell>
          <cell r="L1148">
            <v>65.53</v>
          </cell>
          <cell r="M1148">
            <v>90.5</v>
          </cell>
          <cell r="N1148">
            <v>127.73</v>
          </cell>
          <cell r="O1148">
            <v>88.73</v>
          </cell>
          <cell r="P1148">
            <v>88.3</v>
          </cell>
          <cell r="Q1148">
            <v>86.68</v>
          </cell>
          <cell r="R1148">
            <v>97.81</v>
          </cell>
          <cell r="S1148">
            <v>88.57</v>
          </cell>
          <cell r="T1148">
            <v>46.63</v>
          </cell>
          <cell r="U1148">
            <v>71.98</v>
          </cell>
        </row>
        <row r="1149">
          <cell r="B1149">
            <v>1346</v>
          </cell>
          <cell r="C1149" t="str">
            <v>CHAPA/PAINEL DE MADEIRA COMPENSADA PLASTIFICADA (MADEIRITE PLASTIFICADO) PARA FORMA DE CONCRETO, DE 2200 X 1100 MM, E = 10 MM</v>
          </cell>
          <cell r="D1149" t="str">
            <v>M2</v>
          </cell>
          <cell r="E1149" t="str">
            <v>CR</v>
          </cell>
          <cell r="F1149">
            <v>69.78</v>
          </cell>
          <cell r="G1149">
            <v>67.760000000000005</v>
          </cell>
          <cell r="H1149">
            <v>54.5</v>
          </cell>
          <cell r="I1149">
            <v>61.36</v>
          </cell>
          <cell r="J1149">
            <v>40.020000000000003</v>
          </cell>
          <cell r="K1149">
            <v>56.85</v>
          </cell>
          <cell r="L1149">
            <v>38.11</v>
          </cell>
          <cell r="M1149">
            <v>52.64</v>
          </cell>
          <cell r="N1149">
            <v>74.3</v>
          </cell>
          <cell r="O1149">
            <v>51.61</v>
          </cell>
          <cell r="P1149">
            <v>51.36</v>
          </cell>
          <cell r="Q1149">
            <v>50.42</v>
          </cell>
          <cell r="R1149">
            <v>56.89</v>
          </cell>
          <cell r="S1149">
            <v>51.51</v>
          </cell>
          <cell r="T1149">
            <v>27.12</v>
          </cell>
          <cell r="U1149">
            <v>41.87</v>
          </cell>
        </row>
        <row r="1150">
          <cell r="B1150">
            <v>1347</v>
          </cell>
          <cell r="C1150" t="str">
            <v>CHAPA/PAINEL DE MADEIRA COMPENSADA PLASTIFICADA (MADEIRITE PLASTIFICADO) PARA FORMA DE CONCRETO, DE 2200 X 1100 MM, E = 12 MM</v>
          </cell>
          <cell r="D1150" t="str">
            <v>M2</v>
          </cell>
          <cell r="E1150" t="str">
            <v>CR</v>
          </cell>
          <cell r="F1150">
            <v>86.46</v>
          </cell>
          <cell r="G1150">
            <v>83.96</v>
          </cell>
          <cell r="H1150">
            <v>67.53</v>
          </cell>
          <cell r="I1150">
            <v>76.040000000000006</v>
          </cell>
          <cell r="J1150">
            <v>49.59</v>
          </cell>
          <cell r="K1150">
            <v>70.44</v>
          </cell>
          <cell r="L1150">
            <v>47.23</v>
          </cell>
          <cell r="M1150">
            <v>65.23</v>
          </cell>
          <cell r="N1150">
            <v>92.06</v>
          </cell>
          <cell r="O1150">
            <v>63.95</v>
          </cell>
          <cell r="P1150">
            <v>63.64</v>
          </cell>
          <cell r="Q1150">
            <v>62.48</v>
          </cell>
          <cell r="R1150">
            <v>70.5</v>
          </cell>
          <cell r="S1150">
            <v>63.83</v>
          </cell>
          <cell r="T1150">
            <v>33.61</v>
          </cell>
          <cell r="U1150">
            <v>51.88</v>
          </cell>
        </row>
        <row r="1151">
          <cell r="B1151">
            <v>43678</v>
          </cell>
          <cell r="C1151" t="str">
            <v>CHAPA/PAINEL DE MADEIRA COMPENSADA PLASTIFICADA (MADEIRITE PLASTIFICADO) PARA FORMA DE CONCRETO, DE 2200 X 1100 MM, E = 14 MM</v>
          </cell>
          <cell r="D1151" t="str">
            <v>M2</v>
          </cell>
          <cell r="E1151" t="str">
            <v>CR</v>
          </cell>
          <cell r="F1151">
            <v>100.29</v>
          </cell>
          <cell r="G1151">
            <v>97.39</v>
          </cell>
          <cell r="H1151">
            <v>78.34</v>
          </cell>
          <cell r="I1151">
            <v>88.2</v>
          </cell>
          <cell r="J1151">
            <v>57.53</v>
          </cell>
          <cell r="K1151">
            <v>81.709999999999994</v>
          </cell>
          <cell r="L1151">
            <v>54.78</v>
          </cell>
          <cell r="M1151">
            <v>75.66</v>
          </cell>
          <cell r="N1151">
            <v>106.79</v>
          </cell>
          <cell r="O1151">
            <v>74.180000000000007</v>
          </cell>
          <cell r="P1151">
            <v>73.819999999999993</v>
          </cell>
          <cell r="Q1151">
            <v>72.47</v>
          </cell>
          <cell r="R1151">
            <v>81.77</v>
          </cell>
          <cell r="S1151">
            <v>74.040000000000006</v>
          </cell>
          <cell r="T1151">
            <v>38.99</v>
          </cell>
          <cell r="U1151">
            <v>60.18</v>
          </cell>
        </row>
        <row r="1152">
          <cell r="B1152">
            <v>43680</v>
          </cell>
          <cell r="C1152" t="str">
            <v>CHAPA/PAINEL DE MADEIRA COMPENSADA PLASTIFICADA (MADEIRITE PLASTIFICADO) PARA FORMA DE CONCRETO, DE 2200 X 1100 MM, E = 20 MM</v>
          </cell>
          <cell r="D1152" t="str">
            <v>M2</v>
          </cell>
          <cell r="E1152" t="str">
            <v>CR</v>
          </cell>
          <cell r="F1152">
            <v>144.47999999999999</v>
          </cell>
          <cell r="G1152">
            <v>140.30000000000001</v>
          </cell>
          <cell r="H1152">
            <v>112.85</v>
          </cell>
          <cell r="I1152">
            <v>127.06</v>
          </cell>
          <cell r="J1152">
            <v>82.87</v>
          </cell>
          <cell r="K1152">
            <v>117.71</v>
          </cell>
          <cell r="L1152">
            <v>78.92</v>
          </cell>
          <cell r="M1152">
            <v>109</v>
          </cell>
          <cell r="N1152">
            <v>153.83000000000001</v>
          </cell>
          <cell r="O1152">
            <v>106.86</v>
          </cell>
          <cell r="P1152">
            <v>106.34</v>
          </cell>
          <cell r="Q1152">
            <v>104.4</v>
          </cell>
          <cell r="R1152">
            <v>117.8</v>
          </cell>
          <cell r="S1152">
            <v>106.67</v>
          </cell>
          <cell r="T1152">
            <v>56.16</v>
          </cell>
          <cell r="U1152">
            <v>86.69</v>
          </cell>
        </row>
        <row r="1153">
          <cell r="B1153">
            <v>43679</v>
          </cell>
          <cell r="C1153" t="str">
            <v>CHAPA/PAINEL DE MADEIRA COMPENSADA PLASTIFICADA (MADEIRITE PLASTIFICADO) PARA FORMA DE CONCRETO, DE 2200 X 1100 MM, E = 6 MM</v>
          </cell>
          <cell r="D1153" t="str">
            <v>M2</v>
          </cell>
          <cell r="E1153" t="str">
            <v>CR</v>
          </cell>
          <cell r="F1153">
            <v>50.7</v>
          </cell>
          <cell r="G1153">
            <v>49.24</v>
          </cell>
          <cell r="H1153">
            <v>39.6</v>
          </cell>
          <cell r="I1153">
            <v>44.59</v>
          </cell>
          <cell r="J1153">
            <v>29.08</v>
          </cell>
          <cell r="K1153">
            <v>41.31</v>
          </cell>
          <cell r="L1153">
            <v>27.7</v>
          </cell>
          <cell r="M1153">
            <v>38.25</v>
          </cell>
          <cell r="N1153">
            <v>53.99</v>
          </cell>
          <cell r="O1153">
            <v>37.5</v>
          </cell>
          <cell r="P1153">
            <v>37.32</v>
          </cell>
          <cell r="Q1153">
            <v>36.64</v>
          </cell>
          <cell r="R1153">
            <v>41.34</v>
          </cell>
          <cell r="S1153">
            <v>37.43</v>
          </cell>
          <cell r="T1153">
            <v>19.71</v>
          </cell>
          <cell r="U1153">
            <v>30.42</v>
          </cell>
        </row>
        <row r="1154">
          <cell r="B1154">
            <v>1355</v>
          </cell>
          <cell r="C1154" t="str">
            <v>CHAPA/PAINEL DE MADEIRA COMPENSADA RESINADA (MADEIRITE RESINADO ROSA) PARA FORMA DE CONCRETO, DE 2200 X 1100 MM, E = 14 MM</v>
          </cell>
          <cell r="D1154" t="str">
            <v>M2</v>
          </cell>
          <cell r="E1154" t="str">
            <v>CR</v>
          </cell>
          <cell r="F1154">
            <v>57.7</v>
          </cell>
          <cell r="G1154">
            <v>56.03</v>
          </cell>
          <cell r="H1154">
            <v>45.07</v>
          </cell>
          <cell r="I1154">
            <v>50.74</v>
          </cell>
          <cell r="J1154">
            <v>33.1</v>
          </cell>
          <cell r="K1154">
            <v>47.01</v>
          </cell>
          <cell r="L1154">
            <v>31.52</v>
          </cell>
          <cell r="M1154">
            <v>43.53</v>
          </cell>
          <cell r="N1154">
            <v>61.44</v>
          </cell>
          <cell r="O1154">
            <v>42.68</v>
          </cell>
          <cell r="P1154">
            <v>42.47</v>
          </cell>
          <cell r="Q1154">
            <v>41.69</v>
          </cell>
          <cell r="R1154">
            <v>47.05</v>
          </cell>
          <cell r="S1154">
            <v>42.6</v>
          </cell>
          <cell r="T1154">
            <v>22.43</v>
          </cell>
          <cell r="U1154">
            <v>34.619999999999997</v>
          </cell>
        </row>
        <row r="1155">
          <cell r="B1155">
            <v>1358</v>
          </cell>
          <cell r="C1155" t="str">
            <v>CHAPA/PAINEL DE MADEIRA COMPENSADA RESINADA (MADEIRITE RESINADO ROSA) PARA FORMA DE CONCRETO, DE 2200 X 1100 MM, E = 17 MM</v>
          </cell>
          <cell r="D1155" t="str">
            <v>M2</v>
          </cell>
          <cell r="E1155" t="str">
            <v>CR</v>
          </cell>
          <cell r="F1155">
            <v>70.84</v>
          </cell>
          <cell r="G1155">
            <v>68.790000000000006</v>
          </cell>
          <cell r="H1155">
            <v>55.33</v>
          </cell>
          <cell r="I1155">
            <v>62.3</v>
          </cell>
          <cell r="J1155">
            <v>40.630000000000003</v>
          </cell>
          <cell r="K1155">
            <v>57.71</v>
          </cell>
          <cell r="L1155">
            <v>38.69</v>
          </cell>
          <cell r="M1155">
            <v>53.44</v>
          </cell>
          <cell r="N1155">
            <v>75.42</v>
          </cell>
          <cell r="O1155">
            <v>52.39</v>
          </cell>
          <cell r="P1155">
            <v>52.14</v>
          </cell>
          <cell r="Q1155">
            <v>51.19</v>
          </cell>
          <cell r="R1155">
            <v>57.76</v>
          </cell>
          <cell r="S1155">
            <v>52.3</v>
          </cell>
          <cell r="T1155">
            <v>27.53</v>
          </cell>
          <cell r="U1155">
            <v>42.5</v>
          </cell>
        </row>
        <row r="1156">
          <cell r="B1156">
            <v>43677</v>
          </cell>
          <cell r="C1156" t="str">
            <v>CHAPA/PAINEL DE MADEIRA COMPENSADA RESINADA (MADEIRITE RESINADO ROSA) PARA FORMA DE CONCRETO, DE 2200 X 1100 MM, E = 20 MM</v>
          </cell>
          <cell r="D1156" t="str">
            <v>M2</v>
          </cell>
          <cell r="E1156" t="str">
            <v>CR</v>
          </cell>
          <cell r="F1156">
            <v>87.88</v>
          </cell>
          <cell r="G1156">
            <v>85.34</v>
          </cell>
          <cell r="H1156">
            <v>68.64</v>
          </cell>
          <cell r="I1156">
            <v>77.290000000000006</v>
          </cell>
          <cell r="J1156">
            <v>50.41</v>
          </cell>
          <cell r="K1156">
            <v>71.599999999999994</v>
          </cell>
          <cell r="L1156">
            <v>48.01</v>
          </cell>
          <cell r="M1156">
            <v>66.3</v>
          </cell>
          <cell r="N1156">
            <v>93.58</v>
          </cell>
          <cell r="O1156">
            <v>65</v>
          </cell>
          <cell r="P1156">
            <v>64.69</v>
          </cell>
          <cell r="Q1156">
            <v>63.5</v>
          </cell>
          <cell r="R1156">
            <v>71.66</v>
          </cell>
          <cell r="S1156">
            <v>64.88</v>
          </cell>
          <cell r="T1156">
            <v>34.159999999999997</v>
          </cell>
          <cell r="U1156">
            <v>52.73</v>
          </cell>
        </row>
        <row r="1157">
          <cell r="B1157">
            <v>43682</v>
          </cell>
          <cell r="C1157" t="str">
            <v>CHAPA/PAINEL DE MADEIRA COMPENSADA RESINADA (MADEIRITE RESINADO ROSA) PARA FORMA DE CONCRETO, DE 2200 X 1100 MM, E = 6 MM</v>
          </cell>
          <cell r="D1157" t="str">
            <v>M2</v>
          </cell>
          <cell r="E1157" t="str">
            <v>CR</v>
          </cell>
          <cell r="F1157">
            <v>26.94</v>
          </cell>
          <cell r="G1157">
            <v>26.16</v>
          </cell>
          <cell r="H1157">
            <v>21.04</v>
          </cell>
          <cell r="I1157">
            <v>23.69</v>
          </cell>
          <cell r="J1157">
            <v>15.45</v>
          </cell>
          <cell r="K1157">
            <v>21.95</v>
          </cell>
          <cell r="L1157">
            <v>14.71</v>
          </cell>
          <cell r="M1157">
            <v>20.32</v>
          </cell>
          <cell r="N1157">
            <v>28.69</v>
          </cell>
          <cell r="O1157">
            <v>19.93</v>
          </cell>
          <cell r="P1157">
            <v>19.829999999999998</v>
          </cell>
          <cell r="Q1157">
            <v>19.47</v>
          </cell>
          <cell r="R1157">
            <v>21.97</v>
          </cell>
          <cell r="S1157">
            <v>19.89</v>
          </cell>
          <cell r="T1157">
            <v>10.47</v>
          </cell>
          <cell r="U1157">
            <v>16.16</v>
          </cell>
        </row>
        <row r="1158">
          <cell r="B1158">
            <v>43681</v>
          </cell>
          <cell r="C1158" t="str">
            <v>CHAPA/PAINEL DE MADEIRA COMPENSADA RESINADA (MADEIRITE RESINADO ROSA) PARA FORMA DE CONCRETO, DE 2200 X 1100 MM, E = 8 A 12 MM</v>
          </cell>
          <cell r="D1158" t="str">
            <v>M2</v>
          </cell>
          <cell r="E1158" t="str">
            <v>C</v>
          </cell>
          <cell r="F1158">
            <v>44.63</v>
          </cell>
          <cell r="G1158">
            <v>43.34</v>
          </cell>
          <cell r="H1158">
            <v>34.86</v>
          </cell>
          <cell r="I1158">
            <v>39.25</v>
          </cell>
          <cell r="J1158">
            <v>25.6</v>
          </cell>
          <cell r="K1158">
            <v>36.36</v>
          </cell>
          <cell r="L1158">
            <v>24.38</v>
          </cell>
          <cell r="M1158">
            <v>33.67</v>
          </cell>
          <cell r="N1158">
            <v>47.52</v>
          </cell>
          <cell r="O1158">
            <v>33.01</v>
          </cell>
          <cell r="P1158">
            <v>32.85</v>
          </cell>
          <cell r="Q1158">
            <v>32.25</v>
          </cell>
          <cell r="R1158">
            <v>36.39</v>
          </cell>
          <cell r="S1158">
            <v>32.950000000000003</v>
          </cell>
          <cell r="T1158">
            <v>17.350000000000001</v>
          </cell>
          <cell r="U1158">
            <v>26.78</v>
          </cell>
        </row>
        <row r="1159">
          <cell r="B1159">
            <v>45248</v>
          </cell>
          <cell r="C1159" t="str">
            <v>CHAVE AJUSTAVEL (INGLESA) 10"</v>
          </cell>
          <cell r="D1159" t="str">
            <v>UN</v>
          </cell>
          <cell r="E1159" t="str">
            <v>CR</v>
          </cell>
          <cell r="F1159">
            <v>73.22</v>
          </cell>
          <cell r="G1159">
            <v>56.81</v>
          </cell>
          <cell r="H1159"/>
          <cell r="I1159">
            <v>69.430000000000007</v>
          </cell>
          <cell r="J1159">
            <v>57.28</v>
          </cell>
          <cell r="K1159"/>
          <cell r="L1159">
            <v>70.19</v>
          </cell>
          <cell r="M1159">
            <v>63.12</v>
          </cell>
          <cell r="N1159">
            <v>72.040000000000006</v>
          </cell>
          <cell r="O1159">
            <v>69.400000000000006</v>
          </cell>
          <cell r="P1159">
            <v>78.11</v>
          </cell>
          <cell r="Q1159">
            <v>56.49</v>
          </cell>
          <cell r="R1159">
            <v>77.64</v>
          </cell>
          <cell r="S1159"/>
          <cell r="T1159"/>
          <cell r="U1159">
            <v>59.93</v>
          </cell>
        </row>
        <row r="1160">
          <cell r="B1160">
            <v>45243</v>
          </cell>
          <cell r="C1160" t="str">
            <v>CHAVE AJUSTAVEL (INGLESA) 15"</v>
          </cell>
          <cell r="D1160" t="str">
            <v>UN</v>
          </cell>
          <cell r="E1160" t="str">
            <v>CR</v>
          </cell>
          <cell r="F1160">
            <v>236.77</v>
          </cell>
          <cell r="G1160">
            <v>183.7</v>
          </cell>
          <cell r="H1160"/>
          <cell r="I1160">
            <v>224.53</v>
          </cell>
          <cell r="J1160">
            <v>185.23</v>
          </cell>
          <cell r="K1160"/>
          <cell r="L1160">
            <v>226.98</v>
          </cell>
          <cell r="M1160">
            <v>204.11</v>
          </cell>
          <cell r="N1160">
            <v>232.95</v>
          </cell>
          <cell r="O1160">
            <v>224.42</v>
          </cell>
          <cell r="P1160">
            <v>252.59</v>
          </cell>
          <cell r="Q1160">
            <v>182.68</v>
          </cell>
          <cell r="R1160">
            <v>251.06</v>
          </cell>
          <cell r="S1160"/>
          <cell r="T1160"/>
          <cell r="U1160">
            <v>193.81</v>
          </cell>
        </row>
        <row r="1161">
          <cell r="B1161">
            <v>45252</v>
          </cell>
          <cell r="C1161" t="str">
            <v>CHAVE AJUSTAVEL (INGLESA) 6"</v>
          </cell>
          <cell r="D1161" t="str">
            <v>UN</v>
          </cell>
          <cell r="E1161" t="str">
            <v>CR</v>
          </cell>
          <cell r="F1161">
            <v>41.53</v>
          </cell>
          <cell r="G1161">
            <v>32.22</v>
          </cell>
          <cell r="H1161"/>
          <cell r="I1161">
            <v>39.380000000000003</v>
          </cell>
          <cell r="J1161">
            <v>32.49</v>
          </cell>
          <cell r="K1161"/>
          <cell r="L1161">
            <v>39.81</v>
          </cell>
          <cell r="M1161">
            <v>35.799999999999997</v>
          </cell>
          <cell r="N1161">
            <v>40.86</v>
          </cell>
          <cell r="O1161">
            <v>39.36</v>
          </cell>
          <cell r="P1161">
            <v>44.31</v>
          </cell>
          <cell r="Q1161">
            <v>32.04</v>
          </cell>
          <cell r="R1161">
            <v>44.04</v>
          </cell>
          <cell r="S1161"/>
          <cell r="T1161"/>
          <cell r="U1161">
            <v>33.99</v>
          </cell>
        </row>
        <row r="1162">
          <cell r="B1162">
            <v>45246</v>
          </cell>
          <cell r="C1162" t="str">
            <v>CHAVE DE GRIFO DE 24"</v>
          </cell>
          <cell r="D1162" t="str">
            <v>UN</v>
          </cell>
          <cell r="E1162" t="str">
            <v>CR</v>
          </cell>
          <cell r="F1162">
            <v>192.45</v>
          </cell>
          <cell r="G1162">
            <v>149.31</v>
          </cell>
          <cell r="H1162"/>
          <cell r="I1162">
            <v>182.49</v>
          </cell>
          <cell r="J1162">
            <v>150.56</v>
          </cell>
          <cell r="K1162"/>
          <cell r="L1162">
            <v>184.48</v>
          </cell>
          <cell r="M1162">
            <v>165.9</v>
          </cell>
          <cell r="N1162">
            <v>189.34</v>
          </cell>
          <cell r="O1162">
            <v>182.41</v>
          </cell>
          <cell r="P1162">
            <v>205.31</v>
          </cell>
          <cell r="Q1162">
            <v>148.47999999999999</v>
          </cell>
          <cell r="R1162">
            <v>204.06</v>
          </cell>
          <cell r="S1162"/>
          <cell r="T1162"/>
          <cell r="U1162">
            <v>157.52000000000001</v>
          </cell>
        </row>
        <row r="1163">
          <cell r="B1163">
            <v>20971</v>
          </cell>
          <cell r="C1163" t="str">
            <v>CHAVE DUPLA PARA CONEXOES TIPO STORZ, ENGATE RAPIDO 1 1/2" X 2 1/2", EM LATAO, PARA INSTALACAO PREDIAL COMBATE A INCENDIO</v>
          </cell>
          <cell r="D1163" t="str">
            <v>UN</v>
          </cell>
          <cell r="E1163" t="str">
            <v>CR</v>
          </cell>
          <cell r="F1163">
            <v>15.71</v>
          </cell>
          <cell r="G1163">
            <v>26.66</v>
          </cell>
          <cell r="H1163">
            <v>21.04</v>
          </cell>
          <cell r="I1163"/>
          <cell r="J1163">
            <v>26.66</v>
          </cell>
          <cell r="K1163">
            <v>19.420000000000002</v>
          </cell>
          <cell r="L1163">
            <v>18.09</v>
          </cell>
          <cell r="M1163">
            <v>18.09</v>
          </cell>
          <cell r="N1163"/>
          <cell r="O1163">
            <v>27.23</v>
          </cell>
          <cell r="P1163">
            <v>14.76</v>
          </cell>
          <cell r="Q1163">
            <v>17.61</v>
          </cell>
          <cell r="R1163">
            <v>15.23</v>
          </cell>
          <cell r="S1163">
            <v>15.23</v>
          </cell>
          <cell r="T1163">
            <v>19.04</v>
          </cell>
          <cell r="U1163">
            <v>21.9</v>
          </cell>
        </row>
        <row r="1164">
          <cell r="B1164">
            <v>45247</v>
          </cell>
          <cell r="C1164" t="str">
            <v>CHAVE FIXA 19 X 22 MM</v>
          </cell>
          <cell r="D1164" t="str">
            <v>UN</v>
          </cell>
          <cell r="E1164" t="str">
            <v>CR</v>
          </cell>
          <cell r="F1164">
            <v>27.91</v>
          </cell>
          <cell r="G1164">
            <v>21.65</v>
          </cell>
          <cell r="H1164"/>
          <cell r="I1164">
            <v>26.47</v>
          </cell>
          <cell r="J1164">
            <v>21.83</v>
          </cell>
          <cell r="K1164"/>
          <cell r="L1164">
            <v>26.76</v>
          </cell>
          <cell r="M1164">
            <v>24.06</v>
          </cell>
          <cell r="N1164">
            <v>27.46</v>
          </cell>
          <cell r="O1164">
            <v>26.45</v>
          </cell>
          <cell r="P1164">
            <v>29.78</v>
          </cell>
          <cell r="Q1164">
            <v>21.53</v>
          </cell>
          <cell r="R1164">
            <v>29.6</v>
          </cell>
          <cell r="S1164"/>
          <cell r="T1164"/>
          <cell r="U1164">
            <v>22.84</v>
          </cell>
        </row>
        <row r="1165">
          <cell r="B1165">
            <v>39746</v>
          </cell>
          <cell r="C1165" t="str">
            <v>CHUMBADOR DE ACO GALVANIZADO, 1" X 600 MM, PARA POSTES DE ACO COM BASE, INCLUSO PORCA E ARRUELA</v>
          </cell>
          <cell r="D1165" t="str">
            <v>UN</v>
          </cell>
          <cell r="E1165" t="str">
            <v>CR</v>
          </cell>
          <cell r="F1165"/>
          <cell r="G1165">
            <v>81.22</v>
          </cell>
          <cell r="H1165"/>
          <cell r="I1165">
            <v>109.55</v>
          </cell>
          <cell r="J1165">
            <v>94.44</v>
          </cell>
          <cell r="K1165">
            <v>113.33</v>
          </cell>
          <cell r="L1165"/>
          <cell r="M1165"/>
          <cell r="N1165"/>
          <cell r="O1165"/>
          <cell r="P1165">
            <v>105.01</v>
          </cell>
          <cell r="Q1165">
            <v>91.79</v>
          </cell>
          <cell r="R1165">
            <v>81.22</v>
          </cell>
          <cell r="S1165">
            <v>103.88</v>
          </cell>
          <cell r="T1165"/>
          <cell r="U1165">
            <v>127.68</v>
          </cell>
        </row>
        <row r="1166">
          <cell r="B1166">
            <v>13279</v>
          </cell>
          <cell r="C1166" t="str">
            <v>CHUMBADOR DE ACO TIPO PARABOLT, * 5/8" X 200* MM, COM PORCA E ARRUELA</v>
          </cell>
          <cell r="D1166" t="str">
            <v>KG</v>
          </cell>
          <cell r="E1166" t="str">
            <v>CR</v>
          </cell>
          <cell r="F1166"/>
          <cell r="G1166">
            <v>20.56</v>
          </cell>
          <cell r="H1166"/>
          <cell r="I1166">
            <v>27.73</v>
          </cell>
          <cell r="J1166">
            <v>23.91</v>
          </cell>
          <cell r="K1166">
            <v>28.69</v>
          </cell>
          <cell r="L1166"/>
          <cell r="M1166"/>
          <cell r="N1166"/>
          <cell r="O1166"/>
          <cell r="P1166">
            <v>26.59</v>
          </cell>
          <cell r="Q1166">
            <v>23.24</v>
          </cell>
          <cell r="R1166">
            <v>20.56</v>
          </cell>
          <cell r="S1166">
            <v>26.3</v>
          </cell>
          <cell r="T1166"/>
          <cell r="U1166">
            <v>32.33</v>
          </cell>
        </row>
        <row r="1167">
          <cell r="B1167">
            <v>11977</v>
          </cell>
          <cell r="C1167" t="str">
            <v>CHUMBADOR DE ACO ZINCADO, DIAMETRO 1/2", COMPRIMENTO 75 MM</v>
          </cell>
          <cell r="D1167" t="str">
            <v>UN</v>
          </cell>
          <cell r="E1167" t="str">
            <v>CR</v>
          </cell>
          <cell r="F1167"/>
          <cell r="G1167">
            <v>10.65</v>
          </cell>
          <cell r="H1167"/>
          <cell r="I1167">
            <v>14.37</v>
          </cell>
          <cell r="J1167">
            <v>12.39</v>
          </cell>
          <cell r="K1167">
            <v>14.86</v>
          </cell>
          <cell r="L1167"/>
          <cell r="M1167"/>
          <cell r="N1167"/>
          <cell r="O1167"/>
          <cell r="P1167">
            <v>13.77</v>
          </cell>
          <cell r="Q1167">
            <v>12.04</v>
          </cell>
          <cell r="R1167">
            <v>10.65</v>
          </cell>
          <cell r="S1167">
            <v>13.63</v>
          </cell>
          <cell r="T1167"/>
          <cell r="U1167">
            <v>16.75</v>
          </cell>
        </row>
        <row r="1168">
          <cell r="B1168">
            <v>11976</v>
          </cell>
          <cell r="C1168" t="str">
            <v>CHUMBADOR DE ACO ZINCADO, DIAMETRO 1/4" COM PARAFUSO 1/4" X 40 MM</v>
          </cell>
          <cell r="D1168" t="str">
            <v>UN</v>
          </cell>
          <cell r="E1168" t="str">
            <v>CR</v>
          </cell>
          <cell r="F1168"/>
          <cell r="G1168">
            <v>1.19</v>
          </cell>
          <cell r="H1168"/>
          <cell r="I1168">
            <v>1.61</v>
          </cell>
          <cell r="J1168">
            <v>1.39</v>
          </cell>
          <cell r="K1168">
            <v>1.66</v>
          </cell>
          <cell r="L1168"/>
          <cell r="M1168"/>
          <cell r="N1168"/>
          <cell r="O1168"/>
          <cell r="P1168">
            <v>1.54</v>
          </cell>
          <cell r="Q1168">
            <v>1.35</v>
          </cell>
          <cell r="R1168">
            <v>1.19</v>
          </cell>
          <cell r="S1168">
            <v>1.53</v>
          </cell>
          <cell r="T1168"/>
          <cell r="U1168">
            <v>1.88</v>
          </cell>
        </row>
        <row r="1169">
          <cell r="B1169">
            <v>11975</v>
          </cell>
          <cell r="C1169" t="str">
            <v>CHUMBADOR DE ACO ZINCADO, DIAMETRO 5/8", COMPRIMENTO 6", COM PORCA</v>
          </cell>
          <cell r="D1169" t="str">
            <v>UN</v>
          </cell>
          <cell r="E1169" t="str">
            <v>CR</v>
          </cell>
          <cell r="F1169"/>
          <cell r="G1169">
            <v>23.35</v>
          </cell>
          <cell r="H1169"/>
          <cell r="I1169">
            <v>31.49</v>
          </cell>
          <cell r="J1169">
            <v>27.15</v>
          </cell>
          <cell r="K1169">
            <v>32.58</v>
          </cell>
          <cell r="L1169"/>
          <cell r="M1169"/>
          <cell r="N1169"/>
          <cell r="O1169"/>
          <cell r="P1169">
            <v>30.19</v>
          </cell>
          <cell r="Q1169">
            <v>26.39</v>
          </cell>
          <cell r="R1169">
            <v>23.35</v>
          </cell>
          <cell r="S1169">
            <v>29.86</v>
          </cell>
          <cell r="T1169"/>
          <cell r="U1169">
            <v>36.700000000000003</v>
          </cell>
        </row>
        <row r="1170">
          <cell r="B1170">
            <v>1368</v>
          </cell>
          <cell r="C1170" t="str">
            <v>CHUVEIRO COMUM EM PLASTICO BRANCO, COM CANO, 3 TEMPERATURAS, 5500 W (110/220 V)</v>
          </cell>
          <cell r="D1170" t="str">
            <v>UN</v>
          </cell>
          <cell r="E1170" t="str">
            <v>C</v>
          </cell>
          <cell r="F1170">
            <v>87.4</v>
          </cell>
          <cell r="G1170">
            <v>100</v>
          </cell>
          <cell r="H1170">
            <v>87</v>
          </cell>
          <cell r="I1170">
            <v>90</v>
          </cell>
          <cell r="J1170">
            <v>96.41</v>
          </cell>
          <cell r="K1170">
            <v>97.56</v>
          </cell>
          <cell r="L1170">
            <v>95.9</v>
          </cell>
          <cell r="M1170">
            <v>89.9</v>
          </cell>
          <cell r="N1170">
            <v>85</v>
          </cell>
          <cell r="O1170">
            <v>100.2</v>
          </cell>
          <cell r="P1170">
            <v>95</v>
          </cell>
          <cell r="Q1170">
            <v>95.95</v>
          </cell>
          <cell r="R1170">
            <v>104.9</v>
          </cell>
          <cell r="S1170">
            <v>101.9</v>
          </cell>
          <cell r="T1170">
            <v>95.15</v>
          </cell>
          <cell r="U1170">
            <v>106.4</v>
          </cell>
        </row>
        <row r="1171">
          <cell r="B1171">
            <v>1367</v>
          </cell>
          <cell r="C1171" t="str">
            <v>CHUVEIRO COMUM EM PLASTICO CROMADO, COM CANO, 4 TEMPERATURAS (110/220 V)</v>
          </cell>
          <cell r="D1171" t="str">
            <v>UN</v>
          </cell>
          <cell r="E1171" t="str">
            <v>CR</v>
          </cell>
          <cell r="F1171">
            <v>282.70999999999998</v>
          </cell>
          <cell r="G1171">
            <v>323.47000000000003</v>
          </cell>
          <cell r="H1171">
            <v>281.42</v>
          </cell>
          <cell r="I1171">
            <v>291.12</v>
          </cell>
          <cell r="J1171">
            <v>311.86</v>
          </cell>
          <cell r="K1171">
            <v>315.58</v>
          </cell>
          <cell r="L1171">
            <v>310.20999999999998</v>
          </cell>
          <cell r="M1171">
            <v>290.8</v>
          </cell>
          <cell r="N1171">
            <v>274.95</v>
          </cell>
          <cell r="O1171">
            <v>324.12</v>
          </cell>
          <cell r="P1171">
            <v>307.29000000000002</v>
          </cell>
          <cell r="Q1171">
            <v>310.37</v>
          </cell>
          <cell r="R1171">
            <v>339.32</v>
          </cell>
          <cell r="S1171">
            <v>329.61</v>
          </cell>
          <cell r="T1171">
            <v>307.77999999999997</v>
          </cell>
          <cell r="U1171">
            <v>344.17</v>
          </cell>
        </row>
        <row r="1172">
          <cell r="B1172">
            <v>1380</v>
          </cell>
          <cell r="C1172" t="str">
            <v>CIMENTO BRANCO NAO ESTRUTURAL (CPB - NAO ESTRUTURAL)</v>
          </cell>
          <cell r="D1172" t="str">
            <v>KG</v>
          </cell>
          <cell r="E1172" t="str">
            <v>CR</v>
          </cell>
          <cell r="F1172">
            <v>8.56</v>
          </cell>
          <cell r="G1172">
            <v>5.48</v>
          </cell>
          <cell r="H1172">
            <v>6.35</v>
          </cell>
          <cell r="I1172">
            <v>7.43</v>
          </cell>
          <cell r="J1172">
            <v>5.35</v>
          </cell>
          <cell r="K1172">
            <v>4.88</v>
          </cell>
          <cell r="L1172">
            <v>4.41</v>
          </cell>
          <cell r="M1172">
            <v>4.3499999999999996</v>
          </cell>
          <cell r="N1172">
            <v>4.82</v>
          </cell>
          <cell r="O1172">
            <v>6.02</v>
          </cell>
          <cell r="P1172">
            <v>5.08</v>
          </cell>
          <cell r="Q1172">
            <v>5.55</v>
          </cell>
          <cell r="R1172">
            <v>5.95</v>
          </cell>
          <cell r="S1172">
            <v>7.76</v>
          </cell>
          <cell r="T1172">
            <v>4.82</v>
          </cell>
          <cell r="U1172">
            <v>4.68</v>
          </cell>
        </row>
        <row r="1173">
          <cell r="B1173">
            <v>1375</v>
          </cell>
          <cell r="C1173" t="str">
            <v>CIMENTO IMPERMEABILIZANTE DE PEGA ULTRARRAPIDA PARA TAMPONAMENTOS</v>
          </cell>
          <cell r="D1173" t="str">
            <v>KG</v>
          </cell>
          <cell r="E1173" t="str">
            <v>CR</v>
          </cell>
          <cell r="F1173">
            <v>21.74</v>
          </cell>
          <cell r="G1173">
            <v>23.65</v>
          </cell>
          <cell r="H1173"/>
          <cell r="I1173">
            <v>22.8</v>
          </cell>
          <cell r="J1173">
            <v>16.440000000000001</v>
          </cell>
          <cell r="K1173">
            <v>19.760000000000002</v>
          </cell>
          <cell r="L1173">
            <v>21.08</v>
          </cell>
          <cell r="M1173">
            <v>14.48</v>
          </cell>
          <cell r="N1173">
            <v>17.149999999999999</v>
          </cell>
          <cell r="O1173">
            <v>21.08</v>
          </cell>
          <cell r="P1173">
            <v>15.17</v>
          </cell>
          <cell r="Q1173">
            <v>17.100000000000001</v>
          </cell>
          <cell r="R1173">
            <v>17.78</v>
          </cell>
          <cell r="S1173">
            <v>19.27</v>
          </cell>
          <cell r="T1173">
            <v>21.17</v>
          </cell>
          <cell r="U1173">
            <v>18.28</v>
          </cell>
        </row>
        <row r="1174">
          <cell r="B1174">
            <v>1379</v>
          </cell>
          <cell r="C1174" t="str">
            <v>CIMENTO PORTLAND COMPOSTO CP II-32</v>
          </cell>
          <cell r="D1174" t="str">
            <v>KG</v>
          </cell>
          <cell r="E1174" t="str">
            <v>C</v>
          </cell>
          <cell r="F1174">
            <v>1.28</v>
          </cell>
          <cell r="G1174">
            <v>0.82</v>
          </cell>
          <cell r="H1174">
            <v>0.95</v>
          </cell>
          <cell r="I1174">
            <v>1.1100000000000001</v>
          </cell>
          <cell r="J1174">
            <v>0.8</v>
          </cell>
          <cell r="K1174">
            <v>0.73</v>
          </cell>
          <cell r="L1174">
            <v>0.66</v>
          </cell>
          <cell r="M1174">
            <v>0.65</v>
          </cell>
          <cell r="N1174">
            <v>0.72</v>
          </cell>
          <cell r="O1174">
            <v>0.9</v>
          </cell>
          <cell r="P1174">
            <v>0.76</v>
          </cell>
          <cell r="Q1174">
            <v>0.83</v>
          </cell>
          <cell r="R1174">
            <v>0.89</v>
          </cell>
          <cell r="S1174">
            <v>1.1599999999999999</v>
          </cell>
          <cell r="T1174">
            <v>0.72</v>
          </cell>
          <cell r="U1174">
            <v>0.7</v>
          </cell>
        </row>
        <row r="1175">
          <cell r="B1175">
            <v>13284</v>
          </cell>
          <cell r="C1175" t="str">
            <v>CIMENTO PORTLAND DE ALTO FORNO (AF) CP III-40</v>
          </cell>
          <cell r="D1175" t="str">
            <v>KG</v>
          </cell>
          <cell r="E1175" t="str">
            <v>CR</v>
          </cell>
          <cell r="F1175">
            <v>1.1499999999999999</v>
          </cell>
          <cell r="G1175">
            <v>0.74</v>
          </cell>
          <cell r="H1175">
            <v>0.86</v>
          </cell>
          <cell r="I1175">
            <v>1</v>
          </cell>
          <cell r="J1175">
            <v>0.72</v>
          </cell>
          <cell r="K1175">
            <v>0.66</v>
          </cell>
          <cell r="L1175">
            <v>0.59</v>
          </cell>
          <cell r="M1175">
            <v>0.57999999999999996</v>
          </cell>
          <cell r="N1175">
            <v>0.65</v>
          </cell>
          <cell r="O1175">
            <v>0.81</v>
          </cell>
          <cell r="P1175">
            <v>0.68</v>
          </cell>
          <cell r="Q1175">
            <v>0.75</v>
          </cell>
          <cell r="R1175">
            <v>0.8</v>
          </cell>
          <cell r="S1175">
            <v>1.05</v>
          </cell>
          <cell r="T1175">
            <v>0.65</v>
          </cell>
          <cell r="U1175">
            <v>0.63</v>
          </cell>
        </row>
        <row r="1176">
          <cell r="B1176">
            <v>44528</v>
          </cell>
          <cell r="C1176" t="str">
            <v>CIMENTO PORTLAND ESTRUTURAL BRANCO CPB - 32 OU CPB - 40</v>
          </cell>
          <cell r="D1176" t="str">
            <v>KG</v>
          </cell>
          <cell r="E1176" t="str">
            <v>CR</v>
          </cell>
          <cell r="F1176">
            <v>6.82</v>
          </cell>
          <cell r="G1176">
            <v>4.37</v>
          </cell>
          <cell r="H1176">
            <v>5.0599999999999996</v>
          </cell>
          <cell r="I1176">
            <v>5.91</v>
          </cell>
          <cell r="J1176">
            <v>4.26</v>
          </cell>
          <cell r="K1176">
            <v>3.89</v>
          </cell>
          <cell r="L1176">
            <v>3.51</v>
          </cell>
          <cell r="M1176">
            <v>3.46</v>
          </cell>
          <cell r="N1176">
            <v>3.83</v>
          </cell>
          <cell r="O1176">
            <v>4.79</v>
          </cell>
          <cell r="P1176">
            <v>4.05</v>
          </cell>
          <cell r="Q1176">
            <v>4.42</v>
          </cell>
          <cell r="R1176">
            <v>4.74</v>
          </cell>
          <cell r="S1176">
            <v>6.18</v>
          </cell>
          <cell r="T1176">
            <v>3.83</v>
          </cell>
          <cell r="U1176">
            <v>3.73</v>
          </cell>
        </row>
        <row r="1177">
          <cell r="B1177">
            <v>34753</v>
          </cell>
          <cell r="C1177" t="str">
            <v>CIMENTO PORTLAND POZOLANICO CP IV-32</v>
          </cell>
          <cell r="D1177" t="str">
            <v>KG</v>
          </cell>
          <cell r="E1177" t="str">
            <v>CR</v>
          </cell>
          <cell r="F1177">
            <v>1.24</v>
          </cell>
          <cell r="G1177">
            <v>0.79</v>
          </cell>
          <cell r="H1177">
            <v>0.92</v>
          </cell>
          <cell r="I1177">
            <v>1.08</v>
          </cell>
          <cell r="J1177">
            <v>0.77</v>
          </cell>
          <cell r="K1177">
            <v>0.71</v>
          </cell>
          <cell r="L1177">
            <v>0.64</v>
          </cell>
          <cell r="M1177">
            <v>0.63</v>
          </cell>
          <cell r="N1177">
            <v>0.7</v>
          </cell>
          <cell r="O1177">
            <v>0.87</v>
          </cell>
          <cell r="P1177">
            <v>0.73</v>
          </cell>
          <cell r="Q1177">
            <v>0.8</v>
          </cell>
          <cell r="R1177">
            <v>0.86</v>
          </cell>
          <cell r="S1177">
            <v>1.1200000000000001</v>
          </cell>
          <cell r="T1177">
            <v>0.7</v>
          </cell>
          <cell r="U1177">
            <v>0.68</v>
          </cell>
        </row>
        <row r="1178">
          <cell r="B1178">
            <v>420</v>
          </cell>
          <cell r="C1178" t="str">
            <v>CINTA CIRCULAR EM ACO GALVANIZADO DE 150 MM DE DIAMETRO PARA FIXACAO DE CAIXA MEDICAO, INCLUI PARAFUSOS E PORCAS</v>
          </cell>
          <cell r="D1178" t="str">
            <v>UN</v>
          </cell>
          <cell r="E1178" t="str">
            <v>CR</v>
          </cell>
          <cell r="F1178">
            <v>26.7</v>
          </cell>
          <cell r="G1178">
            <v>50.27</v>
          </cell>
          <cell r="H1178">
            <v>32.51</v>
          </cell>
          <cell r="I1178"/>
          <cell r="J1178">
            <v>53.74</v>
          </cell>
          <cell r="K1178"/>
          <cell r="L1178">
            <v>55.1</v>
          </cell>
          <cell r="M1178">
            <v>38.99</v>
          </cell>
          <cell r="N1178">
            <v>43.63</v>
          </cell>
          <cell r="O1178">
            <v>47.77</v>
          </cell>
          <cell r="P1178"/>
          <cell r="Q1178">
            <v>53.56</v>
          </cell>
          <cell r="R1178">
            <v>45.94</v>
          </cell>
          <cell r="S1178">
            <v>47.23</v>
          </cell>
          <cell r="T1178">
            <v>36.69</v>
          </cell>
          <cell r="U1178"/>
        </row>
        <row r="1179">
          <cell r="B1179">
            <v>12327</v>
          </cell>
          <cell r="C1179" t="str">
            <v>CINTA CIRCULAR EM ACO GALVANIZADO DE 210 MM DE DIAMETRO PARA INSTALACAO DE TRANSFORMADOR EM POSTE DE CONCRETO</v>
          </cell>
          <cell r="D1179" t="str">
            <v>UN</v>
          </cell>
          <cell r="E1179" t="str">
            <v>CR</v>
          </cell>
          <cell r="F1179">
            <v>31.81</v>
          </cell>
          <cell r="G1179">
            <v>59.89</v>
          </cell>
          <cell r="H1179">
            <v>38.72</v>
          </cell>
          <cell r="I1179"/>
          <cell r="J1179">
            <v>64.02</v>
          </cell>
          <cell r="K1179"/>
          <cell r="L1179">
            <v>65.64</v>
          </cell>
          <cell r="M1179">
            <v>46.45</v>
          </cell>
          <cell r="N1179">
            <v>51.98</v>
          </cell>
          <cell r="O1179">
            <v>56.91</v>
          </cell>
          <cell r="P1179"/>
          <cell r="Q1179">
            <v>63.81</v>
          </cell>
          <cell r="R1179">
            <v>54.72</v>
          </cell>
          <cell r="S1179">
            <v>56.27</v>
          </cell>
          <cell r="T1179">
            <v>43.71</v>
          </cell>
          <cell r="U1179"/>
        </row>
        <row r="1180">
          <cell r="B1180">
            <v>36148</v>
          </cell>
          <cell r="C1180" t="str">
            <v>CINTURAO DE SEGURANCA TIPO PARAQUEDISTA, FIVELA EM ACO, AJUSTE NO SUSPENSORIO, CINTURA E PERNAS</v>
          </cell>
          <cell r="D1180" t="str">
            <v>UN</v>
          </cell>
          <cell r="E1180" t="str">
            <v>CR</v>
          </cell>
          <cell r="F1180">
            <v>159.79</v>
          </cell>
          <cell r="G1180">
            <v>165.3</v>
          </cell>
          <cell r="H1180">
            <v>168.05</v>
          </cell>
          <cell r="I1180">
            <v>198.36</v>
          </cell>
          <cell r="J1180">
            <v>160.88999999999999</v>
          </cell>
          <cell r="K1180">
            <v>172.24</v>
          </cell>
          <cell r="L1180">
            <v>153.84</v>
          </cell>
          <cell r="M1180">
            <v>145.46</v>
          </cell>
          <cell r="N1180">
            <v>134.99</v>
          </cell>
          <cell r="O1180">
            <v>149.97999999999999</v>
          </cell>
          <cell r="P1180">
            <v>152.52000000000001</v>
          </cell>
          <cell r="Q1180">
            <v>172.35</v>
          </cell>
          <cell r="R1180">
            <v>213.02</v>
          </cell>
          <cell r="S1180">
            <v>193.95</v>
          </cell>
          <cell r="T1180">
            <v>191.31</v>
          </cell>
          <cell r="U1180">
            <v>177.75</v>
          </cell>
        </row>
        <row r="1181">
          <cell r="B1181">
            <v>12329</v>
          </cell>
          <cell r="C1181" t="str">
            <v>COBRE ELETROLITICO EM BARRA OU CHAPA</v>
          </cell>
          <cell r="D1181" t="str">
            <v>KG</v>
          </cell>
          <cell r="E1181" t="str">
            <v>CR</v>
          </cell>
          <cell r="F1181">
            <v>152.53</v>
          </cell>
          <cell r="G1181">
            <v>159.06</v>
          </cell>
          <cell r="H1181">
            <v>130.54</v>
          </cell>
          <cell r="I1181">
            <v>159.74</v>
          </cell>
          <cell r="J1181">
            <v>137.07</v>
          </cell>
          <cell r="K1181">
            <v>147.03</v>
          </cell>
          <cell r="L1181">
            <v>158.03</v>
          </cell>
          <cell r="M1181">
            <v>137.41</v>
          </cell>
          <cell r="N1181">
            <v>137.41</v>
          </cell>
          <cell r="O1181">
            <v>154.59</v>
          </cell>
          <cell r="P1181">
            <v>136.04</v>
          </cell>
          <cell r="Q1181">
            <v>136.72999999999999</v>
          </cell>
          <cell r="R1181">
            <v>145.31</v>
          </cell>
          <cell r="S1181">
            <v>150.47</v>
          </cell>
          <cell r="T1181">
            <v>151.16</v>
          </cell>
          <cell r="U1181">
            <v>134.66999999999999</v>
          </cell>
        </row>
        <row r="1182">
          <cell r="B1182">
            <v>1339</v>
          </cell>
          <cell r="C1182" t="str">
            <v>COLA A BASE DE RESINA SINTETICA PARA CHAPA DE LAMINADO MELAMINICO E OUTROS</v>
          </cell>
          <cell r="D1182" t="str">
            <v>KG</v>
          </cell>
          <cell r="E1182" t="str">
            <v>CR</v>
          </cell>
          <cell r="F1182"/>
          <cell r="G1182"/>
          <cell r="H1182"/>
          <cell r="I1182"/>
          <cell r="J1182">
            <v>46.92</v>
          </cell>
          <cell r="K1182"/>
          <cell r="L1182"/>
          <cell r="M1182">
            <v>39.1</v>
          </cell>
          <cell r="N1182"/>
          <cell r="O1182"/>
          <cell r="P1182"/>
          <cell r="Q1182"/>
          <cell r="R1182"/>
          <cell r="S1182"/>
          <cell r="T1182"/>
          <cell r="U1182"/>
        </row>
        <row r="1183">
          <cell r="B1183">
            <v>44396</v>
          </cell>
          <cell r="C1183" t="str">
            <v>COLA BRANCA BASE PVA</v>
          </cell>
          <cell r="D1183" t="str">
            <v>KG</v>
          </cell>
          <cell r="E1183" t="str">
            <v>CR</v>
          </cell>
          <cell r="F1183">
            <v>45.44</v>
          </cell>
          <cell r="G1183">
            <v>33.76</v>
          </cell>
          <cell r="H1183">
            <v>31.62</v>
          </cell>
          <cell r="I1183">
            <v>21.65</v>
          </cell>
          <cell r="J1183">
            <v>40.380000000000003</v>
          </cell>
          <cell r="K1183">
            <v>45.87</v>
          </cell>
          <cell r="L1183">
            <v>52.34</v>
          </cell>
          <cell r="M1183">
            <v>51.21</v>
          </cell>
          <cell r="N1183">
            <v>46.84</v>
          </cell>
          <cell r="O1183">
            <v>26.83</v>
          </cell>
          <cell r="P1183">
            <v>48.36</v>
          </cell>
          <cell r="Q1183">
            <v>36.56</v>
          </cell>
          <cell r="R1183">
            <v>28.11</v>
          </cell>
          <cell r="S1183">
            <v>43.73</v>
          </cell>
          <cell r="T1183">
            <v>35.549999999999997</v>
          </cell>
          <cell r="U1183">
            <v>50.78</v>
          </cell>
        </row>
        <row r="1184">
          <cell r="B1184">
            <v>44327</v>
          </cell>
          <cell r="C1184" t="str">
            <v>COLA PARA TUBOS E MANTAS ELASTOMERICAS, A BASE DE SOLVENTE</v>
          </cell>
          <cell r="D1184" t="str">
            <v>L</v>
          </cell>
          <cell r="E1184" t="str">
            <v>CR</v>
          </cell>
          <cell r="F1184">
            <v>154.55000000000001</v>
          </cell>
          <cell r="G1184">
            <v>114.82</v>
          </cell>
          <cell r="H1184">
            <v>107.53</v>
          </cell>
          <cell r="I1184">
            <v>73.63</v>
          </cell>
          <cell r="J1184">
            <v>137.33000000000001</v>
          </cell>
          <cell r="K1184">
            <v>156.01</v>
          </cell>
          <cell r="L1184">
            <v>177.99</v>
          </cell>
          <cell r="M1184">
            <v>174.15</v>
          </cell>
          <cell r="N1184">
            <v>159.32</v>
          </cell>
          <cell r="O1184">
            <v>91.24</v>
          </cell>
          <cell r="P1184">
            <v>164.48</v>
          </cell>
          <cell r="Q1184">
            <v>124.35</v>
          </cell>
          <cell r="R1184">
            <v>95.61</v>
          </cell>
          <cell r="S1184">
            <v>148.72</v>
          </cell>
          <cell r="T1184">
            <v>120.91</v>
          </cell>
          <cell r="U1184">
            <v>172.69</v>
          </cell>
        </row>
        <row r="1185">
          <cell r="B1185">
            <v>37418</v>
          </cell>
          <cell r="C1185" t="str">
            <v>COLAR DE TOMADA EM POLIPROPILENO, PP, COM PARAFUSOS, PARA PEAD, 63 X 1/2" - LIGACAO PREDIAL DE AGUA</v>
          </cell>
          <cell r="D1185" t="str">
            <v>UN</v>
          </cell>
          <cell r="E1185" t="str">
            <v>CR</v>
          </cell>
          <cell r="F1185"/>
          <cell r="G1185"/>
          <cell r="H1185"/>
          <cell r="I1185"/>
          <cell r="J1185"/>
          <cell r="K1185"/>
          <cell r="L1185"/>
          <cell r="M1185"/>
          <cell r="N1185"/>
          <cell r="O1185"/>
          <cell r="P1185">
            <v>25.11</v>
          </cell>
          <cell r="Q1185"/>
          <cell r="R1185"/>
          <cell r="S1185"/>
          <cell r="T1185"/>
          <cell r="U1185"/>
        </row>
        <row r="1186">
          <cell r="B1186">
            <v>37419</v>
          </cell>
          <cell r="C1186" t="str">
            <v>COLAR DE TOMADA EM POLIPROPILENO, PP, COM PARAFUSOS, PARA PEAD, 63 X 3/4" - LIGACAO PREDIAL DE AGUA</v>
          </cell>
          <cell r="D1186" t="str">
            <v>UN</v>
          </cell>
          <cell r="E1186" t="str">
            <v>CR</v>
          </cell>
          <cell r="F1186"/>
          <cell r="G1186"/>
          <cell r="H1186"/>
          <cell r="I1186"/>
          <cell r="J1186"/>
          <cell r="K1186"/>
          <cell r="L1186"/>
          <cell r="M1186"/>
          <cell r="N1186"/>
          <cell r="O1186"/>
          <cell r="P1186">
            <v>25.79</v>
          </cell>
          <cell r="Q1186"/>
          <cell r="R1186"/>
          <cell r="S1186"/>
          <cell r="T1186"/>
          <cell r="U1186"/>
        </row>
        <row r="1187">
          <cell r="B1187">
            <v>1427</v>
          </cell>
          <cell r="C1187" t="str">
            <v>COLAR TOMADA PVC, COM TRAVAS, SAIDA COM ROSCA, DE 110 MM X 1/2" OU 110 MM X 3/4", PARA LIGACAO PREDIAL DE AGUA</v>
          </cell>
          <cell r="D1187" t="str">
            <v>UN</v>
          </cell>
          <cell r="E1187" t="str">
            <v>CR</v>
          </cell>
          <cell r="F1187">
            <v>19.03</v>
          </cell>
          <cell r="G1187">
            <v>18.2</v>
          </cell>
          <cell r="H1187"/>
          <cell r="I1187">
            <v>19.62</v>
          </cell>
          <cell r="J1187">
            <v>14.48</v>
          </cell>
          <cell r="K1187"/>
          <cell r="L1187"/>
          <cell r="M1187"/>
          <cell r="N1187"/>
          <cell r="O1187"/>
          <cell r="P1187">
            <v>22.86</v>
          </cell>
          <cell r="Q1187">
            <v>18.32</v>
          </cell>
          <cell r="R1187">
            <v>19.11</v>
          </cell>
          <cell r="S1187">
            <v>21.96</v>
          </cell>
          <cell r="T1187"/>
          <cell r="U1187"/>
        </row>
        <row r="1188">
          <cell r="B1188">
            <v>1402</v>
          </cell>
          <cell r="C1188" t="str">
            <v>COLAR TOMADA PVC, COM TRAVAS, SAIDA COM ROSCA, DE 32 MM X 1/2" OU 32 MM X 3/4", PARA LIGACAO PREDIAL DE AGUA</v>
          </cell>
          <cell r="D1188" t="str">
            <v>UN</v>
          </cell>
          <cell r="E1188" t="str">
            <v>CR</v>
          </cell>
          <cell r="F1188">
            <v>6.59</v>
          </cell>
          <cell r="G1188">
            <v>6.3</v>
          </cell>
          <cell r="H1188"/>
          <cell r="I1188">
            <v>6.79</v>
          </cell>
          <cell r="J1188">
            <v>5.01</v>
          </cell>
          <cell r="K1188"/>
          <cell r="L1188"/>
          <cell r="M1188"/>
          <cell r="N1188"/>
          <cell r="O1188"/>
          <cell r="P1188">
            <v>7.91</v>
          </cell>
          <cell r="Q1188">
            <v>6.34</v>
          </cell>
          <cell r="R1188">
            <v>6.61</v>
          </cell>
          <cell r="S1188">
            <v>7.6</v>
          </cell>
          <cell r="T1188"/>
          <cell r="U1188"/>
        </row>
        <row r="1189">
          <cell r="B1189">
            <v>1420</v>
          </cell>
          <cell r="C1189" t="str">
            <v>COLAR TOMADA PVC, COM TRAVAS, SAIDA COM ROSCA, DE 40 MM X 1/2" OU 40 MM X 3/4", PARA LIGACAO PREDIAL DE AGUA</v>
          </cell>
          <cell r="D1189" t="str">
            <v>UN</v>
          </cell>
          <cell r="E1189" t="str">
            <v>CR</v>
          </cell>
          <cell r="F1189">
            <v>8.4700000000000006</v>
          </cell>
          <cell r="G1189">
            <v>8.1</v>
          </cell>
          <cell r="H1189"/>
          <cell r="I1189">
            <v>8.73</v>
          </cell>
          <cell r="J1189">
            <v>6.44</v>
          </cell>
          <cell r="K1189"/>
          <cell r="L1189"/>
          <cell r="M1189"/>
          <cell r="N1189"/>
          <cell r="O1189"/>
          <cell r="P1189">
            <v>10.17</v>
          </cell>
          <cell r="Q1189">
            <v>8.15</v>
          </cell>
          <cell r="R1189">
            <v>8.51</v>
          </cell>
          <cell r="S1189">
            <v>9.77</v>
          </cell>
          <cell r="T1189"/>
          <cell r="U1189"/>
        </row>
        <row r="1190">
          <cell r="B1190">
            <v>1419</v>
          </cell>
          <cell r="C1190" t="str">
            <v>COLAR TOMADA PVC, COM TRAVAS, SAIDA COM ROSCA, DE 50 MM X 1/2" OU 50 MM X 3/4", PARA LIGACAO PREDIAL DE AGUA</v>
          </cell>
          <cell r="D1190" t="str">
            <v>UN</v>
          </cell>
          <cell r="E1190" t="str">
            <v>CR</v>
          </cell>
          <cell r="F1190">
            <v>10.23</v>
          </cell>
          <cell r="G1190">
            <v>9.7799999999999994</v>
          </cell>
          <cell r="H1190"/>
          <cell r="I1190">
            <v>10.54</v>
          </cell>
          <cell r="J1190">
            <v>7.78</v>
          </cell>
          <cell r="K1190"/>
          <cell r="L1190"/>
          <cell r="M1190"/>
          <cell r="N1190"/>
          <cell r="O1190"/>
          <cell r="P1190">
            <v>12.29</v>
          </cell>
          <cell r="Q1190">
            <v>9.85</v>
          </cell>
          <cell r="R1190">
            <v>10.27</v>
          </cell>
          <cell r="S1190">
            <v>11.8</v>
          </cell>
          <cell r="T1190"/>
          <cell r="U1190"/>
        </row>
        <row r="1191">
          <cell r="B1191">
            <v>1414</v>
          </cell>
          <cell r="C1191" t="str">
            <v>COLAR TOMADA PVC, COM TRAVAS, SAIDA COM ROSCA, DE 60 MM X 1/2" OU 60 MM X 3/4", PARA LIGACAO PREDIAL DE AGUA</v>
          </cell>
          <cell r="D1191" t="str">
            <v>UN</v>
          </cell>
          <cell r="E1191" t="str">
            <v>CR</v>
          </cell>
          <cell r="F1191">
            <v>10.01</v>
          </cell>
          <cell r="G1191">
            <v>9.57</v>
          </cell>
          <cell r="H1191"/>
          <cell r="I1191">
            <v>10.32</v>
          </cell>
          <cell r="J1191">
            <v>7.61</v>
          </cell>
          <cell r="K1191"/>
          <cell r="L1191"/>
          <cell r="M1191"/>
          <cell r="N1191"/>
          <cell r="O1191"/>
          <cell r="P1191">
            <v>12.02</v>
          </cell>
          <cell r="Q1191">
            <v>9.6300000000000008</v>
          </cell>
          <cell r="R1191">
            <v>10.050000000000001</v>
          </cell>
          <cell r="S1191">
            <v>11.55</v>
          </cell>
          <cell r="T1191"/>
          <cell r="U1191"/>
        </row>
        <row r="1192">
          <cell r="B1192">
            <v>1413</v>
          </cell>
          <cell r="C1192" t="str">
            <v>COLAR TOMADA PVC, COM TRAVAS, SAIDA COM ROSCA, DE 75 MM X 1/2" OU 75 MM X 3/4", PARA LIGACAO PREDIAL DE AGUA</v>
          </cell>
          <cell r="D1192" t="str">
            <v>UN</v>
          </cell>
          <cell r="E1192" t="str">
            <v>CR</v>
          </cell>
          <cell r="F1192">
            <v>14.78</v>
          </cell>
          <cell r="G1192">
            <v>14.14</v>
          </cell>
          <cell r="H1192"/>
          <cell r="I1192">
            <v>15.24</v>
          </cell>
          <cell r="J1192">
            <v>11.25</v>
          </cell>
          <cell r="K1192"/>
          <cell r="L1192"/>
          <cell r="M1192"/>
          <cell r="N1192"/>
          <cell r="O1192"/>
          <cell r="P1192">
            <v>17.760000000000002</v>
          </cell>
          <cell r="Q1192">
            <v>14.23</v>
          </cell>
          <cell r="R1192">
            <v>14.85</v>
          </cell>
          <cell r="S1192">
            <v>17.059999999999999</v>
          </cell>
          <cell r="T1192"/>
          <cell r="U1192"/>
        </row>
        <row r="1193">
          <cell r="B1193">
            <v>1412</v>
          </cell>
          <cell r="C1193" t="str">
            <v>COLAR TOMADA PVC, COM TRAVAS, SAIDA COM ROSCA, DE 85 MM X 1/2" OU 85 MM X 3/4", PARA LIGACAO PREDIAL DE AGUA</v>
          </cell>
          <cell r="D1193" t="str">
            <v>UN</v>
          </cell>
          <cell r="E1193" t="str">
            <v>CR</v>
          </cell>
          <cell r="F1193">
            <v>12.53</v>
          </cell>
          <cell r="G1193">
            <v>11.98</v>
          </cell>
          <cell r="H1193"/>
          <cell r="I1193">
            <v>12.91</v>
          </cell>
          <cell r="J1193">
            <v>9.5299999999999994</v>
          </cell>
          <cell r="K1193"/>
          <cell r="L1193"/>
          <cell r="M1193"/>
          <cell r="N1193"/>
          <cell r="O1193"/>
          <cell r="P1193">
            <v>15.04</v>
          </cell>
          <cell r="Q1193">
            <v>12.06</v>
          </cell>
          <cell r="R1193">
            <v>12.58</v>
          </cell>
          <cell r="S1193">
            <v>14.45</v>
          </cell>
          <cell r="T1193"/>
          <cell r="U1193"/>
        </row>
        <row r="1194">
          <cell r="B1194">
            <v>1406</v>
          </cell>
          <cell r="C1194" t="str">
            <v>COLAR TOMADA PVC, COM TRAVAS, SAIDA ROSCAVEL COM BUCHA DE LATAO, DE 60 MM X 1/2" OU 60 MM X 3/4", PARA LIGACAO PREDIAL DE AGUA</v>
          </cell>
          <cell r="D1194" t="str">
            <v>UN</v>
          </cell>
          <cell r="E1194" t="str">
            <v>CR</v>
          </cell>
          <cell r="F1194">
            <v>15.11</v>
          </cell>
          <cell r="G1194">
            <v>14.46</v>
          </cell>
          <cell r="H1194"/>
          <cell r="I1194">
            <v>15.58</v>
          </cell>
          <cell r="J1194">
            <v>11.5</v>
          </cell>
          <cell r="K1194"/>
          <cell r="L1194"/>
          <cell r="M1194"/>
          <cell r="N1194"/>
          <cell r="O1194"/>
          <cell r="P1194">
            <v>18.149999999999999</v>
          </cell>
          <cell r="Q1194">
            <v>14.55</v>
          </cell>
          <cell r="R1194">
            <v>15.18</v>
          </cell>
          <cell r="S1194">
            <v>17.440000000000001</v>
          </cell>
          <cell r="T1194"/>
          <cell r="U1194"/>
        </row>
        <row r="1195">
          <cell r="B1195">
            <v>45237</v>
          </cell>
          <cell r="C1195" t="str">
            <v>COLHER DE PEDREIRO 9", EM ACO, COM CANTOS REDONDOS E CABO DE MADEIRA OU PLASTICO</v>
          </cell>
          <cell r="D1195" t="str">
            <v>UN</v>
          </cell>
          <cell r="E1195" t="str">
            <v>CR</v>
          </cell>
          <cell r="F1195">
            <v>22.27</v>
          </cell>
          <cell r="G1195">
            <v>17.28</v>
          </cell>
          <cell r="H1195"/>
          <cell r="I1195">
            <v>21.12</v>
          </cell>
          <cell r="J1195">
            <v>17.420000000000002</v>
          </cell>
          <cell r="K1195"/>
          <cell r="L1195">
            <v>21.35</v>
          </cell>
          <cell r="M1195">
            <v>19.2</v>
          </cell>
          <cell r="N1195">
            <v>21.91</v>
          </cell>
          <cell r="O1195">
            <v>21.11</v>
          </cell>
          <cell r="P1195">
            <v>23.76</v>
          </cell>
          <cell r="Q1195">
            <v>17.18</v>
          </cell>
          <cell r="R1195">
            <v>23.62</v>
          </cell>
          <cell r="S1195"/>
          <cell r="T1195"/>
          <cell r="U1195">
            <v>18.23</v>
          </cell>
        </row>
        <row r="1196">
          <cell r="B1196">
            <v>11281</v>
          </cell>
          <cell r="C1196" t="str">
            <v>COMPACTADOR DE SOLO A PERCUSSAO (SOQUETE), A GASOLINA 4 TEMPOS, PESO 55 A 65 KG, FORCA DE IMPACTO 1.000 A 1.500 KGF, FREQ. 600 A 700 GOLPES P/ MINUTO, VELOCIDADE TRABALHO DE 10 A 15 M/MIN, POT. DE 2,00 A 3,00 HP</v>
          </cell>
          <cell r="D1196" t="str">
            <v>UN</v>
          </cell>
          <cell r="E1196" t="str">
            <v>C</v>
          </cell>
          <cell r="F1196"/>
          <cell r="G1196"/>
          <cell r="H1196"/>
          <cell r="I1196"/>
          <cell r="J1196">
            <v>11766</v>
          </cell>
          <cell r="K1196"/>
          <cell r="L1196"/>
          <cell r="M1196">
            <v>9200</v>
          </cell>
          <cell r="N1196"/>
          <cell r="O1196"/>
          <cell r="P1196">
            <v>9900</v>
          </cell>
          <cell r="Q1196">
            <v>11856.9</v>
          </cell>
          <cell r="R1196"/>
          <cell r="S1196"/>
          <cell r="T1196"/>
          <cell r="U1196"/>
        </row>
        <row r="1197">
          <cell r="B1197">
            <v>1442</v>
          </cell>
          <cell r="C1197" t="str">
            <v>COMPACTADOR DE SOLO TIPO PLACA VIBRATORIA REVERSIVEL, A GASOLINA 4 TEMPOS, PESO 125 A 150 KG, FORCA CENTRIF. 2500 A 2800 KGF, LARG. TRABALHO 400 A 450 MM, FREQ. VIBRACAO 4300 A 4500 RPM, VELOC. TRABALHO 15 A 20 M/MIN, POT. 5,5 A 6,0 HP</v>
          </cell>
          <cell r="D1197" t="str">
            <v>UN</v>
          </cell>
          <cell r="E1197" t="str">
            <v>CR</v>
          </cell>
          <cell r="F1197"/>
          <cell r="G1197"/>
          <cell r="H1197"/>
          <cell r="I1197"/>
          <cell r="J1197">
            <v>9877.4699999999993</v>
          </cell>
          <cell r="K1197"/>
          <cell r="L1197"/>
          <cell r="M1197">
            <v>7723.33</v>
          </cell>
          <cell r="N1197"/>
          <cell r="O1197"/>
          <cell r="P1197">
            <v>8310.9699999999993</v>
          </cell>
          <cell r="Q1197">
            <v>9953.7800000000007</v>
          </cell>
          <cell r="R1197"/>
          <cell r="S1197"/>
          <cell r="T1197"/>
          <cell r="U1197"/>
        </row>
        <row r="1198">
          <cell r="B1198">
            <v>13457</v>
          </cell>
          <cell r="C1198" t="str">
            <v>COMPACTADOR DE SOLO TIPO PLACA VIBRATORIA REVERSIVEL, A GASOLINA 4 TEMPOS, PESO 150 A 175 KG, FORCA CENTRIF. 2800 A 3100 KGF, LARG. TRABALHO DE 450 A 520 MM, FREQ. VIBRACAO 4000 A 4300 RPM, VELOC. TRABALHO DE 15 A 20 M/MIN, POT. DE 6,0 A 7,0 HP</v>
          </cell>
          <cell r="D1198" t="str">
            <v>UN</v>
          </cell>
          <cell r="E1198" t="str">
            <v>CR</v>
          </cell>
          <cell r="F1198"/>
          <cell r="G1198"/>
          <cell r="H1198"/>
          <cell r="I1198"/>
          <cell r="J1198">
            <v>8526.08</v>
          </cell>
          <cell r="K1198"/>
          <cell r="L1198"/>
          <cell r="M1198">
            <v>6666.66</v>
          </cell>
          <cell r="N1198"/>
          <cell r="O1198"/>
          <cell r="P1198">
            <v>7173.91</v>
          </cell>
          <cell r="Q1198">
            <v>8591.9500000000007</v>
          </cell>
          <cell r="R1198"/>
          <cell r="S1198"/>
          <cell r="T1198"/>
          <cell r="U1198"/>
        </row>
        <row r="1199">
          <cell r="B1199">
            <v>40699</v>
          </cell>
          <cell r="C1199" t="str">
            <v>COMPACTADOR DE SOLO, TIPO PLACA VIBRATORIA NAO REVERSIVEL, A GASOLINA 4 TEMPOS, PESO 80 A 120 KG, FORCA CENTRIF. DE 1300 A 2000 KGF, LARG. TRABALHO DE 400 A 500 MM, FREQ. VIBRACAO DE 4800 A 6000 RPM, VELOCIDADE TRABALHO DE 20 A 30 M/MIN, POT. DE 5,0 A 6,0 HP</v>
          </cell>
          <cell r="D1199" t="str">
            <v>UN</v>
          </cell>
          <cell r="E1199" t="str">
            <v>CR</v>
          </cell>
          <cell r="F1199"/>
          <cell r="G1199"/>
          <cell r="H1199"/>
          <cell r="I1199"/>
          <cell r="J1199">
            <v>6590.99</v>
          </cell>
          <cell r="K1199"/>
          <cell r="L1199"/>
          <cell r="M1199">
            <v>5153.58</v>
          </cell>
          <cell r="N1199"/>
          <cell r="O1199"/>
          <cell r="P1199">
            <v>5545.7</v>
          </cell>
          <cell r="Q1199">
            <v>6641.91</v>
          </cell>
          <cell r="R1199"/>
          <cell r="S1199"/>
          <cell r="T1199"/>
          <cell r="U1199"/>
        </row>
        <row r="1200">
          <cell r="B1200">
            <v>40701</v>
          </cell>
          <cell r="C1200" t="str">
            <v>COMPACTADOR DE SOLO, TIPO PLACA VIBRATORIA REVERSIVEL, A DIESEL, PESO 700 A 820 KG, FORCA CENTRIF. DE 6.200 A 10.000 KGF, LARG. TRABALHO DE 650 A 720 MM, FREQ. VIBRACAO DE 3.000 A 3.500 RPM, VELOCIDADE TRABALHO DE 25 A 30 M/MIN, POT. DE 13,0 A 15,0 HP</v>
          </cell>
          <cell r="D1200" t="str">
            <v>UN</v>
          </cell>
          <cell r="E1200" t="str">
            <v>CR</v>
          </cell>
          <cell r="F1200"/>
          <cell r="G1200"/>
          <cell r="H1200"/>
          <cell r="I1200"/>
          <cell r="J1200">
            <v>116537.7</v>
          </cell>
          <cell r="K1200"/>
          <cell r="L1200"/>
          <cell r="M1200">
            <v>91122.46</v>
          </cell>
          <cell r="N1200"/>
          <cell r="O1200"/>
          <cell r="P1200">
            <v>98055.69</v>
          </cell>
          <cell r="Q1200">
            <v>117438.03</v>
          </cell>
          <cell r="R1200"/>
          <cell r="S1200"/>
          <cell r="T1200"/>
          <cell r="U1200"/>
        </row>
        <row r="1201">
          <cell r="B1201">
            <v>40700</v>
          </cell>
          <cell r="C1201" t="str">
            <v>COMPACTADOR DE SOLO, TIPO PLACA VIBRATORIA REVERSIVEL, A GASOLINA 4 TEMPOS, PESO 160 A 265 KG, FORCA CENTRIF. DE 2750 A 4000 KGF, LARG. TRABALHO DE 430 A 550 MM, FREQ. VIBRACAO DE 4000 A 5500 RPM, VELOCIDADE TRABALHO DE 20 A 25 M/MIN, POT. DE 7,5 A 9,0 HP</v>
          </cell>
          <cell r="D1201" t="str">
            <v>UN</v>
          </cell>
          <cell r="E1201" t="str">
            <v>CR</v>
          </cell>
          <cell r="F1201"/>
          <cell r="G1201"/>
          <cell r="H1201"/>
          <cell r="I1201"/>
          <cell r="J1201">
            <v>15342.96</v>
          </cell>
          <cell r="K1201"/>
          <cell r="L1201"/>
          <cell r="M1201">
            <v>11996.87</v>
          </cell>
          <cell r="N1201"/>
          <cell r="O1201"/>
          <cell r="P1201">
            <v>12909.68</v>
          </cell>
          <cell r="Q1201">
            <v>15461.49</v>
          </cell>
          <cell r="R1201"/>
          <cell r="S1201"/>
          <cell r="T1201"/>
          <cell r="U1201"/>
        </row>
        <row r="1202">
          <cell r="B1202">
            <v>13458</v>
          </cell>
          <cell r="C1202" t="str">
            <v>COMPACTADOR DE SOLOS DE PERCURSAO (SOQUETE) COM MOTOR A GASOLINA 4 TEMPOS DE 4 HP (4 CV)</v>
          </cell>
          <cell r="D1202" t="str">
            <v>UN</v>
          </cell>
          <cell r="E1202" t="str">
            <v>CR</v>
          </cell>
          <cell r="F1202"/>
          <cell r="G1202"/>
          <cell r="H1202"/>
          <cell r="I1202"/>
          <cell r="J1202">
            <v>14579.6</v>
          </cell>
          <cell r="K1202"/>
          <cell r="L1202"/>
          <cell r="M1202">
            <v>11399.99</v>
          </cell>
          <cell r="N1202"/>
          <cell r="O1202"/>
          <cell r="P1202">
            <v>12267.39</v>
          </cell>
          <cell r="Q1202">
            <v>14692.24</v>
          </cell>
          <cell r="R1202"/>
          <cell r="S1202"/>
          <cell r="T1202"/>
          <cell r="U1202"/>
        </row>
        <row r="1203">
          <cell r="B1203">
            <v>11134</v>
          </cell>
          <cell r="C1203" t="str">
            <v>COMPENSADO NAVAL - CHAPA/PAINEL EM MADEIRA COMPENSADA PRENSADA, DE 2200 X 1600 MM, E = 10 MM</v>
          </cell>
          <cell r="D1203" t="str">
            <v>M2</v>
          </cell>
          <cell r="E1203" t="str">
            <v>CR</v>
          </cell>
          <cell r="F1203">
            <v>99.4</v>
          </cell>
          <cell r="G1203">
            <v>96.53</v>
          </cell>
          <cell r="H1203">
            <v>77.64</v>
          </cell>
          <cell r="I1203">
            <v>87.42</v>
          </cell>
          <cell r="J1203">
            <v>57.02</v>
          </cell>
          <cell r="K1203">
            <v>80.98</v>
          </cell>
          <cell r="L1203">
            <v>54.3</v>
          </cell>
          <cell r="M1203">
            <v>74.989999999999995</v>
          </cell>
          <cell r="N1203">
            <v>105.84</v>
          </cell>
          <cell r="O1203">
            <v>73.52</v>
          </cell>
          <cell r="P1203">
            <v>73.17</v>
          </cell>
          <cell r="Q1203">
            <v>71.83</v>
          </cell>
          <cell r="R1203">
            <v>81.05</v>
          </cell>
          <cell r="S1203">
            <v>73.39</v>
          </cell>
          <cell r="T1203">
            <v>38.64</v>
          </cell>
          <cell r="U1203">
            <v>59.65</v>
          </cell>
        </row>
        <row r="1204">
          <cell r="B1204">
            <v>11135</v>
          </cell>
          <cell r="C1204" t="str">
            <v>COMPENSADO NAVAL - CHAPA/PAINEL EM MADEIRA COMPENSADA PRENSADA, DE 2200 X 1600 MM, E = 12 MM</v>
          </cell>
          <cell r="D1204" t="str">
            <v>M2</v>
          </cell>
          <cell r="E1204" t="str">
            <v>CR</v>
          </cell>
          <cell r="F1204">
            <v>107.32</v>
          </cell>
          <cell r="G1204">
            <v>104.22</v>
          </cell>
          <cell r="H1204">
            <v>83.83</v>
          </cell>
          <cell r="I1204">
            <v>94.39</v>
          </cell>
          <cell r="J1204">
            <v>61.56</v>
          </cell>
          <cell r="K1204">
            <v>87.44</v>
          </cell>
          <cell r="L1204">
            <v>58.63</v>
          </cell>
          <cell r="M1204">
            <v>80.97</v>
          </cell>
          <cell r="N1204">
            <v>114.28</v>
          </cell>
          <cell r="O1204">
            <v>79.38</v>
          </cell>
          <cell r="P1204">
            <v>79</v>
          </cell>
          <cell r="Q1204">
            <v>77.55</v>
          </cell>
          <cell r="R1204">
            <v>87.51</v>
          </cell>
          <cell r="S1204">
            <v>79.239999999999995</v>
          </cell>
          <cell r="T1204">
            <v>41.72</v>
          </cell>
          <cell r="U1204">
            <v>64.400000000000006</v>
          </cell>
        </row>
        <row r="1205">
          <cell r="B1205">
            <v>11136</v>
          </cell>
          <cell r="C1205" t="str">
            <v>COMPENSADO NAVAL - CHAPA/PAINEL EM MADEIRA COMPENSADA PRENSADA, DE 2200 X 1600 MM, E = 15 MM</v>
          </cell>
          <cell r="D1205" t="str">
            <v>M2</v>
          </cell>
          <cell r="E1205" t="str">
            <v>CR</v>
          </cell>
          <cell r="F1205">
            <v>122.89</v>
          </cell>
          <cell r="G1205">
            <v>119.34</v>
          </cell>
          <cell r="H1205">
            <v>95.99</v>
          </cell>
          <cell r="I1205">
            <v>108.08</v>
          </cell>
          <cell r="J1205">
            <v>70.489999999999995</v>
          </cell>
          <cell r="K1205">
            <v>100.12</v>
          </cell>
          <cell r="L1205">
            <v>67.13</v>
          </cell>
          <cell r="M1205">
            <v>92.71</v>
          </cell>
          <cell r="N1205">
            <v>130.85</v>
          </cell>
          <cell r="O1205">
            <v>90.89</v>
          </cell>
          <cell r="P1205">
            <v>90.45</v>
          </cell>
          <cell r="Q1205">
            <v>88.8</v>
          </cell>
          <cell r="R1205">
            <v>100.2</v>
          </cell>
          <cell r="S1205">
            <v>90.73</v>
          </cell>
          <cell r="T1205">
            <v>47.77</v>
          </cell>
          <cell r="U1205">
            <v>73.739999999999995</v>
          </cell>
        </row>
        <row r="1206">
          <cell r="B1206">
            <v>34743</v>
          </cell>
          <cell r="C1206" t="str">
            <v>COMPENSADO NAVAL - CHAPA/PAINEL EM MADEIRA COMPENSADA PRENSADA, DE 2200 X 1600 MM, E = 18 MM</v>
          </cell>
          <cell r="D1206" t="str">
            <v>M2</v>
          </cell>
          <cell r="E1206" t="str">
            <v>CR</v>
          </cell>
          <cell r="F1206">
            <v>148.28</v>
          </cell>
          <cell r="G1206">
            <v>143.99</v>
          </cell>
          <cell r="H1206">
            <v>115.82</v>
          </cell>
          <cell r="I1206">
            <v>130.4</v>
          </cell>
          <cell r="J1206">
            <v>85.05</v>
          </cell>
          <cell r="K1206">
            <v>120.8</v>
          </cell>
          <cell r="L1206">
            <v>81</v>
          </cell>
          <cell r="M1206">
            <v>111.86</v>
          </cell>
          <cell r="N1206">
            <v>157.88</v>
          </cell>
          <cell r="O1206">
            <v>109.67</v>
          </cell>
          <cell r="P1206">
            <v>109.14</v>
          </cell>
          <cell r="Q1206">
            <v>107.14</v>
          </cell>
          <cell r="R1206">
            <v>120.9</v>
          </cell>
          <cell r="S1206">
            <v>109.47</v>
          </cell>
          <cell r="T1206">
            <v>57.64</v>
          </cell>
          <cell r="U1206">
            <v>88.97</v>
          </cell>
        </row>
        <row r="1207">
          <cell r="B1207">
            <v>11137</v>
          </cell>
          <cell r="C1207" t="str">
            <v>COMPENSADO NAVAL - CHAPA/PAINEL EM MADEIRA COMPENSADA PRENSADA, DE 2200 X 1600 MM, E = 20 MM</v>
          </cell>
          <cell r="D1207" t="str">
            <v>M2</v>
          </cell>
          <cell r="E1207" t="str">
            <v>CR</v>
          </cell>
          <cell r="F1207">
            <v>168.41</v>
          </cell>
          <cell r="G1207">
            <v>163.54</v>
          </cell>
          <cell r="H1207">
            <v>131.54</v>
          </cell>
          <cell r="I1207">
            <v>148.11000000000001</v>
          </cell>
          <cell r="J1207">
            <v>96.6</v>
          </cell>
          <cell r="K1207">
            <v>137.19999999999999</v>
          </cell>
          <cell r="L1207">
            <v>91.99</v>
          </cell>
          <cell r="M1207">
            <v>127.05</v>
          </cell>
          <cell r="N1207">
            <v>179.31</v>
          </cell>
          <cell r="O1207">
            <v>124.56</v>
          </cell>
          <cell r="P1207">
            <v>123.96</v>
          </cell>
          <cell r="Q1207">
            <v>121.69</v>
          </cell>
          <cell r="R1207">
            <v>137.32</v>
          </cell>
          <cell r="S1207">
            <v>124.33</v>
          </cell>
          <cell r="T1207">
            <v>65.47</v>
          </cell>
          <cell r="U1207">
            <v>101.05</v>
          </cell>
        </row>
        <row r="1208">
          <cell r="B1208">
            <v>34745</v>
          </cell>
          <cell r="C1208" t="str">
            <v>COMPENSADO NAVAL - CHAPA/PAINEL EM MADEIRA COMPENSADA PRENSADA, DE 2200 X 1600 MM, E = 25 MM</v>
          </cell>
          <cell r="D1208" t="str">
            <v>M2</v>
          </cell>
          <cell r="E1208" t="str">
            <v>CR</v>
          </cell>
          <cell r="F1208">
            <v>200.27</v>
          </cell>
          <cell r="G1208">
            <v>194.48</v>
          </cell>
          <cell r="H1208">
            <v>156.43</v>
          </cell>
          <cell r="I1208">
            <v>176.13</v>
          </cell>
          <cell r="J1208">
            <v>114.87</v>
          </cell>
          <cell r="K1208">
            <v>163.16</v>
          </cell>
          <cell r="L1208">
            <v>109.4</v>
          </cell>
          <cell r="M1208">
            <v>151.09</v>
          </cell>
          <cell r="N1208">
            <v>213.24</v>
          </cell>
          <cell r="O1208">
            <v>148.13</v>
          </cell>
          <cell r="P1208">
            <v>147.41</v>
          </cell>
          <cell r="Q1208">
            <v>144.72</v>
          </cell>
          <cell r="R1208">
            <v>163.29</v>
          </cell>
          <cell r="S1208">
            <v>147.86000000000001</v>
          </cell>
          <cell r="T1208">
            <v>77.849999999999994</v>
          </cell>
          <cell r="U1208">
            <v>120.17</v>
          </cell>
        </row>
        <row r="1209">
          <cell r="B1209">
            <v>34746</v>
          </cell>
          <cell r="C1209" t="str">
            <v>COMPENSADO NAVAL - CHAPA/PAINEL EM MADEIRA COMPENSADA PRENSADA, DE 2200 X 1600 MM, E = 4 MM</v>
          </cell>
          <cell r="D1209" t="str">
            <v>M2</v>
          </cell>
          <cell r="E1209" t="str">
            <v>CR</v>
          </cell>
          <cell r="F1209">
            <v>54.62</v>
          </cell>
          <cell r="G1209">
            <v>53.04</v>
          </cell>
          <cell r="H1209">
            <v>42.66</v>
          </cell>
          <cell r="I1209">
            <v>48.03</v>
          </cell>
          <cell r="J1209">
            <v>31.33</v>
          </cell>
          <cell r="K1209">
            <v>44.49</v>
          </cell>
          <cell r="L1209">
            <v>29.83</v>
          </cell>
          <cell r="M1209">
            <v>41.2</v>
          </cell>
          <cell r="N1209">
            <v>58.15</v>
          </cell>
          <cell r="O1209">
            <v>40.39</v>
          </cell>
          <cell r="P1209">
            <v>40.200000000000003</v>
          </cell>
          <cell r="Q1209">
            <v>39.46</v>
          </cell>
          <cell r="R1209">
            <v>44.53</v>
          </cell>
          <cell r="S1209">
            <v>40.32</v>
          </cell>
          <cell r="T1209">
            <v>21.23</v>
          </cell>
          <cell r="U1209">
            <v>32.770000000000003</v>
          </cell>
        </row>
        <row r="1210">
          <cell r="B1210">
            <v>1360</v>
          </cell>
          <cell r="C1210" t="str">
            <v>COMPENSADO NAVAL - CHAPA/PAINEL EM MADEIRA COMPENSADA PRENSADA, DE 2200 X 1600 MM, E = 6 MM</v>
          </cell>
          <cell r="D1210" t="str">
            <v>M2</v>
          </cell>
          <cell r="E1210" t="str">
            <v>CR</v>
          </cell>
          <cell r="F1210">
            <v>63.72</v>
          </cell>
          <cell r="G1210">
            <v>61.88</v>
          </cell>
          <cell r="H1210">
            <v>49.77</v>
          </cell>
          <cell r="I1210">
            <v>56.04</v>
          </cell>
          <cell r="J1210">
            <v>36.549999999999997</v>
          </cell>
          <cell r="K1210">
            <v>51.91</v>
          </cell>
          <cell r="L1210">
            <v>34.81</v>
          </cell>
          <cell r="M1210">
            <v>48.07</v>
          </cell>
          <cell r="N1210">
            <v>67.849999999999994</v>
          </cell>
          <cell r="O1210">
            <v>47.13</v>
          </cell>
          <cell r="P1210">
            <v>46.9</v>
          </cell>
          <cell r="Q1210">
            <v>46.04</v>
          </cell>
          <cell r="R1210">
            <v>51.95</v>
          </cell>
          <cell r="S1210">
            <v>47.04</v>
          </cell>
          <cell r="T1210">
            <v>24.77</v>
          </cell>
          <cell r="U1210">
            <v>38.229999999999997</v>
          </cell>
        </row>
        <row r="1211">
          <cell r="B1211">
            <v>36524</v>
          </cell>
          <cell r="C1211" t="str">
            <v>COMPRESSOR DE AR ESTACIONARIO, VAZAO 620 PCM, PRESSAO EFETIVA DE TRABALHO 109 PSI, MOTOR ELETRICO, POTENCIA 127 CV</v>
          </cell>
          <cell r="D1211" t="str">
            <v>UN</v>
          </cell>
          <cell r="E1211" t="str">
            <v>CR</v>
          </cell>
          <cell r="F1211"/>
          <cell r="G1211"/>
          <cell r="H1211"/>
          <cell r="I1211"/>
          <cell r="J1211"/>
          <cell r="K1211"/>
          <cell r="L1211"/>
          <cell r="M1211"/>
          <cell r="N1211"/>
          <cell r="O1211"/>
          <cell r="P1211"/>
          <cell r="Q1211"/>
          <cell r="R1211"/>
          <cell r="S1211"/>
          <cell r="T1211"/>
          <cell r="U1211"/>
        </row>
        <row r="1212">
          <cell r="B1212">
            <v>45300</v>
          </cell>
          <cell r="C1212" t="str">
            <v>COMPRESSOR DE AR PROFISSIONAL 10 PCM, *110* L, 140 PSI, 110/220 VOLTS, MONOFASICO</v>
          </cell>
          <cell r="D1212" t="str">
            <v>UN</v>
          </cell>
          <cell r="E1212" t="str">
            <v>CR</v>
          </cell>
          <cell r="F1212"/>
          <cell r="G1212"/>
          <cell r="H1212"/>
          <cell r="I1212"/>
          <cell r="J1212">
            <v>2660.89</v>
          </cell>
          <cell r="K1212">
            <v>3065.99</v>
          </cell>
          <cell r="L1212"/>
          <cell r="M1212">
            <v>2496.12</v>
          </cell>
          <cell r="N1212"/>
          <cell r="O1212">
            <v>4065.46</v>
          </cell>
          <cell r="P1212">
            <v>2795.73</v>
          </cell>
          <cell r="Q1212">
            <v>3166.85</v>
          </cell>
          <cell r="R1212">
            <v>2980.29</v>
          </cell>
          <cell r="S1212">
            <v>2656.88</v>
          </cell>
          <cell r="T1212">
            <v>3238.39</v>
          </cell>
          <cell r="U1212"/>
        </row>
        <row r="1213">
          <cell r="B1213">
            <v>36526</v>
          </cell>
          <cell r="C1213" t="str">
            <v>COMPRESSOR DE AR REBOCAVEL VAZAO 400 PCM, PRESSAO EFETIVA DE TRABALHO 102 PSI, MOTOR DIESEL, POTENCIA 110 CV</v>
          </cell>
          <cell r="D1213" t="str">
            <v>UN</v>
          </cell>
          <cell r="E1213" t="str">
            <v>CR</v>
          </cell>
          <cell r="F1213"/>
          <cell r="G1213"/>
          <cell r="H1213"/>
          <cell r="I1213"/>
          <cell r="J1213"/>
          <cell r="K1213"/>
          <cell r="L1213"/>
          <cell r="M1213"/>
          <cell r="N1213"/>
          <cell r="O1213"/>
          <cell r="P1213"/>
          <cell r="Q1213"/>
          <cell r="R1213"/>
          <cell r="S1213"/>
          <cell r="T1213"/>
          <cell r="U1213"/>
        </row>
        <row r="1214">
          <cell r="B1214">
            <v>36523</v>
          </cell>
          <cell r="C1214" t="str">
            <v>COMPRESSOR DE AR REBOCAVEL VAZAO 748 PCM, PRESSAO EFETIVA DE TRABALHO 102 PSI, MOTOR DIESEL, POTENCIA 210 CV</v>
          </cell>
          <cell r="D1214" t="str">
            <v>UN</v>
          </cell>
          <cell r="E1214" t="str">
            <v>CR</v>
          </cell>
          <cell r="F1214"/>
          <cell r="G1214"/>
          <cell r="H1214"/>
          <cell r="I1214"/>
          <cell r="J1214"/>
          <cell r="K1214"/>
          <cell r="L1214"/>
          <cell r="M1214"/>
          <cell r="N1214"/>
          <cell r="O1214"/>
          <cell r="P1214"/>
          <cell r="Q1214"/>
          <cell r="R1214"/>
          <cell r="S1214"/>
          <cell r="T1214"/>
          <cell r="U1214"/>
        </row>
        <row r="1215">
          <cell r="B1215">
            <v>36527</v>
          </cell>
          <cell r="C1215" t="str">
            <v>COMPRESSOR DE AR REBOCAVEL VAZAO 860 PCM, PRESSAO EFETIVA DE TRABALHO 102 PSI, MOTOR DIESEL, POTENCIA 250 CV</v>
          </cell>
          <cell r="D1215" t="str">
            <v>UN</v>
          </cell>
          <cell r="E1215" t="str">
            <v>CR</v>
          </cell>
          <cell r="F1215"/>
          <cell r="G1215"/>
          <cell r="H1215"/>
          <cell r="I1215"/>
          <cell r="J1215"/>
          <cell r="K1215"/>
          <cell r="L1215"/>
          <cell r="M1215"/>
          <cell r="N1215"/>
          <cell r="O1215"/>
          <cell r="P1215"/>
          <cell r="Q1215"/>
          <cell r="R1215"/>
          <cell r="S1215"/>
          <cell r="T1215"/>
          <cell r="U1215"/>
        </row>
        <row r="1216">
          <cell r="B1216">
            <v>38642</v>
          </cell>
          <cell r="C1216" t="str">
            <v>COMPRESSOR DE AR REBOCAVEL, VAZAO 152 PCM, PRESSAO EFETIVA DE TRABALHO 102 PSI, MOTOR DIESEL, POTENCIA 31,5 KW</v>
          </cell>
          <cell r="D1216" t="str">
            <v>UN</v>
          </cell>
          <cell r="E1216" t="str">
            <v>CR</v>
          </cell>
          <cell r="F1216"/>
          <cell r="G1216"/>
          <cell r="H1216"/>
          <cell r="I1216"/>
          <cell r="J1216"/>
          <cell r="K1216"/>
          <cell r="L1216"/>
          <cell r="M1216"/>
          <cell r="N1216"/>
          <cell r="O1216"/>
          <cell r="P1216"/>
          <cell r="Q1216"/>
          <cell r="R1216"/>
          <cell r="S1216"/>
          <cell r="T1216"/>
          <cell r="U1216"/>
        </row>
        <row r="1217">
          <cell r="B1217">
            <v>36522</v>
          </cell>
          <cell r="C1217" t="str">
            <v>COMPRESSOR DE AR REBOCAVEL, VAZAO 189 PCM, PRESSAO EFETIVA DE TRABALHO 102 PSI, MOTOR DIESEL, POTENCIA 63 CV</v>
          </cell>
          <cell r="D1217" t="str">
            <v>UN</v>
          </cell>
          <cell r="E1217" t="str">
            <v>CR</v>
          </cell>
          <cell r="F1217"/>
          <cell r="G1217"/>
          <cell r="H1217"/>
          <cell r="I1217"/>
          <cell r="J1217"/>
          <cell r="K1217"/>
          <cell r="L1217"/>
          <cell r="M1217"/>
          <cell r="N1217"/>
          <cell r="O1217"/>
          <cell r="P1217"/>
          <cell r="Q1217"/>
          <cell r="R1217"/>
          <cell r="S1217"/>
          <cell r="T1217"/>
          <cell r="U1217"/>
        </row>
        <row r="1218">
          <cell r="B1218">
            <v>36525</v>
          </cell>
          <cell r="C1218" t="str">
            <v>COMPRESSOR DE AR REBOCAVEL, VAZAO 250 PCM, PRESSAO EFETIVA DE TRABALHO 102 PSI, MOTOR DIESEL, POTENCIA 81 CV</v>
          </cell>
          <cell r="D1218" t="str">
            <v>UN</v>
          </cell>
          <cell r="E1218" t="str">
            <v>CR</v>
          </cell>
          <cell r="F1218"/>
          <cell r="G1218"/>
          <cell r="H1218"/>
          <cell r="I1218"/>
          <cell r="J1218"/>
          <cell r="K1218"/>
          <cell r="L1218"/>
          <cell r="M1218"/>
          <cell r="N1218"/>
          <cell r="O1218"/>
          <cell r="P1218"/>
          <cell r="Q1218"/>
          <cell r="R1218"/>
          <cell r="S1218"/>
          <cell r="T1218"/>
          <cell r="U1218"/>
        </row>
        <row r="1219">
          <cell r="B1219">
            <v>13803</v>
          </cell>
          <cell r="C1219" t="str">
            <v>COMPRESSOR DE AR REBOCAVEL, VAZAO 89 PCM, PRESSAO EFETIVA DE TRABALHO *102* PSI, MOTOR DIESEL, POTENCIA *20* CV</v>
          </cell>
          <cell r="D1219" t="str">
            <v>UN</v>
          </cell>
          <cell r="E1219" t="str">
            <v>C</v>
          </cell>
          <cell r="F1219"/>
          <cell r="G1219"/>
          <cell r="H1219"/>
          <cell r="I1219"/>
          <cell r="J1219"/>
          <cell r="K1219"/>
          <cell r="L1219"/>
          <cell r="M1219"/>
          <cell r="N1219"/>
          <cell r="O1219"/>
          <cell r="P1219"/>
          <cell r="Q1219"/>
          <cell r="R1219"/>
          <cell r="S1219"/>
          <cell r="T1219"/>
          <cell r="U1219"/>
        </row>
        <row r="1220">
          <cell r="B1220">
            <v>34348</v>
          </cell>
          <cell r="C1220" t="str">
            <v>CONCERTINA CLIPADA (DUPLA) EM ACO GALVANIZADO DE ALTA RESISTENCIA, COM ESPIRAL DE 300 MM, D = 2,76 MM</v>
          </cell>
          <cell r="D1220" t="str">
            <v>M</v>
          </cell>
          <cell r="E1220" t="str">
            <v>CR</v>
          </cell>
          <cell r="F1220">
            <v>28.17</v>
          </cell>
          <cell r="G1220">
            <v>26.86</v>
          </cell>
          <cell r="H1220">
            <v>31.42</v>
          </cell>
          <cell r="I1220">
            <v>27.23</v>
          </cell>
          <cell r="J1220">
            <v>25.14</v>
          </cell>
          <cell r="K1220">
            <v>15.5</v>
          </cell>
          <cell r="L1220">
            <v>20.95</v>
          </cell>
          <cell r="M1220">
            <v>31.75</v>
          </cell>
          <cell r="N1220">
            <v>32.049999999999997</v>
          </cell>
          <cell r="O1220">
            <v>24.37</v>
          </cell>
          <cell r="P1220">
            <v>21.47</v>
          </cell>
          <cell r="Q1220">
            <v>20.87</v>
          </cell>
          <cell r="R1220">
            <v>23.3</v>
          </cell>
          <cell r="S1220">
            <v>22.34</v>
          </cell>
          <cell r="T1220">
            <v>25.14</v>
          </cell>
          <cell r="U1220">
            <v>17.29</v>
          </cell>
        </row>
        <row r="1221">
          <cell r="B1221">
            <v>34347</v>
          </cell>
          <cell r="C1221" t="str">
            <v>CONCERTINA SIMPLES EM ACO GALVANIZADO DE ALTA RESISTENCIA, COM ESPIRAL DE 300 MM, D = 2,76 MM</v>
          </cell>
          <cell r="D1221" t="str">
            <v>M</v>
          </cell>
          <cell r="E1221" t="str">
            <v>CR</v>
          </cell>
          <cell r="F1221">
            <v>20.14</v>
          </cell>
          <cell r="G1221">
            <v>19.21</v>
          </cell>
          <cell r="H1221">
            <v>22.46</v>
          </cell>
          <cell r="I1221">
            <v>19.47</v>
          </cell>
          <cell r="J1221">
            <v>17.97</v>
          </cell>
          <cell r="K1221">
            <v>11.08</v>
          </cell>
          <cell r="L1221">
            <v>14.97</v>
          </cell>
          <cell r="M1221">
            <v>22.7</v>
          </cell>
          <cell r="N1221">
            <v>22.91</v>
          </cell>
          <cell r="O1221">
            <v>17.420000000000002</v>
          </cell>
          <cell r="P1221">
            <v>15.35</v>
          </cell>
          <cell r="Q1221">
            <v>14.92</v>
          </cell>
          <cell r="R1221">
            <v>16.66</v>
          </cell>
          <cell r="S1221">
            <v>15.97</v>
          </cell>
          <cell r="T1221">
            <v>17.97</v>
          </cell>
          <cell r="U1221">
            <v>12.36</v>
          </cell>
        </row>
        <row r="1222">
          <cell r="B1222">
            <v>11146</v>
          </cell>
          <cell r="C1222" t="str">
            <v>CONCRETO AUTOADENSAVEL (CAA) CLASSE DE RESISTENCIA C15, ESPALHAMENTO SF2, COM BOMBEAMENTO (DISPONIBILIZACAO DE BOMBA), SEM O LANCAMENTO (NBR 15823)</v>
          </cell>
          <cell r="D1222" t="str">
            <v>M3</v>
          </cell>
          <cell r="E1222" t="str">
            <v>CR</v>
          </cell>
          <cell r="F1222">
            <v>1735.77</v>
          </cell>
          <cell r="G1222">
            <v>562.62</v>
          </cell>
          <cell r="H1222">
            <v>956.46</v>
          </cell>
          <cell r="I1222">
            <v>922.7</v>
          </cell>
          <cell r="J1222">
            <v>647.02</v>
          </cell>
          <cell r="K1222">
            <v>523.24</v>
          </cell>
          <cell r="L1222">
            <v>553.05999999999995</v>
          </cell>
          <cell r="M1222">
            <v>655.46</v>
          </cell>
          <cell r="N1222">
            <v>656.02</v>
          </cell>
          <cell r="O1222">
            <v>658.27</v>
          </cell>
          <cell r="P1222">
            <v>585.13</v>
          </cell>
          <cell r="Q1222">
            <v>630.14</v>
          </cell>
          <cell r="R1222">
            <v>779.23</v>
          </cell>
          <cell r="S1222">
            <v>742.66</v>
          </cell>
          <cell r="T1222">
            <v>585.13</v>
          </cell>
          <cell r="U1222">
            <v>517.61</v>
          </cell>
        </row>
        <row r="1223">
          <cell r="B1223">
            <v>11147</v>
          </cell>
          <cell r="C1223" t="str">
            <v>CONCRETO AUTOADENSAVEL (CAA) CLASSE DE RESISTENCIA C20, ESPALHAMENTO SF2, COM BOMBEAMENTO (DISPONIBILIZACAO DE BOMBA), SEM O LANCAMENTO (NBR 15823)</v>
          </cell>
          <cell r="D1223" t="str">
            <v>M3</v>
          </cell>
          <cell r="E1223" t="str">
            <v>CR</v>
          </cell>
          <cell r="F1223">
            <v>1803.7</v>
          </cell>
          <cell r="G1223">
            <v>584.64</v>
          </cell>
          <cell r="H1223">
            <v>993.89</v>
          </cell>
          <cell r="I1223">
            <v>958.81</v>
          </cell>
          <cell r="J1223">
            <v>672.34</v>
          </cell>
          <cell r="K1223">
            <v>543.72</v>
          </cell>
          <cell r="L1223">
            <v>574.70000000000005</v>
          </cell>
          <cell r="M1223">
            <v>681.11</v>
          </cell>
          <cell r="N1223">
            <v>681.69</v>
          </cell>
          <cell r="O1223">
            <v>684.03</v>
          </cell>
          <cell r="P1223">
            <v>608.03</v>
          </cell>
          <cell r="Q1223">
            <v>654.79999999999995</v>
          </cell>
          <cell r="R1223">
            <v>809.73</v>
          </cell>
          <cell r="S1223">
            <v>771.73</v>
          </cell>
          <cell r="T1223">
            <v>608.03</v>
          </cell>
          <cell r="U1223">
            <v>537.87</v>
          </cell>
        </row>
        <row r="1224">
          <cell r="B1224">
            <v>34872</v>
          </cell>
          <cell r="C1224" t="str">
            <v>CONCRETO AUTOADENSAVEL (CAA) CLASSE DE RESISTENCIA C25, ESPALHAMENTO SF2, COM BOMBEAMENTO (DISPONIBILIZACAO DE BOMBA), SEM O LANCAMENTO (NBR 15823)</v>
          </cell>
          <cell r="D1224" t="str">
            <v>M3</v>
          </cell>
          <cell r="E1224" t="str">
            <v>CR</v>
          </cell>
          <cell r="F1224">
            <v>1823.95</v>
          </cell>
          <cell r="G1224">
            <v>591.20000000000005</v>
          </cell>
          <cell r="H1224">
            <v>1005.05</v>
          </cell>
          <cell r="I1224">
            <v>969.58</v>
          </cell>
          <cell r="J1224">
            <v>679.89</v>
          </cell>
          <cell r="K1224">
            <v>549.82000000000005</v>
          </cell>
          <cell r="L1224">
            <v>581.15</v>
          </cell>
          <cell r="M1224">
            <v>688.75</v>
          </cell>
          <cell r="N1224">
            <v>689.35</v>
          </cell>
          <cell r="O1224">
            <v>691.71</v>
          </cell>
          <cell r="P1224">
            <v>614.85</v>
          </cell>
          <cell r="Q1224">
            <v>662.15</v>
          </cell>
          <cell r="R1224">
            <v>818.82</v>
          </cell>
          <cell r="S1224">
            <v>780.39</v>
          </cell>
          <cell r="T1224">
            <v>614.85</v>
          </cell>
          <cell r="U1224">
            <v>543.91</v>
          </cell>
        </row>
        <row r="1225">
          <cell r="B1225">
            <v>34491</v>
          </cell>
          <cell r="C1225" t="str">
            <v>CONCRETO AUTOADENSAVEL (CAA) CLASSE DE RESISTENCIA C30, ESPALHAMENTO SF2, COM BOMBEAMENTO (DISPONIBILIZACAO DE BOMBA), SEM O LANCAMENTO (NBR 15823)</v>
          </cell>
          <cell r="D1225" t="str">
            <v>M3</v>
          </cell>
          <cell r="E1225" t="str">
            <v>CR</v>
          </cell>
          <cell r="F1225">
            <v>1876.81</v>
          </cell>
          <cell r="G1225">
            <v>608.34</v>
          </cell>
          <cell r="H1225">
            <v>1034.18</v>
          </cell>
          <cell r="I1225">
            <v>997.68</v>
          </cell>
          <cell r="J1225">
            <v>699.59</v>
          </cell>
          <cell r="K1225">
            <v>565.75</v>
          </cell>
          <cell r="L1225">
            <v>598</v>
          </cell>
          <cell r="M1225">
            <v>708.71</v>
          </cell>
          <cell r="N1225">
            <v>709.32</v>
          </cell>
          <cell r="O1225">
            <v>711.76</v>
          </cell>
          <cell r="P1225">
            <v>632.66999999999996</v>
          </cell>
          <cell r="Q1225">
            <v>681.34</v>
          </cell>
          <cell r="R1225">
            <v>842.55</v>
          </cell>
          <cell r="S1225">
            <v>803.01</v>
          </cell>
          <cell r="T1225">
            <v>632.66999999999996</v>
          </cell>
          <cell r="U1225">
            <v>559.66999999999996</v>
          </cell>
        </row>
        <row r="1226">
          <cell r="B1226">
            <v>34770</v>
          </cell>
          <cell r="C1226" t="str">
            <v>CONCRETO BETUMINOSO USINADO A QUENTE (CBUQ) PARA PAVIMENTACAO ASFALTICA, PADRAO DNIT, FAIXA C, COM CAP 30/45 - AQUISICAO POSTO USINA</v>
          </cell>
          <cell r="D1226" t="str">
            <v>T</v>
          </cell>
          <cell r="E1226" t="str">
            <v>CR</v>
          </cell>
          <cell r="F1226">
            <v>1844.07</v>
          </cell>
          <cell r="G1226"/>
          <cell r="H1226"/>
          <cell r="I1226">
            <v>961.27</v>
          </cell>
          <cell r="J1226">
            <v>529.67999999999995</v>
          </cell>
          <cell r="K1226">
            <v>544.39</v>
          </cell>
          <cell r="L1226">
            <v>578.72</v>
          </cell>
          <cell r="M1226">
            <v>637.57000000000005</v>
          </cell>
          <cell r="N1226">
            <v>529.67999999999995</v>
          </cell>
          <cell r="O1226"/>
          <cell r="P1226">
            <v>706.24</v>
          </cell>
          <cell r="Q1226">
            <v>640.52</v>
          </cell>
          <cell r="R1226">
            <v>784.71</v>
          </cell>
          <cell r="S1226">
            <v>1237.3399999999999</v>
          </cell>
          <cell r="T1226"/>
          <cell r="U1226">
            <v>833.75</v>
          </cell>
        </row>
        <row r="1227">
          <cell r="B1227">
            <v>1518</v>
          </cell>
          <cell r="C1227" t="str">
            <v>CONCRETO BETUMINOSO USINADO A QUENTE (CBUQ) PARA PAVIMENTACAO ASFALTICA, PADRAO DNIT, FAIXA C, COM CAP 50/70 - AQUISICAO POSTO USINA</v>
          </cell>
          <cell r="D1227" t="str">
            <v>T</v>
          </cell>
          <cell r="E1227" t="str">
            <v>C</v>
          </cell>
          <cell r="F1227">
            <v>1880</v>
          </cell>
          <cell r="G1227"/>
          <cell r="H1227"/>
          <cell r="I1227">
            <v>980</v>
          </cell>
          <cell r="J1227">
            <v>540</v>
          </cell>
          <cell r="K1227">
            <v>555</v>
          </cell>
          <cell r="L1227">
            <v>590</v>
          </cell>
          <cell r="M1227">
            <v>650</v>
          </cell>
          <cell r="N1227">
            <v>540</v>
          </cell>
          <cell r="O1227"/>
          <cell r="P1227">
            <v>720</v>
          </cell>
          <cell r="Q1227">
            <v>653</v>
          </cell>
          <cell r="R1227">
            <v>800</v>
          </cell>
          <cell r="S1227">
            <v>1261.45</v>
          </cell>
          <cell r="T1227"/>
          <cell r="U1227">
            <v>850</v>
          </cell>
        </row>
        <row r="1228">
          <cell r="B1228">
            <v>41965</v>
          </cell>
          <cell r="C1228" t="str">
            <v>CONCRETO BETUMINOSO USINADO A QUENTE (CBUQ) PARA PAVIMENTACAO ASFALTICA, PADRAO DNIT, PARA BINDER, COM CAP 50/70 - AQUISICAO POSTO USINA</v>
          </cell>
          <cell r="D1228" t="str">
            <v>T</v>
          </cell>
          <cell r="E1228" t="str">
            <v>CR</v>
          </cell>
          <cell r="F1228">
            <v>1648.46</v>
          </cell>
          <cell r="G1228"/>
          <cell r="H1228"/>
          <cell r="I1228">
            <v>859.3</v>
          </cell>
          <cell r="J1228">
            <v>473.49</v>
          </cell>
          <cell r="K1228">
            <v>486.64</v>
          </cell>
          <cell r="L1228">
            <v>517.33000000000004</v>
          </cell>
          <cell r="M1228">
            <v>569.94000000000005</v>
          </cell>
          <cell r="N1228">
            <v>473.49</v>
          </cell>
          <cell r="O1228"/>
          <cell r="P1228">
            <v>631.32000000000005</v>
          </cell>
          <cell r="Q1228">
            <v>572.57000000000005</v>
          </cell>
          <cell r="R1228">
            <v>701.47</v>
          </cell>
          <cell r="S1228">
            <v>1106.0899999999999</v>
          </cell>
          <cell r="T1228"/>
          <cell r="U1228">
            <v>745.31</v>
          </cell>
        </row>
        <row r="1229">
          <cell r="B1229">
            <v>1524</v>
          </cell>
          <cell r="C1229" t="str">
            <v>CONCRETO USINADO BOMBEAVEL, CLASSE DE RESISTENCIA C20, BRITA 0 E 1, SLUMP = 100 +/- 20 MM, COM BOMBEAMENTO (DISPONIBILIZACAO DE BOMBA), SEM O LANCAMENTO (NBR 8953)</v>
          </cell>
          <cell r="D1229" t="str">
            <v>M3</v>
          </cell>
          <cell r="E1229" t="str">
            <v>CR</v>
          </cell>
          <cell r="F1229">
            <v>1665.34</v>
          </cell>
          <cell r="G1229">
            <v>539.79</v>
          </cell>
          <cell r="H1229">
            <v>917.65</v>
          </cell>
          <cell r="I1229">
            <v>885.27</v>
          </cell>
          <cell r="J1229">
            <v>620.76</v>
          </cell>
          <cell r="K1229">
            <v>502.01</v>
          </cell>
          <cell r="L1229">
            <v>530.62</v>
          </cell>
          <cell r="M1229">
            <v>628.86</v>
          </cell>
          <cell r="N1229">
            <v>629.4</v>
          </cell>
          <cell r="O1229">
            <v>631.55999999999995</v>
          </cell>
          <cell r="P1229">
            <v>561.39</v>
          </cell>
          <cell r="Q1229">
            <v>604.57000000000005</v>
          </cell>
          <cell r="R1229">
            <v>747.62</v>
          </cell>
          <cell r="S1229">
            <v>712.53</v>
          </cell>
          <cell r="T1229">
            <v>561.39</v>
          </cell>
          <cell r="U1229">
            <v>496.61</v>
          </cell>
        </row>
        <row r="1230">
          <cell r="B1230">
            <v>34492</v>
          </cell>
          <cell r="C1230" t="str">
            <v>CONCRETO USINADO BOMBEAVEL, CLASSE DE RESISTENCIA C20, COM BRITA 0 E 1, SLUMP = 100 +/- 20 MM, EXCLUI SERVICO DE BOMBEAMENTO (NBR 8953)</v>
          </cell>
          <cell r="D1230" t="str">
            <v>M3</v>
          </cell>
          <cell r="E1230" t="str">
            <v>C</v>
          </cell>
          <cell r="F1230">
            <v>1542.56</v>
          </cell>
          <cell r="G1230">
            <v>500</v>
          </cell>
          <cell r="H1230">
            <v>850</v>
          </cell>
          <cell r="I1230">
            <v>820</v>
          </cell>
          <cell r="J1230">
            <v>575</v>
          </cell>
          <cell r="K1230">
            <v>465</v>
          </cell>
          <cell r="L1230">
            <v>491.5</v>
          </cell>
          <cell r="M1230">
            <v>582.5</v>
          </cell>
          <cell r="N1230">
            <v>583</v>
          </cell>
          <cell r="O1230">
            <v>585</v>
          </cell>
          <cell r="P1230">
            <v>520</v>
          </cell>
          <cell r="Q1230">
            <v>560</v>
          </cell>
          <cell r="R1230">
            <v>692.5</v>
          </cell>
          <cell r="S1230">
            <v>660</v>
          </cell>
          <cell r="T1230">
            <v>520</v>
          </cell>
          <cell r="U1230">
            <v>460</v>
          </cell>
        </row>
        <row r="1231">
          <cell r="B1231">
            <v>38404</v>
          </cell>
          <cell r="C1231" t="str">
            <v>CONCRETO USINADO BOMBEAVEL, CLASSE DE RESISTENCIA C20, COM BRITA 0 E 1, SLUMP = 130 +/- 20 MM, EXCLUI SERVICO DE BOMBEAMENTO (NBR 8953)</v>
          </cell>
          <cell r="D1231" t="str">
            <v>M3</v>
          </cell>
          <cell r="E1231" t="str">
            <v>CR</v>
          </cell>
          <cell r="F1231">
            <v>1597.79</v>
          </cell>
          <cell r="G1231">
            <v>517.9</v>
          </cell>
          <cell r="H1231">
            <v>880.43</v>
          </cell>
          <cell r="I1231">
            <v>849.36</v>
          </cell>
          <cell r="J1231">
            <v>595.59</v>
          </cell>
          <cell r="K1231">
            <v>481.65</v>
          </cell>
          <cell r="L1231">
            <v>509.1</v>
          </cell>
          <cell r="M1231">
            <v>603.35</v>
          </cell>
          <cell r="N1231">
            <v>603.87</v>
          </cell>
          <cell r="O1231">
            <v>605.94000000000005</v>
          </cell>
          <cell r="P1231">
            <v>538.62</v>
          </cell>
          <cell r="Q1231">
            <v>580.04999999999995</v>
          </cell>
          <cell r="R1231">
            <v>717.29</v>
          </cell>
          <cell r="S1231">
            <v>683.63</v>
          </cell>
          <cell r="T1231">
            <v>538.62</v>
          </cell>
          <cell r="U1231">
            <v>476.47</v>
          </cell>
        </row>
        <row r="1232">
          <cell r="B1232">
            <v>39849</v>
          </cell>
          <cell r="C1232" t="str">
            <v>CONCRETO USINADO BOMBEAVEL, CLASSE DE RESISTENCIA C20, COM BRITA 0 E 1, SLUMP = 190 +/- 20 MM, COM BOMBEAMENTO (DISPONIBILIZACAO DE BOMBA), SEM O LANCAMENTO (NBR 8953)</v>
          </cell>
          <cell r="D1232" t="str">
            <v>M3</v>
          </cell>
          <cell r="E1232" t="str">
            <v>CR</v>
          </cell>
          <cell r="F1232">
            <v>1831.08</v>
          </cell>
          <cell r="G1232">
            <v>593.52</v>
          </cell>
          <cell r="H1232">
            <v>1008.98</v>
          </cell>
          <cell r="I1232">
            <v>973.37</v>
          </cell>
          <cell r="J1232">
            <v>682.54</v>
          </cell>
          <cell r="K1232">
            <v>551.97</v>
          </cell>
          <cell r="L1232">
            <v>583.42999999999995</v>
          </cell>
          <cell r="M1232">
            <v>691.45</v>
          </cell>
          <cell r="N1232">
            <v>692.04</v>
          </cell>
          <cell r="O1232">
            <v>694.41</v>
          </cell>
          <cell r="P1232">
            <v>617.26</v>
          </cell>
          <cell r="Q1232">
            <v>664.74</v>
          </cell>
          <cell r="R1232">
            <v>822.02</v>
          </cell>
          <cell r="S1232">
            <v>783.44</v>
          </cell>
          <cell r="T1232">
            <v>617.26</v>
          </cell>
          <cell r="U1232">
            <v>546.03</v>
          </cell>
        </row>
        <row r="1233">
          <cell r="B1233">
            <v>38464</v>
          </cell>
          <cell r="C1233" t="str">
            <v>CONCRETO USINADO BOMBEAVEL, CLASSE DE RESISTENCIA C20, COM BRITA 0, SLUMP = 220 +/- 20 MM, COM BOMBEAMENTO (DISPONIBILIZACAO DE BOMBA), SEM O LANCAMENTO (NBR 8953)</v>
          </cell>
          <cell r="D1233" t="str">
            <v>M3</v>
          </cell>
          <cell r="E1233" t="str">
            <v>CR</v>
          </cell>
          <cell r="F1233">
            <v>1857.65</v>
          </cell>
          <cell r="G1233">
            <v>602.13</v>
          </cell>
          <cell r="H1233">
            <v>1023.63</v>
          </cell>
          <cell r="I1233">
            <v>987.5</v>
          </cell>
          <cell r="J1233">
            <v>692.45</v>
          </cell>
          <cell r="K1233">
            <v>559.98</v>
          </cell>
          <cell r="L1233">
            <v>591.89</v>
          </cell>
          <cell r="M1233">
            <v>701.48</v>
          </cell>
          <cell r="N1233">
            <v>702.08</v>
          </cell>
          <cell r="O1233">
            <v>704.49</v>
          </cell>
          <cell r="P1233">
            <v>626.22</v>
          </cell>
          <cell r="Q1233">
            <v>674.39</v>
          </cell>
          <cell r="R1233">
            <v>833.95</v>
          </cell>
          <cell r="S1233">
            <v>794.81</v>
          </cell>
          <cell r="T1233">
            <v>626.22</v>
          </cell>
          <cell r="U1233">
            <v>553.96</v>
          </cell>
        </row>
        <row r="1234">
          <cell r="B1234">
            <v>1527</v>
          </cell>
          <cell r="C1234" t="str">
            <v>CONCRETO USINADO BOMBEAVEL, CLASSE DE RESISTENCIA C25, BRITA 0 E 1, SLUMP = 100 +/- 20 MM, COM BOMBEAMENTO (DISPONIBILIZACAO DE BOMBA), SEM O LANCAMENTO (NBR 8953)</v>
          </cell>
          <cell r="D1234" t="str">
            <v>M3</v>
          </cell>
          <cell r="E1234" t="str">
            <v>CR</v>
          </cell>
          <cell r="F1234">
            <v>1718.22</v>
          </cell>
          <cell r="G1234">
            <v>556.92999999999995</v>
          </cell>
          <cell r="H1234">
            <v>946.79</v>
          </cell>
          <cell r="I1234">
            <v>913.37</v>
          </cell>
          <cell r="J1234">
            <v>640.47</v>
          </cell>
          <cell r="K1234">
            <v>517.95000000000005</v>
          </cell>
          <cell r="L1234">
            <v>547.47</v>
          </cell>
          <cell r="M1234">
            <v>648.83000000000004</v>
          </cell>
          <cell r="N1234">
            <v>649.38</v>
          </cell>
          <cell r="O1234">
            <v>651.61</v>
          </cell>
          <cell r="P1234">
            <v>579.21</v>
          </cell>
          <cell r="Q1234">
            <v>623.77</v>
          </cell>
          <cell r="R1234">
            <v>771.35</v>
          </cell>
          <cell r="S1234">
            <v>735.15</v>
          </cell>
          <cell r="T1234">
            <v>579.21</v>
          </cell>
          <cell r="U1234">
            <v>512.38</v>
          </cell>
        </row>
        <row r="1235">
          <cell r="B1235">
            <v>34493</v>
          </cell>
          <cell r="C1235" t="str">
            <v>CONCRETO USINADO BOMBEAVEL, CLASSE DE RESISTENCIA C25, COM BRITA 0 E 1, SLUMP = 100 +/- 20 MM, EXCLUI SERVICO DE BOMBEAMENTO (NBR 8953)</v>
          </cell>
          <cell r="D1235" t="str">
            <v>M3</v>
          </cell>
          <cell r="E1235" t="str">
            <v>CR</v>
          </cell>
          <cell r="F1235">
            <v>1586.04</v>
          </cell>
          <cell r="G1235">
            <v>514.09</v>
          </cell>
          <cell r="H1235">
            <v>873.96</v>
          </cell>
          <cell r="I1235">
            <v>843.11</v>
          </cell>
          <cell r="J1235">
            <v>591.20000000000005</v>
          </cell>
          <cell r="K1235">
            <v>478.1</v>
          </cell>
          <cell r="L1235">
            <v>505.35</v>
          </cell>
          <cell r="M1235">
            <v>598.91</v>
          </cell>
          <cell r="N1235">
            <v>599.42999999999995</v>
          </cell>
          <cell r="O1235">
            <v>601.49</v>
          </cell>
          <cell r="P1235">
            <v>534.65</v>
          </cell>
          <cell r="Q1235">
            <v>575.78</v>
          </cell>
          <cell r="R1235">
            <v>712.02</v>
          </cell>
          <cell r="S1235">
            <v>678.6</v>
          </cell>
          <cell r="T1235">
            <v>534.65</v>
          </cell>
          <cell r="U1235">
            <v>472.96</v>
          </cell>
        </row>
        <row r="1236">
          <cell r="B1236">
            <v>38405</v>
          </cell>
          <cell r="C1236" t="str">
            <v>CONCRETO USINADO BOMBEAVEL, CLASSE DE RESISTENCIA C25, COM BRITA 0 E 1, SLUMP = 130 +/- 20 MM, EXCLUI SERVICO DE BOMBEAMENTO (NBR 8953)</v>
          </cell>
          <cell r="D1236" t="str">
            <v>M3</v>
          </cell>
          <cell r="E1236" t="str">
            <v>CR</v>
          </cell>
          <cell r="F1236">
            <v>1647.07</v>
          </cell>
          <cell r="G1236">
            <v>533.87</v>
          </cell>
          <cell r="H1236">
            <v>907.59</v>
          </cell>
          <cell r="I1236">
            <v>875.55</v>
          </cell>
          <cell r="J1236">
            <v>613.95000000000005</v>
          </cell>
          <cell r="K1236">
            <v>496.5</v>
          </cell>
          <cell r="L1236">
            <v>524.79999999999995</v>
          </cell>
          <cell r="M1236">
            <v>621.96</v>
          </cell>
          <cell r="N1236">
            <v>622.5</v>
          </cell>
          <cell r="O1236">
            <v>624.63</v>
          </cell>
          <cell r="P1236">
            <v>555.23</v>
          </cell>
          <cell r="Q1236">
            <v>597.94000000000005</v>
          </cell>
          <cell r="R1236">
            <v>739.42</v>
          </cell>
          <cell r="S1236">
            <v>704.71</v>
          </cell>
          <cell r="T1236">
            <v>555.23</v>
          </cell>
          <cell r="U1236">
            <v>491.16</v>
          </cell>
        </row>
        <row r="1237">
          <cell r="B1237">
            <v>38408</v>
          </cell>
          <cell r="C1237" t="str">
            <v>CONCRETO USINADO BOMBEAVEL, CLASSE DE RESISTENCIA C25, COM BRITA 0 E 1, SLUMP = 190 +/- 20 MM, EXCLUI SERVICO DE BOMBEAMENTO (NBR 8953)</v>
          </cell>
          <cell r="D1237" t="str">
            <v>M3</v>
          </cell>
          <cell r="E1237" t="str">
            <v>CR</v>
          </cell>
          <cell r="F1237">
            <v>1823.15</v>
          </cell>
          <cell r="G1237">
            <v>590.95000000000005</v>
          </cell>
          <cell r="H1237">
            <v>1004.61</v>
          </cell>
          <cell r="I1237">
            <v>969.15</v>
          </cell>
          <cell r="J1237">
            <v>679.59</v>
          </cell>
          <cell r="K1237">
            <v>549.58000000000004</v>
          </cell>
          <cell r="L1237">
            <v>580.9</v>
          </cell>
          <cell r="M1237">
            <v>688.45</v>
          </cell>
          <cell r="N1237">
            <v>689.04</v>
          </cell>
          <cell r="O1237">
            <v>691.41</v>
          </cell>
          <cell r="P1237">
            <v>614.58000000000004</v>
          </cell>
          <cell r="Q1237">
            <v>661.86</v>
          </cell>
          <cell r="R1237">
            <v>818.46</v>
          </cell>
          <cell r="S1237">
            <v>780.05</v>
          </cell>
          <cell r="T1237">
            <v>614.58000000000004</v>
          </cell>
          <cell r="U1237">
            <v>543.66999999999996</v>
          </cell>
        </row>
        <row r="1238">
          <cell r="B1238">
            <v>1525</v>
          </cell>
          <cell r="C1238" t="str">
            <v>CONCRETO USINADO BOMBEAVEL, CLASSE DE RESISTENCIA C30, BRITA 0 E 1, SLUMP = 100 +/- 20 MM, COM BOMBEAMENTO (DISPONIBILIZACAO DE BOMBA), SEM O LANCAMENTO (NBR 8953)</v>
          </cell>
          <cell r="D1238" t="str">
            <v>M3</v>
          </cell>
          <cell r="E1238" t="str">
            <v>CR</v>
          </cell>
          <cell r="F1238">
            <v>1771.07</v>
          </cell>
          <cell r="G1238">
            <v>574.07000000000005</v>
          </cell>
          <cell r="H1238">
            <v>975.92</v>
          </cell>
          <cell r="I1238">
            <v>941.47</v>
          </cell>
          <cell r="J1238">
            <v>660.18</v>
          </cell>
          <cell r="K1238">
            <v>533.88</v>
          </cell>
          <cell r="L1238">
            <v>564.30999999999995</v>
          </cell>
          <cell r="M1238">
            <v>668.79</v>
          </cell>
          <cell r="N1238">
            <v>669.36</v>
          </cell>
          <cell r="O1238">
            <v>671.66</v>
          </cell>
          <cell r="P1238">
            <v>597.03</v>
          </cell>
          <cell r="Q1238">
            <v>642.95000000000005</v>
          </cell>
          <cell r="R1238">
            <v>795.08</v>
          </cell>
          <cell r="S1238">
            <v>757.77</v>
          </cell>
          <cell r="T1238">
            <v>597.03</v>
          </cell>
          <cell r="U1238">
            <v>528.14</v>
          </cell>
        </row>
        <row r="1239">
          <cell r="B1239">
            <v>34494</v>
          </cell>
          <cell r="C1239" t="str">
            <v>CONCRETO USINADO BOMBEAVEL, CLASSE DE RESISTENCIA C30, COM BRITA 0 E 1, SLUMP = 100 +/- 20 MM, EXCLUI SERVICO DE BOMBEAMENTO (NBR 8953)</v>
          </cell>
          <cell r="D1239" t="str">
            <v>M3</v>
          </cell>
          <cell r="E1239" t="str">
            <v>CR</v>
          </cell>
          <cell r="F1239">
            <v>1638.91</v>
          </cell>
          <cell r="G1239">
            <v>531.23</v>
          </cell>
          <cell r="H1239">
            <v>903.09</v>
          </cell>
          <cell r="I1239">
            <v>871.22</v>
          </cell>
          <cell r="J1239">
            <v>610.91</v>
          </cell>
          <cell r="K1239">
            <v>494.04</v>
          </cell>
          <cell r="L1239">
            <v>522.20000000000005</v>
          </cell>
          <cell r="M1239">
            <v>618.88</v>
          </cell>
          <cell r="N1239">
            <v>619.41</v>
          </cell>
          <cell r="O1239">
            <v>621.54</v>
          </cell>
          <cell r="P1239">
            <v>552.48</v>
          </cell>
          <cell r="Q1239">
            <v>594.98</v>
          </cell>
          <cell r="R1239">
            <v>735.75</v>
          </cell>
          <cell r="S1239">
            <v>701.22</v>
          </cell>
          <cell r="T1239">
            <v>552.48</v>
          </cell>
          <cell r="U1239">
            <v>488.73</v>
          </cell>
        </row>
        <row r="1240">
          <cell r="B1240">
            <v>38406</v>
          </cell>
          <cell r="C1240" t="str">
            <v>CONCRETO USINADO BOMBEAVEL, CLASSE DE RESISTENCIA C30, COM BRITA 0 E 1, SLUMP = 130 +/- 20 MM, EXCLUI SERVICO DE BOMBEAMENTO (NBR 8953)</v>
          </cell>
          <cell r="D1240" t="str">
            <v>M3</v>
          </cell>
          <cell r="E1240" t="str">
            <v>CR</v>
          </cell>
          <cell r="F1240">
            <v>1739.2</v>
          </cell>
          <cell r="G1240">
            <v>563.73</v>
          </cell>
          <cell r="H1240">
            <v>958.35</v>
          </cell>
          <cell r="I1240">
            <v>924.53</v>
          </cell>
          <cell r="J1240">
            <v>648.29999999999995</v>
          </cell>
          <cell r="K1240">
            <v>524.27</v>
          </cell>
          <cell r="L1240">
            <v>554.15</v>
          </cell>
          <cell r="M1240">
            <v>656.75</v>
          </cell>
          <cell r="N1240">
            <v>657.32</v>
          </cell>
          <cell r="O1240">
            <v>659.57</v>
          </cell>
          <cell r="P1240">
            <v>586.28</v>
          </cell>
          <cell r="Q1240">
            <v>631.38</v>
          </cell>
          <cell r="R1240">
            <v>780.77</v>
          </cell>
          <cell r="S1240">
            <v>744.13</v>
          </cell>
          <cell r="T1240">
            <v>586.28</v>
          </cell>
          <cell r="U1240">
            <v>518.64</v>
          </cell>
        </row>
        <row r="1241">
          <cell r="B1241">
            <v>38409</v>
          </cell>
          <cell r="C1241" t="str">
            <v>CONCRETO USINADO BOMBEAVEL, CLASSE DE RESISTENCIA C30, COM BRITA 0 E 1, SLUMP = 190 +/- 20 MM, EXCLUI SERVICO DE BOMBEAMENTO (NBR 8953)</v>
          </cell>
          <cell r="D1241" t="str">
            <v>M3</v>
          </cell>
          <cell r="E1241" t="str">
            <v>CR</v>
          </cell>
          <cell r="F1241">
            <v>1835.57</v>
          </cell>
          <cell r="G1241">
            <v>594.97</v>
          </cell>
          <cell r="H1241">
            <v>1011.46</v>
          </cell>
          <cell r="I1241">
            <v>975.76</v>
          </cell>
          <cell r="J1241">
            <v>684.22</v>
          </cell>
          <cell r="K1241">
            <v>553.32000000000005</v>
          </cell>
          <cell r="L1241">
            <v>584.86</v>
          </cell>
          <cell r="M1241">
            <v>693.14</v>
          </cell>
          <cell r="N1241">
            <v>693.74</v>
          </cell>
          <cell r="O1241">
            <v>696.12</v>
          </cell>
          <cell r="P1241">
            <v>618.77</v>
          </cell>
          <cell r="Q1241">
            <v>666.37</v>
          </cell>
          <cell r="R1241">
            <v>824.04</v>
          </cell>
          <cell r="S1241">
            <v>785.37</v>
          </cell>
          <cell r="T1241">
            <v>618.77</v>
          </cell>
          <cell r="U1241">
            <v>547.37</v>
          </cell>
        </row>
        <row r="1242">
          <cell r="B1242">
            <v>43360</v>
          </cell>
          <cell r="C1242" t="str">
            <v>CONCRETO USINADO BOMBEAVEL, CLASSE DE RESISTENCIA C30, COM BRITA 0 E 1, SLUMP = 220 +/- 30 MM, EXCLUI SERVICO DE BOMBEAMENTO (NBR 8953)</v>
          </cell>
          <cell r="D1242" t="str">
            <v>M3</v>
          </cell>
          <cell r="E1242" t="str">
            <v>CR</v>
          </cell>
          <cell r="F1242">
            <v>1913.98</v>
          </cell>
          <cell r="G1242">
            <v>620.39</v>
          </cell>
          <cell r="H1242">
            <v>1054.6600000000001</v>
          </cell>
          <cell r="I1242">
            <v>1017.44</v>
          </cell>
          <cell r="J1242">
            <v>713.45</v>
          </cell>
          <cell r="K1242">
            <v>576.96</v>
          </cell>
          <cell r="L1242">
            <v>609.84</v>
          </cell>
          <cell r="M1242">
            <v>722.75</v>
          </cell>
          <cell r="N1242">
            <v>723.37</v>
          </cell>
          <cell r="O1242">
            <v>725.85</v>
          </cell>
          <cell r="P1242">
            <v>645.20000000000005</v>
          </cell>
          <cell r="Q1242">
            <v>694.83</v>
          </cell>
          <cell r="R1242">
            <v>859.24</v>
          </cell>
          <cell r="S1242">
            <v>818.91</v>
          </cell>
          <cell r="T1242">
            <v>645.20000000000005</v>
          </cell>
          <cell r="U1242">
            <v>570.76</v>
          </cell>
        </row>
        <row r="1243">
          <cell r="B1243">
            <v>11145</v>
          </cell>
          <cell r="C1243" t="str">
            <v>CONCRETO USINADO BOMBEAVEL, CLASSE DE RESISTENCIA C35, BRITA 0 E 1, SLUMP = 100 +/- 20 MM, COM BOMBEAMENTO (DISPONIBILIZACAO DE BOMBA), SEM O LANCAMENTO (NBR 8953)</v>
          </cell>
          <cell r="D1243" t="str">
            <v>M3</v>
          </cell>
          <cell r="E1243" t="str">
            <v>CR</v>
          </cell>
          <cell r="F1243">
            <v>1823.95</v>
          </cell>
          <cell r="G1243">
            <v>591.20000000000005</v>
          </cell>
          <cell r="H1243">
            <v>1005.05</v>
          </cell>
          <cell r="I1243">
            <v>969.58</v>
          </cell>
          <cell r="J1243">
            <v>679.89</v>
          </cell>
          <cell r="K1243">
            <v>549.82000000000005</v>
          </cell>
          <cell r="L1243">
            <v>581.15</v>
          </cell>
          <cell r="M1243">
            <v>688.75</v>
          </cell>
          <cell r="N1243">
            <v>689.35</v>
          </cell>
          <cell r="O1243">
            <v>691.71</v>
          </cell>
          <cell r="P1243">
            <v>614.85</v>
          </cell>
          <cell r="Q1243">
            <v>662.15</v>
          </cell>
          <cell r="R1243">
            <v>818.82</v>
          </cell>
          <cell r="S1243">
            <v>780.39</v>
          </cell>
          <cell r="T1243">
            <v>614.85</v>
          </cell>
          <cell r="U1243">
            <v>543.91</v>
          </cell>
        </row>
        <row r="1244">
          <cell r="B1244">
            <v>34495</v>
          </cell>
          <cell r="C1244" t="str">
            <v>CONCRETO USINADO BOMBEAVEL, CLASSE DE RESISTENCIA C35, COM BRITA 0 E 1, SLUMP = 100 +/- 20 MM, EXCLUI SERVICO DE BOMBEAMENTO (NBR 8953)</v>
          </cell>
          <cell r="D1244" t="str">
            <v>M3</v>
          </cell>
          <cell r="E1244" t="str">
            <v>CR</v>
          </cell>
          <cell r="F1244">
            <v>1691.77</v>
          </cell>
          <cell r="G1244">
            <v>548.36</v>
          </cell>
          <cell r="H1244">
            <v>932.22</v>
          </cell>
          <cell r="I1244">
            <v>899.32</v>
          </cell>
          <cell r="J1244">
            <v>630.62</v>
          </cell>
          <cell r="K1244">
            <v>509.98</v>
          </cell>
          <cell r="L1244">
            <v>539.04</v>
          </cell>
          <cell r="M1244">
            <v>638.84</v>
          </cell>
          <cell r="N1244">
            <v>639.39</v>
          </cell>
          <cell r="O1244">
            <v>641.58000000000004</v>
          </cell>
          <cell r="P1244">
            <v>570.29999999999995</v>
          </cell>
          <cell r="Q1244">
            <v>614.16</v>
          </cell>
          <cell r="R1244">
            <v>759.48</v>
          </cell>
          <cell r="S1244">
            <v>723.84</v>
          </cell>
          <cell r="T1244">
            <v>570.29999999999995</v>
          </cell>
          <cell r="U1244">
            <v>504.49</v>
          </cell>
        </row>
        <row r="1245">
          <cell r="B1245">
            <v>34479</v>
          </cell>
          <cell r="C1245" t="str">
            <v>CONCRETO USINADO BOMBEAVEL, CLASSE DE RESISTENCIA C40, BRITA 0 E 1, SLUMP = 100 +/- 20 MM, COM BOMBEAMENTO (DISPONIBILIZACAO DE BOMBA), SEM O LANCAMENTO (NBR 8953)</v>
          </cell>
          <cell r="D1245" t="str">
            <v>M3</v>
          </cell>
          <cell r="E1245" t="str">
            <v>CR</v>
          </cell>
          <cell r="F1245">
            <v>1876.81</v>
          </cell>
          <cell r="G1245">
            <v>608.34</v>
          </cell>
          <cell r="H1245">
            <v>1034.18</v>
          </cell>
          <cell r="I1245">
            <v>997.68</v>
          </cell>
          <cell r="J1245">
            <v>699.59</v>
          </cell>
          <cell r="K1245">
            <v>565.75</v>
          </cell>
          <cell r="L1245">
            <v>598</v>
          </cell>
          <cell r="M1245">
            <v>708.71</v>
          </cell>
          <cell r="N1245">
            <v>709.32</v>
          </cell>
          <cell r="O1245">
            <v>711.76</v>
          </cell>
          <cell r="P1245">
            <v>632.66999999999996</v>
          </cell>
          <cell r="Q1245">
            <v>681.34</v>
          </cell>
          <cell r="R1245">
            <v>842.55</v>
          </cell>
          <cell r="S1245">
            <v>803.01</v>
          </cell>
          <cell r="T1245">
            <v>632.66999999999996</v>
          </cell>
          <cell r="U1245">
            <v>559.66999999999996</v>
          </cell>
        </row>
        <row r="1246">
          <cell r="B1246">
            <v>34496</v>
          </cell>
          <cell r="C1246" t="str">
            <v>CONCRETO USINADO BOMBEAVEL, CLASSE DE RESISTENCIA C40, COM BRITA 0 E 1, SLUMP = 100 +/- 20 MM, EXCLUI SERVICO DE BOMBEAMENTO (NBR 8953)</v>
          </cell>
          <cell r="D1246" t="str">
            <v>M3</v>
          </cell>
          <cell r="E1246" t="str">
            <v>CR</v>
          </cell>
          <cell r="F1246">
            <v>1764.81</v>
          </cell>
          <cell r="G1246">
            <v>572.04</v>
          </cell>
          <cell r="H1246">
            <v>972.47</v>
          </cell>
          <cell r="I1246">
            <v>938.14</v>
          </cell>
          <cell r="J1246">
            <v>657.84</v>
          </cell>
          <cell r="K1246">
            <v>531.99</v>
          </cell>
          <cell r="L1246">
            <v>562.30999999999995</v>
          </cell>
          <cell r="M1246">
            <v>666.42</v>
          </cell>
          <cell r="N1246">
            <v>667</v>
          </cell>
          <cell r="O1246">
            <v>669.28</v>
          </cell>
          <cell r="P1246">
            <v>594.91999999999996</v>
          </cell>
          <cell r="Q1246">
            <v>640.67999999999995</v>
          </cell>
          <cell r="R1246">
            <v>792.27</v>
          </cell>
          <cell r="S1246">
            <v>755.09</v>
          </cell>
          <cell r="T1246">
            <v>594.91999999999996</v>
          </cell>
          <cell r="U1246">
            <v>526.27</v>
          </cell>
        </row>
        <row r="1247">
          <cell r="B1247">
            <v>34481</v>
          </cell>
          <cell r="C1247" t="str">
            <v>CONCRETO USINADO BOMBEAVEL, CLASSE DE RESISTENCIA C45, BRITA 0 E 1, SLUMP = 100 +/- 20 MM, COM BOMBEAMENTO (DISPONIBILIZACAO DE BOMBA), SEM O LANCAMENTO (NBR 8953)</v>
          </cell>
          <cell r="D1247" t="str">
            <v>M3</v>
          </cell>
          <cell r="E1247" t="str">
            <v>CR</v>
          </cell>
          <cell r="F1247">
            <v>1961.04</v>
          </cell>
          <cell r="G1247">
            <v>635.64</v>
          </cell>
          <cell r="H1247">
            <v>1080.5899999999999</v>
          </cell>
          <cell r="I1247">
            <v>1042.45</v>
          </cell>
          <cell r="J1247">
            <v>730.99</v>
          </cell>
          <cell r="K1247">
            <v>591.15</v>
          </cell>
          <cell r="L1247">
            <v>624.84</v>
          </cell>
          <cell r="M1247">
            <v>740.52</v>
          </cell>
          <cell r="N1247">
            <v>741.16</v>
          </cell>
          <cell r="O1247">
            <v>743.7</v>
          </cell>
          <cell r="P1247">
            <v>661.07</v>
          </cell>
          <cell r="Q1247">
            <v>711.92</v>
          </cell>
          <cell r="R1247">
            <v>880.36</v>
          </cell>
          <cell r="S1247">
            <v>839.05</v>
          </cell>
          <cell r="T1247">
            <v>661.07</v>
          </cell>
          <cell r="U1247">
            <v>584.79</v>
          </cell>
        </row>
        <row r="1248">
          <cell r="B1248">
            <v>34483</v>
          </cell>
          <cell r="C1248" t="str">
            <v>CONCRETO USINADO BOMBEAVEL, CLASSE DE RESISTENCIA C50, BRITA 0 E 1, SLUMP = 100 +/- 20 MM, COM BOMBEAMENTO (DISPONIBILIZACAO DE BOMBA), SEM O LANCAMENTO (NBR 8953)</v>
          </cell>
          <cell r="D1248" t="str">
            <v>M3</v>
          </cell>
          <cell r="E1248" t="str">
            <v>CR</v>
          </cell>
          <cell r="F1248">
            <v>2095.23</v>
          </cell>
          <cell r="G1248">
            <v>679.14</v>
          </cell>
          <cell r="H1248">
            <v>1154.54</v>
          </cell>
          <cell r="I1248">
            <v>1113.79</v>
          </cell>
          <cell r="J1248">
            <v>781.01</v>
          </cell>
          <cell r="K1248">
            <v>631.6</v>
          </cell>
          <cell r="L1248">
            <v>667.59</v>
          </cell>
          <cell r="M1248">
            <v>791.2</v>
          </cell>
          <cell r="N1248">
            <v>791.88</v>
          </cell>
          <cell r="O1248">
            <v>794.59</v>
          </cell>
          <cell r="P1248">
            <v>706.3</v>
          </cell>
          <cell r="Q1248">
            <v>760.64</v>
          </cell>
          <cell r="R1248">
            <v>940.61</v>
          </cell>
          <cell r="S1248">
            <v>896.46</v>
          </cell>
          <cell r="T1248">
            <v>706.3</v>
          </cell>
          <cell r="U1248">
            <v>624.80999999999995</v>
          </cell>
        </row>
        <row r="1249">
          <cell r="B1249">
            <v>34485</v>
          </cell>
          <cell r="C1249" t="str">
            <v>CONCRETO USINADO BOMBEAVEL, CLASSE DE RESISTENCIA C60, COM BRITA 0 E 1, SLUMP = 100 +/- 20 MM, COM BOMBEAMENTO (DISPONIBILIZACAO DE BOMBA), SEM O LANCAMENTO (NBR 8953)</v>
          </cell>
          <cell r="D1249" t="str">
            <v>M3</v>
          </cell>
          <cell r="E1249" t="str">
            <v>CR</v>
          </cell>
          <cell r="F1249">
            <v>2240.62</v>
          </cell>
          <cell r="G1249">
            <v>726.26</v>
          </cell>
          <cell r="H1249">
            <v>1234.6500000000001</v>
          </cell>
          <cell r="I1249">
            <v>1191.07</v>
          </cell>
          <cell r="J1249">
            <v>835.2</v>
          </cell>
          <cell r="K1249">
            <v>675.42</v>
          </cell>
          <cell r="L1249">
            <v>713.92</v>
          </cell>
          <cell r="M1249">
            <v>846.1</v>
          </cell>
          <cell r="N1249">
            <v>846.82</v>
          </cell>
          <cell r="O1249">
            <v>849.73</v>
          </cell>
          <cell r="P1249">
            <v>755.31</v>
          </cell>
          <cell r="Q1249">
            <v>813.41</v>
          </cell>
          <cell r="R1249">
            <v>1005.88</v>
          </cell>
          <cell r="S1249">
            <v>958.67</v>
          </cell>
          <cell r="T1249">
            <v>755.31</v>
          </cell>
          <cell r="U1249">
            <v>668.16</v>
          </cell>
        </row>
        <row r="1250">
          <cell r="B1250">
            <v>14041</v>
          </cell>
          <cell r="C1250" t="str">
            <v>CONCRETO USINADO CONVENCIONAL (NAO BOMBEAVEL) CLASSE DE RESISTENCIA C10, COM BRITA 1 E 2, SLUMP = 80 MM +/- 10 MM (NBR 8953)</v>
          </cell>
          <cell r="D1250" t="str">
            <v>M3</v>
          </cell>
          <cell r="E1250" t="str">
            <v>CR</v>
          </cell>
          <cell r="F1250">
            <v>1456.51</v>
          </cell>
          <cell r="G1250">
            <v>472.1</v>
          </cell>
          <cell r="H1250">
            <v>802.58</v>
          </cell>
          <cell r="I1250">
            <v>774.25</v>
          </cell>
          <cell r="J1250">
            <v>542.91999999999996</v>
          </cell>
          <cell r="K1250">
            <v>439.06</v>
          </cell>
          <cell r="L1250">
            <v>464.08</v>
          </cell>
          <cell r="M1250">
            <v>550</v>
          </cell>
          <cell r="N1250">
            <v>550.47</v>
          </cell>
          <cell r="O1250">
            <v>552.36</v>
          </cell>
          <cell r="P1250">
            <v>490.99</v>
          </cell>
          <cell r="Q1250">
            <v>528.76</v>
          </cell>
          <cell r="R1250">
            <v>653.87</v>
          </cell>
          <cell r="S1250">
            <v>623.17999999999995</v>
          </cell>
          <cell r="T1250">
            <v>490.99</v>
          </cell>
          <cell r="U1250">
            <v>434.33</v>
          </cell>
        </row>
        <row r="1251">
          <cell r="B1251">
            <v>1523</v>
          </cell>
          <cell r="C1251" t="str">
            <v>CONCRETO USINADO CONVENCIONAL (NAO BOMBEAVEL) CLASSE DE RESISTENCIA C15, COM BRITA 1 E 2, SLUMP = 80 MM +/- 10 MM (NBR 8953)</v>
          </cell>
          <cell r="D1251" t="str">
            <v>M3</v>
          </cell>
          <cell r="E1251" t="str">
            <v>CR</v>
          </cell>
          <cell r="F1251">
            <v>1480.3</v>
          </cell>
          <cell r="G1251">
            <v>479.82</v>
          </cell>
          <cell r="H1251">
            <v>815.69</v>
          </cell>
          <cell r="I1251">
            <v>786.9</v>
          </cell>
          <cell r="J1251">
            <v>551.79</v>
          </cell>
          <cell r="K1251">
            <v>446.23</v>
          </cell>
          <cell r="L1251">
            <v>471.66</v>
          </cell>
          <cell r="M1251">
            <v>558.99</v>
          </cell>
          <cell r="N1251">
            <v>559.47</v>
          </cell>
          <cell r="O1251">
            <v>561.39</v>
          </cell>
          <cell r="P1251">
            <v>499.01</v>
          </cell>
          <cell r="Q1251">
            <v>537.4</v>
          </cell>
          <cell r="R1251">
            <v>664.55</v>
          </cell>
          <cell r="S1251">
            <v>633.36</v>
          </cell>
          <cell r="T1251">
            <v>499.01</v>
          </cell>
          <cell r="U1251">
            <v>441.43</v>
          </cell>
        </row>
        <row r="1252">
          <cell r="B1252">
            <v>14054</v>
          </cell>
          <cell r="C1252" t="str">
            <v>CONDULETE DE ALUMINIO TIPO B, PARA ELETRODUTO ROSCAVEL DE 1", COM TAMPA CEGA</v>
          </cell>
          <cell r="D1252" t="str">
            <v>UN</v>
          </cell>
          <cell r="E1252" t="str">
            <v>CR</v>
          </cell>
          <cell r="F1252"/>
          <cell r="G1252">
            <v>16.670000000000002</v>
          </cell>
          <cell r="H1252">
            <v>20.3</v>
          </cell>
          <cell r="I1252">
            <v>18.12</v>
          </cell>
          <cell r="J1252">
            <v>20.25</v>
          </cell>
          <cell r="K1252"/>
          <cell r="L1252">
            <v>15.25</v>
          </cell>
          <cell r="M1252">
            <v>19.98</v>
          </cell>
          <cell r="N1252">
            <v>14.69</v>
          </cell>
          <cell r="O1252">
            <v>22.84</v>
          </cell>
          <cell r="P1252">
            <v>22.84</v>
          </cell>
          <cell r="Q1252">
            <v>17.79</v>
          </cell>
          <cell r="R1252">
            <v>17.940000000000001</v>
          </cell>
          <cell r="S1252">
            <v>18.78</v>
          </cell>
          <cell r="T1252">
            <v>14.87</v>
          </cell>
          <cell r="U1252">
            <v>18.12</v>
          </cell>
        </row>
        <row r="1253">
          <cell r="B1253">
            <v>14052</v>
          </cell>
          <cell r="C1253" t="str">
            <v>CONDULETE DE ALUMINIO TIPO B, PARA ELETRODUTO ROSCAVEL DE 1/2", COM TAMPA CEGA</v>
          </cell>
          <cell r="D1253" t="str">
            <v>UN</v>
          </cell>
          <cell r="E1253" t="str">
            <v>CR</v>
          </cell>
          <cell r="F1253"/>
          <cell r="G1253">
            <v>12.83</v>
          </cell>
          <cell r="H1253">
            <v>15.62</v>
          </cell>
          <cell r="I1253">
            <v>13.94</v>
          </cell>
          <cell r="J1253">
            <v>15.58</v>
          </cell>
          <cell r="K1253"/>
          <cell r="L1253">
            <v>11.73</v>
          </cell>
          <cell r="M1253">
            <v>15.37</v>
          </cell>
          <cell r="N1253">
            <v>11.3</v>
          </cell>
          <cell r="O1253">
            <v>17.57</v>
          </cell>
          <cell r="P1253">
            <v>17.57</v>
          </cell>
          <cell r="Q1253">
            <v>13.68</v>
          </cell>
          <cell r="R1253">
            <v>13.8</v>
          </cell>
          <cell r="S1253">
            <v>14.44</v>
          </cell>
          <cell r="T1253">
            <v>11.44</v>
          </cell>
          <cell r="U1253">
            <v>13.94</v>
          </cell>
        </row>
        <row r="1254">
          <cell r="B1254">
            <v>14053</v>
          </cell>
          <cell r="C1254" t="str">
            <v>CONDULETE DE ALUMINIO TIPO B, PARA ELETRODUTO ROSCAVEL DE 3/4", COM TAMPA CEGA</v>
          </cell>
          <cell r="D1254" t="str">
            <v>UN</v>
          </cell>
          <cell r="E1254" t="str">
            <v>CR</v>
          </cell>
          <cell r="F1254"/>
          <cell r="G1254">
            <v>13.02</v>
          </cell>
          <cell r="H1254">
            <v>15.85</v>
          </cell>
          <cell r="I1254">
            <v>14.15</v>
          </cell>
          <cell r="J1254">
            <v>15.81</v>
          </cell>
          <cell r="K1254"/>
          <cell r="L1254">
            <v>11.91</v>
          </cell>
          <cell r="M1254">
            <v>15.61</v>
          </cell>
          <cell r="N1254">
            <v>11.47</v>
          </cell>
          <cell r="O1254">
            <v>17.829999999999998</v>
          </cell>
          <cell r="P1254">
            <v>17.829999999999998</v>
          </cell>
          <cell r="Q1254">
            <v>13.89</v>
          </cell>
          <cell r="R1254">
            <v>14.01</v>
          </cell>
          <cell r="S1254">
            <v>14.66</v>
          </cell>
          <cell r="T1254">
            <v>11.61</v>
          </cell>
          <cell r="U1254">
            <v>14.15</v>
          </cell>
        </row>
        <row r="1255">
          <cell r="B1255">
            <v>2560</v>
          </cell>
          <cell r="C1255" t="str">
            <v>CONDULETE DE ALUMINIO TIPO C, PARA ELETRODUTO ROSCAVEL DE 1", COM TAMPA CEGA</v>
          </cell>
          <cell r="D1255" t="str">
            <v>UN</v>
          </cell>
          <cell r="E1255" t="str">
            <v>CR</v>
          </cell>
          <cell r="F1255"/>
          <cell r="G1255">
            <v>17.25</v>
          </cell>
          <cell r="H1255">
            <v>21.01</v>
          </cell>
          <cell r="I1255">
            <v>18.760000000000002</v>
          </cell>
          <cell r="J1255">
            <v>20.96</v>
          </cell>
          <cell r="K1255"/>
          <cell r="L1255">
            <v>15.78</v>
          </cell>
          <cell r="M1255">
            <v>20.68</v>
          </cell>
          <cell r="N1255">
            <v>15.2</v>
          </cell>
          <cell r="O1255">
            <v>23.63</v>
          </cell>
          <cell r="P1255">
            <v>23.63</v>
          </cell>
          <cell r="Q1255">
            <v>18.41</v>
          </cell>
          <cell r="R1255">
            <v>18.57</v>
          </cell>
          <cell r="S1255">
            <v>19.43</v>
          </cell>
          <cell r="T1255">
            <v>15.39</v>
          </cell>
          <cell r="U1255">
            <v>18.760000000000002</v>
          </cell>
        </row>
        <row r="1256">
          <cell r="B1256">
            <v>2558</v>
          </cell>
          <cell r="C1256" t="str">
            <v>CONDULETE DE ALUMINIO TIPO C, PARA ELETRODUTO ROSCAVEL DE 1/2", COM TAMPA CEGA</v>
          </cell>
          <cell r="D1256" t="str">
            <v>UN</v>
          </cell>
          <cell r="E1256" t="str">
            <v>CR</v>
          </cell>
          <cell r="F1256"/>
          <cell r="G1256">
            <v>9.8000000000000007</v>
          </cell>
          <cell r="H1256">
            <v>11.93</v>
          </cell>
          <cell r="I1256">
            <v>10.66</v>
          </cell>
          <cell r="J1256">
            <v>11.91</v>
          </cell>
          <cell r="K1256"/>
          <cell r="L1256">
            <v>8.9600000000000009</v>
          </cell>
          <cell r="M1256">
            <v>11.75</v>
          </cell>
          <cell r="N1256">
            <v>8.64</v>
          </cell>
          <cell r="O1256">
            <v>13.43</v>
          </cell>
          <cell r="P1256">
            <v>13.43</v>
          </cell>
          <cell r="Q1256">
            <v>10.46</v>
          </cell>
          <cell r="R1256">
            <v>10.55</v>
          </cell>
          <cell r="S1256">
            <v>11.04</v>
          </cell>
          <cell r="T1256">
            <v>8.74</v>
          </cell>
          <cell r="U1256">
            <v>10.66</v>
          </cell>
        </row>
        <row r="1257">
          <cell r="B1257">
            <v>2559</v>
          </cell>
          <cell r="C1257" t="str">
            <v>CONDULETE DE ALUMINIO TIPO C, PARA ELETRODUTO ROSCAVEL DE 3/4", COM TAMPA CEGA</v>
          </cell>
          <cell r="D1257" t="str">
            <v>UN</v>
          </cell>
          <cell r="E1257" t="str">
            <v>C</v>
          </cell>
          <cell r="F1257"/>
          <cell r="G1257">
            <v>13.8</v>
          </cell>
          <cell r="H1257">
            <v>16.8</v>
          </cell>
          <cell r="I1257">
            <v>15</v>
          </cell>
          <cell r="J1257">
            <v>16.760000000000002</v>
          </cell>
          <cell r="K1257"/>
          <cell r="L1257">
            <v>12.62</v>
          </cell>
          <cell r="M1257">
            <v>16.54</v>
          </cell>
          <cell r="N1257">
            <v>12.16</v>
          </cell>
          <cell r="O1257">
            <v>18.899999999999999</v>
          </cell>
          <cell r="P1257">
            <v>18.899999999999999</v>
          </cell>
          <cell r="Q1257">
            <v>14.72</v>
          </cell>
          <cell r="R1257">
            <v>14.85</v>
          </cell>
          <cell r="S1257">
            <v>15.54</v>
          </cell>
          <cell r="T1257">
            <v>12.31</v>
          </cell>
          <cell r="U1257">
            <v>15</v>
          </cell>
        </row>
        <row r="1258">
          <cell r="B1258">
            <v>2592</v>
          </cell>
          <cell r="C1258" t="str">
            <v>CONDULETE DE ALUMINIO TIPO C, PARA ELETRODUTO ROSCAVEL DE 4", COM TAMPA CEGA</v>
          </cell>
          <cell r="D1258" t="str">
            <v>UN</v>
          </cell>
          <cell r="E1258" t="str">
            <v>CR</v>
          </cell>
          <cell r="F1258"/>
          <cell r="G1258">
            <v>228.77</v>
          </cell>
          <cell r="H1258">
            <v>278.5</v>
          </cell>
          <cell r="I1258">
            <v>248.66</v>
          </cell>
          <cell r="J1258">
            <v>277.83999999999997</v>
          </cell>
          <cell r="K1258"/>
          <cell r="L1258">
            <v>209.21</v>
          </cell>
          <cell r="M1258">
            <v>274.19</v>
          </cell>
          <cell r="N1258">
            <v>201.58</v>
          </cell>
          <cell r="O1258">
            <v>313.32</v>
          </cell>
          <cell r="P1258">
            <v>313.32</v>
          </cell>
          <cell r="Q1258">
            <v>244.02</v>
          </cell>
          <cell r="R1258">
            <v>246.18</v>
          </cell>
          <cell r="S1258">
            <v>257.62</v>
          </cell>
          <cell r="T1258">
            <v>204.07</v>
          </cell>
          <cell r="U1258">
            <v>248.66</v>
          </cell>
        </row>
        <row r="1259">
          <cell r="B1259">
            <v>2589</v>
          </cell>
          <cell r="C1259" t="str">
            <v>CONDULETE DE ALUMINIO TIPO E, PARA ELETRODUTO ROSCAVEL DE 1 1/2", COM TAMPA CEGA</v>
          </cell>
          <cell r="D1259" t="str">
            <v>UN</v>
          </cell>
          <cell r="E1259" t="str">
            <v>CR</v>
          </cell>
          <cell r="F1259"/>
          <cell r="G1259">
            <v>30.6</v>
          </cell>
          <cell r="H1259">
            <v>37.25</v>
          </cell>
          <cell r="I1259">
            <v>33.26</v>
          </cell>
          <cell r="J1259">
            <v>37.159999999999997</v>
          </cell>
          <cell r="K1259"/>
          <cell r="L1259">
            <v>27.98</v>
          </cell>
          <cell r="M1259">
            <v>36.68</v>
          </cell>
          <cell r="N1259">
            <v>26.96</v>
          </cell>
          <cell r="O1259">
            <v>41.91</v>
          </cell>
          <cell r="P1259">
            <v>41.91</v>
          </cell>
          <cell r="Q1259">
            <v>32.64</v>
          </cell>
          <cell r="R1259">
            <v>32.93</v>
          </cell>
          <cell r="S1259">
            <v>34.46</v>
          </cell>
          <cell r="T1259">
            <v>27.29</v>
          </cell>
          <cell r="U1259">
            <v>33.26</v>
          </cell>
        </row>
        <row r="1260">
          <cell r="B1260">
            <v>2566</v>
          </cell>
          <cell r="C1260" t="str">
            <v>CONDULETE DE ALUMINIO TIPO E, PARA ELETRODUTO ROSCAVEL DE 1 1/4", COM TAMPA CEGA</v>
          </cell>
          <cell r="D1260" t="str">
            <v>UN</v>
          </cell>
          <cell r="E1260" t="str">
            <v>CR</v>
          </cell>
          <cell r="F1260"/>
          <cell r="G1260">
            <v>23.02</v>
          </cell>
          <cell r="H1260">
            <v>28.03</v>
          </cell>
          <cell r="I1260">
            <v>25.02</v>
          </cell>
          <cell r="J1260">
            <v>27.96</v>
          </cell>
          <cell r="K1260"/>
          <cell r="L1260">
            <v>21.05</v>
          </cell>
          <cell r="M1260">
            <v>27.59</v>
          </cell>
          <cell r="N1260">
            <v>20.28</v>
          </cell>
          <cell r="O1260">
            <v>31.53</v>
          </cell>
          <cell r="P1260">
            <v>31.53</v>
          </cell>
          <cell r="Q1260">
            <v>24.56</v>
          </cell>
          <cell r="R1260">
            <v>24.77</v>
          </cell>
          <cell r="S1260">
            <v>25.92</v>
          </cell>
          <cell r="T1260">
            <v>20.53</v>
          </cell>
          <cell r="U1260">
            <v>25.02</v>
          </cell>
        </row>
        <row r="1261">
          <cell r="B1261">
            <v>2590</v>
          </cell>
          <cell r="C1261" t="str">
            <v>CONDULETE DE ALUMINIO TIPO E, PARA ELETRODUTO ROSCAVEL DE 1", COM TAMPA CEGA</v>
          </cell>
          <cell r="D1261" t="str">
            <v>UN</v>
          </cell>
          <cell r="E1261" t="str">
            <v>CR</v>
          </cell>
          <cell r="F1261"/>
          <cell r="G1261">
            <v>18.78</v>
          </cell>
          <cell r="H1261">
            <v>22.86</v>
          </cell>
          <cell r="I1261">
            <v>20.41</v>
          </cell>
          <cell r="J1261">
            <v>22.8</v>
          </cell>
          <cell r="K1261"/>
          <cell r="L1261">
            <v>17.170000000000002</v>
          </cell>
          <cell r="M1261">
            <v>22.51</v>
          </cell>
          <cell r="N1261">
            <v>16.54</v>
          </cell>
          <cell r="O1261">
            <v>25.72</v>
          </cell>
          <cell r="P1261">
            <v>25.72</v>
          </cell>
          <cell r="Q1261">
            <v>20.03</v>
          </cell>
          <cell r="R1261">
            <v>20.21</v>
          </cell>
          <cell r="S1261">
            <v>21.14</v>
          </cell>
          <cell r="T1261">
            <v>16.75</v>
          </cell>
          <cell r="U1261">
            <v>20.41</v>
          </cell>
        </row>
        <row r="1262">
          <cell r="B1262">
            <v>2591</v>
          </cell>
          <cell r="C1262" t="str">
            <v>CONDULETE DE ALUMINIO TIPO E, PARA ELETRODUTO ROSCAVEL DE 1/2", COM TAMPA CEGA</v>
          </cell>
          <cell r="D1262" t="str">
            <v>UN</v>
          </cell>
          <cell r="E1262" t="str">
            <v>CR</v>
          </cell>
          <cell r="F1262"/>
          <cell r="G1262">
            <v>11.16</v>
          </cell>
          <cell r="H1262">
            <v>13.59</v>
          </cell>
          <cell r="I1262">
            <v>12.13</v>
          </cell>
          <cell r="J1262">
            <v>13.55</v>
          </cell>
          <cell r="K1262"/>
          <cell r="L1262">
            <v>10.199999999999999</v>
          </cell>
          <cell r="M1262">
            <v>13.38</v>
          </cell>
          <cell r="N1262">
            <v>9.83</v>
          </cell>
          <cell r="O1262">
            <v>15.28</v>
          </cell>
          <cell r="P1262">
            <v>15.28</v>
          </cell>
          <cell r="Q1262">
            <v>11.9</v>
          </cell>
          <cell r="R1262">
            <v>12.01</v>
          </cell>
          <cell r="S1262">
            <v>12.57</v>
          </cell>
          <cell r="T1262">
            <v>9.9499999999999993</v>
          </cell>
          <cell r="U1262">
            <v>12.13</v>
          </cell>
        </row>
        <row r="1263">
          <cell r="B1263">
            <v>2567</v>
          </cell>
          <cell r="C1263" t="str">
            <v>CONDULETE DE ALUMINIO TIPO E, PARA ELETRODUTO ROSCAVEL DE 2", COM TAMPA CEGA</v>
          </cell>
          <cell r="D1263" t="str">
            <v>UN</v>
          </cell>
          <cell r="E1263" t="str">
            <v>CR</v>
          </cell>
          <cell r="F1263"/>
          <cell r="G1263">
            <v>44.88</v>
          </cell>
          <cell r="H1263">
            <v>54.64</v>
          </cell>
          <cell r="I1263">
            <v>48.79</v>
          </cell>
          <cell r="J1263">
            <v>54.51</v>
          </cell>
          <cell r="K1263"/>
          <cell r="L1263">
            <v>41.05</v>
          </cell>
          <cell r="M1263">
            <v>53.8</v>
          </cell>
          <cell r="N1263">
            <v>39.549999999999997</v>
          </cell>
          <cell r="O1263">
            <v>61.47</v>
          </cell>
          <cell r="P1263">
            <v>61.47</v>
          </cell>
          <cell r="Q1263">
            <v>47.88</v>
          </cell>
          <cell r="R1263">
            <v>48.3</v>
          </cell>
          <cell r="S1263">
            <v>50.54</v>
          </cell>
          <cell r="T1263">
            <v>40.04</v>
          </cell>
          <cell r="U1263">
            <v>48.79</v>
          </cell>
        </row>
        <row r="1264">
          <cell r="B1264">
            <v>2568</v>
          </cell>
          <cell r="C1264" t="str">
            <v>CONDULETE DE ALUMINIO TIPO E, PARA ELETRODUTO ROSCAVEL DE 3", COM TAMPA CEGA</v>
          </cell>
          <cell r="D1264" t="str">
            <v>UN</v>
          </cell>
          <cell r="E1264" t="str">
            <v>CR</v>
          </cell>
          <cell r="F1264"/>
          <cell r="G1264">
            <v>124.64</v>
          </cell>
          <cell r="H1264">
            <v>151.74</v>
          </cell>
          <cell r="I1264">
            <v>135.47999999999999</v>
          </cell>
          <cell r="J1264">
            <v>151.38</v>
          </cell>
          <cell r="K1264"/>
          <cell r="L1264">
            <v>113.98</v>
          </cell>
          <cell r="M1264">
            <v>149.38999999999999</v>
          </cell>
          <cell r="N1264">
            <v>109.83</v>
          </cell>
          <cell r="O1264">
            <v>170.71</v>
          </cell>
          <cell r="P1264">
            <v>170.71</v>
          </cell>
          <cell r="Q1264">
            <v>132.94999999999999</v>
          </cell>
          <cell r="R1264">
            <v>134.12</v>
          </cell>
          <cell r="S1264">
            <v>140.36000000000001</v>
          </cell>
          <cell r="T1264">
            <v>111.18</v>
          </cell>
          <cell r="U1264">
            <v>135.47999999999999</v>
          </cell>
        </row>
        <row r="1265">
          <cell r="B1265">
            <v>2565</v>
          </cell>
          <cell r="C1265" t="str">
            <v>CONDULETE DE ALUMINIO TIPO E, PARA ELETRODUTO ROSCAVEL DE 3/4", COM TAMPA CEGA</v>
          </cell>
          <cell r="D1265" t="str">
            <v>UN</v>
          </cell>
          <cell r="E1265" t="str">
            <v>CR</v>
          </cell>
          <cell r="F1265"/>
          <cell r="G1265">
            <v>11.18</v>
          </cell>
          <cell r="H1265">
            <v>13.61</v>
          </cell>
          <cell r="I1265">
            <v>12.15</v>
          </cell>
          <cell r="J1265">
            <v>13.58</v>
          </cell>
          <cell r="K1265"/>
          <cell r="L1265">
            <v>10.220000000000001</v>
          </cell>
          <cell r="M1265">
            <v>13.4</v>
          </cell>
          <cell r="N1265">
            <v>9.85</v>
          </cell>
          <cell r="O1265">
            <v>15.31</v>
          </cell>
          <cell r="P1265">
            <v>15.31</v>
          </cell>
          <cell r="Q1265">
            <v>11.92</v>
          </cell>
          <cell r="R1265">
            <v>12.03</v>
          </cell>
          <cell r="S1265">
            <v>12.59</v>
          </cell>
          <cell r="T1265">
            <v>9.9700000000000006</v>
          </cell>
          <cell r="U1265">
            <v>12.15</v>
          </cell>
        </row>
        <row r="1266">
          <cell r="B1266">
            <v>2594</v>
          </cell>
          <cell r="C1266" t="str">
            <v>CONDULETE DE ALUMINIO TIPO E, PARA ELETRODUTO ROSCAVEL DE 4", COM TAMPA CEGA</v>
          </cell>
          <cell r="D1266" t="str">
            <v>UN</v>
          </cell>
          <cell r="E1266" t="str">
            <v>CR</v>
          </cell>
          <cell r="F1266"/>
          <cell r="G1266">
            <v>207.64</v>
          </cell>
          <cell r="H1266">
            <v>252.79</v>
          </cell>
          <cell r="I1266">
            <v>225.7</v>
          </cell>
          <cell r="J1266">
            <v>252.18</v>
          </cell>
          <cell r="K1266"/>
          <cell r="L1266">
            <v>189.89</v>
          </cell>
          <cell r="M1266">
            <v>248.87</v>
          </cell>
          <cell r="N1266">
            <v>182.97</v>
          </cell>
          <cell r="O1266">
            <v>284.38</v>
          </cell>
          <cell r="P1266">
            <v>284.38</v>
          </cell>
          <cell r="Q1266">
            <v>221.49</v>
          </cell>
          <cell r="R1266">
            <v>223.44</v>
          </cell>
          <cell r="S1266">
            <v>233.83</v>
          </cell>
          <cell r="T1266">
            <v>185.22</v>
          </cell>
          <cell r="U1266">
            <v>225.7</v>
          </cell>
        </row>
        <row r="1267">
          <cell r="B1267">
            <v>2587</v>
          </cell>
          <cell r="C1267" t="str">
            <v>CONDULETE DE ALUMINIO TIPO LR, PARA ELETRODUTO ROSCAVEL DE 1 1/2", COM TAMPA CEGA</v>
          </cell>
          <cell r="D1267" t="str">
            <v>UN</v>
          </cell>
          <cell r="E1267" t="str">
            <v>CR</v>
          </cell>
          <cell r="F1267"/>
          <cell r="G1267">
            <v>35.39</v>
          </cell>
          <cell r="H1267">
            <v>43.08</v>
          </cell>
          <cell r="I1267">
            <v>38.46</v>
          </cell>
          <cell r="J1267">
            <v>42.98</v>
          </cell>
          <cell r="K1267"/>
          <cell r="L1267">
            <v>32.36</v>
          </cell>
          <cell r="M1267">
            <v>42.41</v>
          </cell>
          <cell r="N1267">
            <v>31.18</v>
          </cell>
          <cell r="O1267">
            <v>48.47</v>
          </cell>
          <cell r="P1267">
            <v>48.47</v>
          </cell>
          <cell r="Q1267">
            <v>37.75</v>
          </cell>
          <cell r="R1267">
            <v>38.08</v>
          </cell>
          <cell r="S1267">
            <v>39.85</v>
          </cell>
          <cell r="T1267">
            <v>31.57</v>
          </cell>
          <cell r="U1267">
            <v>38.46</v>
          </cell>
        </row>
        <row r="1268">
          <cell r="B1268">
            <v>2588</v>
          </cell>
          <cell r="C1268" t="str">
            <v>CONDULETE DE ALUMINIO TIPO LR, PARA ELETRODUTO ROSCAVEL DE 1 1/4", COM TAMPA CEGA</v>
          </cell>
          <cell r="D1268" t="str">
            <v>UN</v>
          </cell>
          <cell r="E1268" t="str">
            <v>CR</v>
          </cell>
          <cell r="F1268"/>
          <cell r="G1268">
            <v>28.11</v>
          </cell>
          <cell r="H1268">
            <v>34.22</v>
          </cell>
          <cell r="I1268">
            <v>30.55</v>
          </cell>
          <cell r="J1268">
            <v>34.14</v>
          </cell>
          <cell r="K1268"/>
          <cell r="L1268">
            <v>25.7</v>
          </cell>
          <cell r="M1268">
            <v>33.69</v>
          </cell>
          <cell r="N1268">
            <v>24.77</v>
          </cell>
          <cell r="O1268">
            <v>38.5</v>
          </cell>
          <cell r="P1268">
            <v>38.5</v>
          </cell>
          <cell r="Q1268">
            <v>29.98</v>
          </cell>
          <cell r="R1268">
            <v>30.25</v>
          </cell>
          <cell r="S1268">
            <v>31.65</v>
          </cell>
          <cell r="T1268">
            <v>25.07</v>
          </cell>
          <cell r="U1268">
            <v>30.55</v>
          </cell>
        </row>
        <row r="1269">
          <cell r="B1269">
            <v>2570</v>
          </cell>
          <cell r="C1269" t="str">
            <v>CONDULETE DE ALUMINIO TIPO LR, PARA ELETRODUTO ROSCAVEL DE 1", COM TAMPA CEGA</v>
          </cell>
          <cell r="D1269" t="str">
            <v>UN</v>
          </cell>
          <cell r="E1269" t="str">
            <v>CR</v>
          </cell>
          <cell r="F1269"/>
          <cell r="G1269">
            <v>18.16</v>
          </cell>
          <cell r="H1269">
            <v>22.1</v>
          </cell>
          <cell r="I1269">
            <v>19.739999999999998</v>
          </cell>
          <cell r="J1269">
            <v>22.05</v>
          </cell>
          <cell r="K1269"/>
          <cell r="L1269">
            <v>16.600000000000001</v>
          </cell>
          <cell r="M1269">
            <v>21.76</v>
          </cell>
          <cell r="N1269">
            <v>16</v>
          </cell>
          <cell r="O1269">
            <v>24.87</v>
          </cell>
          <cell r="P1269">
            <v>24.87</v>
          </cell>
          <cell r="Q1269">
            <v>19.37</v>
          </cell>
          <cell r="R1269">
            <v>19.54</v>
          </cell>
          <cell r="S1269">
            <v>20.45</v>
          </cell>
          <cell r="T1269">
            <v>16.2</v>
          </cell>
          <cell r="U1269">
            <v>19.739999999999998</v>
          </cell>
        </row>
        <row r="1270">
          <cell r="B1270">
            <v>2569</v>
          </cell>
          <cell r="C1270" t="str">
            <v>CONDULETE DE ALUMINIO TIPO LR, PARA ELETRODUTO ROSCAVEL DE 1/2", COM TAMPA CEGA</v>
          </cell>
          <cell r="D1270" t="str">
            <v>UN</v>
          </cell>
          <cell r="E1270" t="str">
            <v>CR</v>
          </cell>
          <cell r="F1270"/>
          <cell r="G1270">
            <v>10.83</v>
          </cell>
          <cell r="H1270">
            <v>13.18</v>
          </cell>
          <cell r="I1270">
            <v>11.77</v>
          </cell>
          <cell r="J1270">
            <v>13.15</v>
          </cell>
          <cell r="K1270"/>
          <cell r="L1270">
            <v>9.9</v>
          </cell>
          <cell r="M1270">
            <v>12.98</v>
          </cell>
          <cell r="N1270">
            <v>9.5399999999999991</v>
          </cell>
          <cell r="O1270">
            <v>14.83</v>
          </cell>
          <cell r="P1270">
            <v>14.83</v>
          </cell>
          <cell r="Q1270">
            <v>11.55</v>
          </cell>
          <cell r="R1270">
            <v>11.65</v>
          </cell>
          <cell r="S1270">
            <v>12.2</v>
          </cell>
          <cell r="T1270">
            <v>9.66</v>
          </cell>
          <cell r="U1270">
            <v>11.77</v>
          </cell>
        </row>
        <row r="1271">
          <cell r="B1271">
            <v>2571</v>
          </cell>
          <cell r="C1271" t="str">
            <v>CONDULETE DE ALUMINIO TIPO LR, PARA ELETRODUTO ROSCAVEL DE 2", COM TAMPA CEGA</v>
          </cell>
          <cell r="D1271" t="str">
            <v>UN</v>
          </cell>
          <cell r="E1271" t="str">
            <v>CR</v>
          </cell>
          <cell r="F1271"/>
          <cell r="G1271">
            <v>53.9</v>
          </cell>
          <cell r="H1271">
            <v>65.61</v>
          </cell>
          <cell r="I1271">
            <v>58.58</v>
          </cell>
          <cell r="J1271">
            <v>65.459999999999994</v>
          </cell>
          <cell r="K1271"/>
          <cell r="L1271">
            <v>49.29</v>
          </cell>
          <cell r="M1271">
            <v>64.599999999999994</v>
          </cell>
          <cell r="N1271">
            <v>47.49</v>
          </cell>
          <cell r="O1271">
            <v>73.819999999999993</v>
          </cell>
          <cell r="P1271">
            <v>73.819999999999993</v>
          </cell>
          <cell r="Q1271">
            <v>57.49</v>
          </cell>
          <cell r="R1271">
            <v>58</v>
          </cell>
          <cell r="S1271">
            <v>60.69</v>
          </cell>
          <cell r="T1271">
            <v>48.08</v>
          </cell>
          <cell r="U1271">
            <v>58.58</v>
          </cell>
        </row>
        <row r="1272">
          <cell r="B1272">
            <v>2572</v>
          </cell>
          <cell r="C1272" t="str">
            <v>CONDULETE DE ALUMINIO TIPO LR, PARA ELETRODUTO ROSCAVEL DE 3", COM TAMPA CEGA</v>
          </cell>
          <cell r="D1272" t="str">
            <v>UN</v>
          </cell>
          <cell r="E1272" t="str">
            <v>CR</v>
          </cell>
          <cell r="F1272"/>
          <cell r="G1272">
            <v>159.38999999999999</v>
          </cell>
          <cell r="H1272">
            <v>194.04</v>
          </cell>
          <cell r="I1272">
            <v>173.25</v>
          </cell>
          <cell r="J1272">
            <v>193.58</v>
          </cell>
          <cell r="K1272"/>
          <cell r="L1272">
            <v>145.76</v>
          </cell>
          <cell r="M1272">
            <v>191.04</v>
          </cell>
          <cell r="N1272">
            <v>140.44999999999999</v>
          </cell>
          <cell r="O1272">
            <v>218.3</v>
          </cell>
          <cell r="P1272">
            <v>218.3</v>
          </cell>
          <cell r="Q1272">
            <v>170.02</v>
          </cell>
          <cell r="R1272">
            <v>171.52</v>
          </cell>
          <cell r="S1272">
            <v>179.49</v>
          </cell>
          <cell r="T1272">
            <v>142.18</v>
          </cell>
          <cell r="U1272">
            <v>173.25</v>
          </cell>
        </row>
        <row r="1273">
          <cell r="B1273">
            <v>2593</v>
          </cell>
          <cell r="C1273" t="str">
            <v>CONDULETE DE ALUMINIO TIPO LR, PARA ELETRODUTO ROSCAVEL DE 3/4", COM TAMPA CEGA</v>
          </cell>
          <cell r="D1273" t="str">
            <v>UN</v>
          </cell>
          <cell r="E1273" t="str">
            <v>CR</v>
          </cell>
          <cell r="F1273"/>
          <cell r="G1273">
            <v>11.55</v>
          </cell>
          <cell r="H1273">
            <v>14.06</v>
          </cell>
          <cell r="I1273">
            <v>12.55</v>
          </cell>
          <cell r="J1273">
            <v>14.02</v>
          </cell>
          <cell r="K1273"/>
          <cell r="L1273">
            <v>10.56</v>
          </cell>
          <cell r="M1273">
            <v>13.84</v>
          </cell>
          <cell r="N1273">
            <v>10.17</v>
          </cell>
          <cell r="O1273">
            <v>15.82</v>
          </cell>
          <cell r="P1273">
            <v>15.82</v>
          </cell>
          <cell r="Q1273">
            <v>12.32</v>
          </cell>
          <cell r="R1273">
            <v>12.43</v>
          </cell>
          <cell r="S1273">
            <v>13</v>
          </cell>
          <cell r="T1273">
            <v>10.3</v>
          </cell>
          <cell r="U1273">
            <v>12.55</v>
          </cell>
        </row>
        <row r="1274">
          <cell r="B1274">
            <v>2595</v>
          </cell>
          <cell r="C1274" t="str">
            <v>CONDULETE DE ALUMINIO TIPO LR, PARA ELETRODUTO ROSCAVEL DE 4", COM TAMPA CEGA</v>
          </cell>
          <cell r="D1274" t="str">
            <v>UN</v>
          </cell>
          <cell r="E1274" t="str">
            <v>CR</v>
          </cell>
          <cell r="F1274"/>
          <cell r="G1274">
            <v>248.69</v>
          </cell>
          <cell r="H1274">
            <v>302.75</v>
          </cell>
          <cell r="I1274">
            <v>270.31</v>
          </cell>
          <cell r="J1274">
            <v>302.02999999999997</v>
          </cell>
          <cell r="K1274"/>
          <cell r="L1274">
            <v>227.42</v>
          </cell>
          <cell r="M1274">
            <v>298.06</v>
          </cell>
          <cell r="N1274">
            <v>219.13</v>
          </cell>
          <cell r="O1274">
            <v>340.59</v>
          </cell>
          <cell r="P1274">
            <v>340.59</v>
          </cell>
          <cell r="Q1274">
            <v>265.27</v>
          </cell>
          <cell r="R1274">
            <v>267.61</v>
          </cell>
          <cell r="S1274">
            <v>280.04000000000002</v>
          </cell>
          <cell r="T1274">
            <v>221.83</v>
          </cell>
          <cell r="U1274">
            <v>270.31</v>
          </cell>
        </row>
        <row r="1275">
          <cell r="B1275">
            <v>2576</v>
          </cell>
          <cell r="C1275" t="str">
            <v>CONDULETE DE ALUMINIO TIPO T, PARA ELETRODUTO ROSCAVEL DE 1 1/2", COM TAMPA CEGA</v>
          </cell>
          <cell r="D1275" t="str">
            <v>UN</v>
          </cell>
          <cell r="E1275" t="str">
            <v>CR</v>
          </cell>
          <cell r="F1275"/>
          <cell r="G1275">
            <v>42.39</v>
          </cell>
          <cell r="H1275">
            <v>51.61</v>
          </cell>
          <cell r="I1275">
            <v>46.08</v>
          </cell>
          <cell r="J1275">
            <v>51.49</v>
          </cell>
          <cell r="K1275"/>
          <cell r="L1275">
            <v>38.770000000000003</v>
          </cell>
          <cell r="M1275">
            <v>50.81</v>
          </cell>
          <cell r="N1275">
            <v>37.35</v>
          </cell>
          <cell r="O1275">
            <v>58.06</v>
          </cell>
          <cell r="P1275">
            <v>58.06</v>
          </cell>
          <cell r="Q1275">
            <v>45.22</v>
          </cell>
          <cell r="R1275">
            <v>45.62</v>
          </cell>
          <cell r="S1275">
            <v>47.74</v>
          </cell>
          <cell r="T1275">
            <v>37.82</v>
          </cell>
          <cell r="U1275">
            <v>46.08</v>
          </cell>
        </row>
        <row r="1276">
          <cell r="B1276">
            <v>2575</v>
          </cell>
          <cell r="C1276" t="str">
            <v>CONDULETE DE ALUMINIO TIPO T, PARA ELETRODUTO ROSCAVEL DE 1 1/4", COM TAMPA CEGA</v>
          </cell>
          <cell r="D1276" t="str">
            <v>UN</v>
          </cell>
          <cell r="E1276" t="str">
            <v>CR</v>
          </cell>
          <cell r="F1276"/>
          <cell r="G1276">
            <v>31.87</v>
          </cell>
          <cell r="H1276">
            <v>38.799999999999997</v>
          </cell>
          <cell r="I1276">
            <v>34.64</v>
          </cell>
          <cell r="J1276">
            <v>38.71</v>
          </cell>
          <cell r="K1276"/>
          <cell r="L1276">
            <v>29.14</v>
          </cell>
          <cell r="M1276">
            <v>38.200000000000003</v>
          </cell>
          <cell r="N1276">
            <v>28.08</v>
          </cell>
          <cell r="O1276">
            <v>43.65</v>
          </cell>
          <cell r="P1276">
            <v>43.65</v>
          </cell>
          <cell r="Q1276">
            <v>33.99</v>
          </cell>
          <cell r="R1276">
            <v>34.29</v>
          </cell>
          <cell r="S1276">
            <v>35.89</v>
          </cell>
          <cell r="T1276">
            <v>28.43</v>
          </cell>
          <cell r="U1276">
            <v>34.64</v>
          </cell>
        </row>
        <row r="1277">
          <cell r="B1277">
            <v>2586</v>
          </cell>
          <cell r="C1277" t="str">
            <v>CONDULETE DE ALUMINIO TIPO T, PARA ELETRODUTO ROSCAVEL DE 1", COM TAMPA CEGA</v>
          </cell>
          <cell r="D1277" t="str">
            <v>UN</v>
          </cell>
          <cell r="E1277" t="str">
            <v>CR</v>
          </cell>
          <cell r="F1277"/>
          <cell r="G1277">
            <v>21.45</v>
          </cell>
          <cell r="H1277">
            <v>26.12</v>
          </cell>
          <cell r="I1277">
            <v>23.32</v>
          </cell>
          <cell r="J1277">
            <v>26.05</v>
          </cell>
          <cell r="K1277"/>
          <cell r="L1277">
            <v>19.62</v>
          </cell>
          <cell r="M1277">
            <v>25.71</v>
          </cell>
          <cell r="N1277">
            <v>18.899999999999999</v>
          </cell>
          <cell r="O1277">
            <v>29.38</v>
          </cell>
          <cell r="P1277">
            <v>29.38</v>
          </cell>
          <cell r="Q1277">
            <v>22.88</v>
          </cell>
          <cell r="R1277">
            <v>23.08</v>
          </cell>
          <cell r="S1277">
            <v>24.16</v>
          </cell>
          <cell r="T1277">
            <v>19.13</v>
          </cell>
          <cell r="U1277">
            <v>23.32</v>
          </cell>
        </row>
        <row r="1278">
          <cell r="B1278">
            <v>2573</v>
          </cell>
          <cell r="C1278" t="str">
            <v>CONDULETE DE ALUMINIO TIPO T, PARA ELETRODUTO ROSCAVEL DE 1/2", COM TAMPA CEGA</v>
          </cell>
          <cell r="D1278" t="str">
            <v>UN</v>
          </cell>
          <cell r="E1278" t="str">
            <v>CR</v>
          </cell>
          <cell r="F1278"/>
          <cell r="G1278">
            <v>13.23</v>
          </cell>
          <cell r="H1278">
            <v>16.11</v>
          </cell>
          <cell r="I1278">
            <v>14.38</v>
          </cell>
          <cell r="J1278">
            <v>16.07</v>
          </cell>
          <cell r="K1278"/>
          <cell r="L1278">
            <v>12.1</v>
          </cell>
          <cell r="M1278">
            <v>15.86</v>
          </cell>
          <cell r="N1278">
            <v>11.66</v>
          </cell>
          <cell r="O1278">
            <v>18.13</v>
          </cell>
          <cell r="P1278">
            <v>18.13</v>
          </cell>
          <cell r="Q1278">
            <v>14.12</v>
          </cell>
          <cell r="R1278">
            <v>14.24</v>
          </cell>
          <cell r="S1278">
            <v>14.9</v>
          </cell>
          <cell r="T1278">
            <v>11.8</v>
          </cell>
          <cell r="U1278">
            <v>14.38</v>
          </cell>
        </row>
        <row r="1279">
          <cell r="B1279">
            <v>2577</v>
          </cell>
          <cell r="C1279" t="str">
            <v>CONDULETE DE ALUMINIO TIPO T, PARA ELETRODUTO ROSCAVEL DE 2", COM TAMPA CEGA</v>
          </cell>
          <cell r="D1279" t="str">
            <v>UN</v>
          </cell>
          <cell r="E1279" t="str">
            <v>CR</v>
          </cell>
          <cell r="F1279"/>
          <cell r="G1279">
            <v>57.44</v>
          </cell>
          <cell r="H1279">
            <v>69.930000000000007</v>
          </cell>
          <cell r="I1279">
            <v>62.44</v>
          </cell>
          <cell r="J1279">
            <v>69.77</v>
          </cell>
          <cell r="K1279"/>
          <cell r="L1279">
            <v>52.53</v>
          </cell>
          <cell r="M1279">
            <v>68.849999999999994</v>
          </cell>
          <cell r="N1279">
            <v>50.62</v>
          </cell>
          <cell r="O1279">
            <v>78.67</v>
          </cell>
          <cell r="P1279">
            <v>78.67</v>
          </cell>
          <cell r="Q1279">
            <v>61.27</v>
          </cell>
          <cell r="R1279">
            <v>61.81</v>
          </cell>
          <cell r="S1279">
            <v>64.69</v>
          </cell>
          <cell r="T1279">
            <v>51.24</v>
          </cell>
          <cell r="U1279">
            <v>62.44</v>
          </cell>
        </row>
        <row r="1280">
          <cell r="B1280">
            <v>2578</v>
          </cell>
          <cell r="C1280" t="str">
            <v>CONDULETE DE ALUMINIO TIPO T, PARA ELETRODUTO ROSCAVEL DE 3", COM TAMPA CEGA</v>
          </cell>
          <cell r="D1280" t="str">
            <v>UN</v>
          </cell>
          <cell r="E1280" t="str">
            <v>CR</v>
          </cell>
          <cell r="F1280"/>
          <cell r="G1280">
            <v>179.35</v>
          </cell>
          <cell r="H1280">
            <v>218.34</v>
          </cell>
          <cell r="I1280">
            <v>194.94</v>
          </cell>
          <cell r="J1280">
            <v>217.82</v>
          </cell>
          <cell r="K1280"/>
          <cell r="L1280">
            <v>164.01</v>
          </cell>
          <cell r="M1280">
            <v>214.96</v>
          </cell>
          <cell r="N1280">
            <v>158.03</v>
          </cell>
          <cell r="O1280">
            <v>245.63</v>
          </cell>
          <cell r="P1280">
            <v>245.63</v>
          </cell>
          <cell r="Q1280">
            <v>191.3</v>
          </cell>
          <cell r="R1280">
            <v>192.99</v>
          </cell>
          <cell r="S1280">
            <v>201.96</v>
          </cell>
          <cell r="T1280">
            <v>159.97999999999999</v>
          </cell>
          <cell r="U1280">
            <v>194.94</v>
          </cell>
        </row>
        <row r="1281">
          <cell r="B1281">
            <v>2574</v>
          </cell>
          <cell r="C1281" t="str">
            <v>CONDULETE DE ALUMINIO TIPO T, PARA ELETRODUTO ROSCAVEL DE 3/4", COM TAMPA CEGA</v>
          </cell>
          <cell r="D1281" t="str">
            <v>UN</v>
          </cell>
          <cell r="E1281" t="str">
            <v>CR</v>
          </cell>
          <cell r="F1281"/>
          <cell r="G1281">
            <v>13.32</v>
          </cell>
          <cell r="H1281">
            <v>16.22</v>
          </cell>
          <cell r="I1281">
            <v>14.48</v>
          </cell>
          <cell r="J1281">
            <v>16.18</v>
          </cell>
          <cell r="K1281"/>
          <cell r="L1281">
            <v>12.18</v>
          </cell>
          <cell r="M1281">
            <v>15.97</v>
          </cell>
          <cell r="N1281">
            <v>11.74</v>
          </cell>
          <cell r="O1281">
            <v>18.239999999999998</v>
          </cell>
          <cell r="P1281">
            <v>18.239999999999998</v>
          </cell>
          <cell r="Q1281">
            <v>14.21</v>
          </cell>
          <cell r="R1281">
            <v>14.33</v>
          </cell>
          <cell r="S1281">
            <v>15</v>
          </cell>
          <cell r="T1281">
            <v>11.88</v>
          </cell>
          <cell r="U1281">
            <v>14.48</v>
          </cell>
        </row>
        <row r="1282">
          <cell r="B1282">
            <v>2585</v>
          </cell>
          <cell r="C1282" t="str">
            <v>CONDULETE DE ALUMINIO TIPO T, PARA ELETRODUTO ROSCAVEL DE 4", COM TAMPA CEGA</v>
          </cell>
          <cell r="D1282" t="str">
            <v>UN</v>
          </cell>
          <cell r="E1282" t="str">
            <v>CR</v>
          </cell>
          <cell r="F1282"/>
          <cell r="G1282">
            <v>246.11</v>
          </cell>
          <cell r="H1282">
            <v>299.61</v>
          </cell>
          <cell r="I1282">
            <v>267.51</v>
          </cell>
          <cell r="J1282">
            <v>298.89999999999998</v>
          </cell>
          <cell r="K1282"/>
          <cell r="L1282">
            <v>225.06</v>
          </cell>
          <cell r="M1282">
            <v>294.97000000000003</v>
          </cell>
          <cell r="N1282">
            <v>216.86</v>
          </cell>
          <cell r="O1282">
            <v>337.06</v>
          </cell>
          <cell r="P1282">
            <v>337.06</v>
          </cell>
          <cell r="Q1282">
            <v>262.52</v>
          </cell>
          <cell r="R1282">
            <v>264.83</v>
          </cell>
          <cell r="S1282">
            <v>277.14</v>
          </cell>
          <cell r="T1282">
            <v>219.53</v>
          </cell>
          <cell r="U1282">
            <v>267.51</v>
          </cell>
        </row>
        <row r="1283">
          <cell r="B1283">
            <v>12008</v>
          </cell>
          <cell r="C1283" t="str">
            <v>CONDULETE DE ALUMINIO TIPO TB, PARA ELETRODUTO ROSCAVEL DE 3", COM TAMPA CEGA</v>
          </cell>
          <cell r="D1283" t="str">
            <v>UN</v>
          </cell>
          <cell r="E1283" t="str">
            <v>CR</v>
          </cell>
          <cell r="F1283"/>
          <cell r="G1283">
            <v>132.04</v>
          </cell>
          <cell r="H1283">
            <v>160.75</v>
          </cell>
          <cell r="I1283">
            <v>143.53</v>
          </cell>
          <cell r="J1283">
            <v>160.37</v>
          </cell>
          <cell r="K1283"/>
          <cell r="L1283">
            <v>120.75</v>
          </cell>
          <cell r="M1283">
            <v>158.26</v>
          </cell>
          <cell r="N1283">
            <v>116.35</v>
          </cell>
          <cell r="O1283">
            <v>180.85</v>
          </cell>
          <cell r="P1283">
            <v>180.85</v>
          </cell>
          <cell r="Q1283">
            <v>140.85</v>
          </cell>
          <cell r="R1283">
            <v>142.09</v>
          </cell>
          <cell r="S1283">
            <v>148.69</v>
          </cell>
          <cell r="T1283">
            <v>117.79</v>
          </cell>
          <cell r="U1283">
            <v>143.53</v>
          </cell>
        </row>
        <row r="1284">
          <cell r="B1284">
            <v>2582</v>
          </cell>
          <cell r="C1284" t="str">
            <v>CONDULETE DE ALUMINIO TIPO X, PARA ELETRODUTO ROSCAVEL DE 1 1/2", COM TAMPA CEGA</v>
          </cell>
          <cell r="D1284" t="str">
            <v>UN</v>
          </cell>
          <cell r="E1284" t="str">
            <v>CR</v>
          </cell>
          <cell r="F1284"/>
          <cell r="G1284">
            <v>39.32</v>
          </cell>
          <cell r="H1284">
            <v>47.87</v>
          </cell>
          <cell r="I1284">
            <v>42.74</v>
          </cell>
          <cell r="J1284">
            <v>47.76</v>
          </cell>
          <cell r="K1284"/>
          <cell r="L1284">
            <v>35.96</v>
          </cell>
          <cell r="M1284">
            <v>47.13</v>
          </cell>
          <cell r="N1284">
            <v>34.65</v>
          </cell>
          <cell r="O1284">
            <v>53.85</v>
          </cell>
          <cell r="P1284">
            <v>53.85</v>
          </cell>
          <cell r="Q1284">
            <v>41.94</v>
          </cell>
          <cell r="R1284">
            <v>42.31</v>
          </cell>
          <cell r="S1284">
            <v>44.28</v>
          </cell>
          <cell r="T1284">
            <v>35.08</v>
          </cell>
          <cell r="U1284">
            <v>42.74</v>
          </cell>
        </row>
        <row r="1285">
          <cell r="B1285">
            <v>2597</v>
          </cell>
          <cell r="C1285" t="str">
            <v>CONDULETE DE ALUMINIO TIPO X, PARA ELETRODUTO ROSCAVEL DE 1 1/4", COM TAMPA CEGA</v>
          </cell>
          <cell r="D1285" t="str">
            <v>UN</v>
          </cell>
          <cell r="E1285" t="str">
            <v>CR</v>
          </cell>
          <cell r="F1285"/>
          <cell r="G1285">
            <v>33.700000000000003</v>
          </cell>
          <cell r="H1285">
            <v>41.03</v>
          </cell>
          <cell r="I1285">
            <v>36.630000000000003</v>
          </cell>
          <cell r="J1285">
            <v>40.93</v>
          </cell>
          <cell r="K1285"/>
          <cell r="L1285">
            <v>30.82</v>
          </cell>
          <cell r="M1285">
            <v>40.39</v>
          </cell>
          <cell r="N1285">
            <v>29.69</v>
          </cell>
          <cell r="O1285">
            <v>46.16</v>
          </cell>
          <cell r="P1285">
            <v>46.16</v>
          </cell>
          <cell r="Q1285">
            <v>35.950000000000003</v>
          </cell>
          <cell r="R1285">
            <v>36.26</v>
          </cell>
          <cell r="S1285">
            <v>37.950000000000003</v>
          </cell>
          <cell r="T1285">
            <v>30.06</v>
          </cell>
          <cell r="U1285">
            <v>36.630000000000003</v>
          </cell>
        </row>
        <row r="1286">
          <cell r="B1286">
            <v>2581</v>
          </cell>
          <cell r="C1286" t="str">
            <v>CONDULETE DE ALUMINIO TIPO X, PARA ELETRODUTO ROSCAVEL DE 1", COM TAMPA CEGA</v>
          </cell>
          <cell r="D1286" t="str">
            <v>UN</v>
          </cell>
          <cell r="E1286" t="str">
            <v>CR</v>
          </cell>
          <cell r="F1286"/>
          <cell r="G1286">
            <v>20.53</v>
          </cell>
          <cell r="H1286">
            <v>24.99</v>
          </cell>
          <cell r="I1286">
            <v>22.32</v>
          </cell>
          <cell r="J1286">
            <v>24.93</v>
          </cell>
          <cell r="K1286"/>
          <cell r="L1286">
            <v>18.77</v>
          </cell>
          <cell r="M1286">
            <v>24.61</v>
          </cell>
          <cell r="N1286">
            <v>18.09</v>
          </cell>
          <cell r="O1286">
            <v>28.12</v>
          </cell>
          <cell r="P1286">
            <v>28.12</v>
          </cell>
          <cell r="Q1286">
            <v>21.9</v>
          </cell>
          <cell r="R1286">
            <v>22.09</v>
          </cell>
          <cell r="S1286">
            <v>23.12</v>
          </cell>
          <cell r="T1286">
            <v>18.309999999999999</v>
          </cell>
          <cell r="U1286">
            <v>22.32</v>
          </cell>
        </row>
        <row r="1287">
          <cell r="B1287">
            <v>2579</v>
          </cell>
          <cell r="C1287" t="str">
            <v>CONDULETE DE ALUMINIO TIPO X, PARA ELETRODUTO ROSCAVEL DE 1/2", COM TAMPA CEGA</v>
          </cell>
          <cell r="D1287" t="str">
            <v>UN</v>
          </cell>
          <cell r="E1287" t="str">
            <v>CR</v>
          </cell>
          <cell r="F1287"/>
          <cell r="G1287">
            <v>16.04</v>
          </cell>
          <cell r="H1287">
            <v>19.53</v>
          </cell>
          <cell r="I1287">
            <v>17.440000000000001</v>
          </cell>
          <cell r="J1287">
            <v>19.489999999999998</v>
          </cell>
          <cell r="K1287"/>
          <cell r="L1287">
            <v>14.67</v>
          </cell>
          <cell r="M1287">
            <v>19.23</v>
          </cell>
          <cell r="N1287">
            <v>14.14</v>
          </cell>
          <cell r="O1287">
            <v>21.97</v>
          </cell>
          <cell r="P1287">
            <v>21.97</v>
          </cell>
          <cell r="Q1287">
            <v>17.11</v>
          </cell>
          <cell r="R1287">
            <v>17.260000000000002</v>
          </cell>
          <cell r="S1287">
            <v>18.07</v>
          </cell>
          <cell r="T1287">
            <v>14.31</v>
          </cell>
          <cell r="U1287">
            <v>17.440000000000001</v>
          </cell>
        </row>
        <row r="1288">
          <cell r="B1288">
            <v>2596</v>
          </cell>
          <cell r="C1288" t="str">
            <v>CONDULETE DE ALUMINIO TIPO X, PARA ELETRODUTO ROSCAVEL DE 2", COM TAMPA CEGA</v>
          </cell>
          <cell r="D1288" t="str">
            <v>UN</v>
          </cell>
          <cell r="E1288" t="str">
            <v>CR</v>
          </cell>
          <cell r="F1288"/>
          <cell r="G1288">
            <v>60.72</v>
          </cell>
          <cell r="H1288">
            <v>73.92</v>
          </cell>
          <cell r="I1288">
            <v>66</v>
          </cell>
          <cell r="J1288">
            <v>73.739999999999995</v>
          </cell>
          <cell r="K1288"/>
          <cell r="L1288">
            <v>55.53</v>
          </cell>
          <cell r="M1288">
            <v>72.78</v>
          </cell>
          <cell r="N1288">
            <v>53.5</v>
          </cell>
          <cell r="O1288">
            <v>83.16</v>
          </cell>
          <cell r="P1288">
            <v>83.16</v>
          </cell>
          <cell r="Q1288">
            <v>64.77</v>
          </cell>
          <cell r="R1288">
            <v>65.34</v>
          </cell>
          <cell r="S1288">
            <v>68.38</v>
          </cell>
          <cell r="T1288">
            <v>54.16</v>
          </cell>
          <cell r="U1288">
            <v>66</v>
          </cell>
        </row>
        <row r="1289">
          <cell r="B1289">
            <v>2583</v>
          </cell>
          <cell r="C1289" t="str">
            <v>CONDULETE DE ALUMINIO TIPO X, PARA ELETRODUTO ROSCAVEL DE 3", COM TAMPA CEGA</v>
          </cell>
          <cell r="D1289" t="str">
            <v>UN</v>
          </cell>
          <cell r="E1289" t="str">
            <v>CR</v>
          </cell>
          <cell r="F1289"/>
          <cell r="G1289">
            <v>147.69</v>
          </cell>
          <cell r="H1289">
            <v>179.79</v>
          </cell>
          <cell r="I1289">
            <v>160.53</v>
          </cell>
          <cell r="J1289">
            <v>179.36</v>
          </cell>
          <cell r="K1289"/>
          <cell r="L1289">
            <v>135.06</v>
          </cell>
          <cell r="M1289">
            <v>177.01</v>
          </cell>
          <cell r="N1289">
            <v>130.13</v>
          </cell>
          <cell r="O1289">
            <v>202.27</v>
          </cell>
          <cell r="P1289">
            <v>202.27</v>
          </cell>
          <cell r="Q1289">
            <v>157.53</v>
          </cell>
          <cell r="R1289">
            <v>158.91999999999999</v>
          </cell>
          <cell r="S1289">
            <v>166.31</v>
          </cell>
          <cell r="T1289">
            <v>131.74</v>
          </cell>
          <cell r="U1289">
            <v>160.53</v>
          </cell>
        </row>
        <row r="1290">
          <cell r="B1290">
            <v>2580</v>
          </cell>
          <cell r="C1290" t="str">
            <v>CONDULETE DE ALUMINIO TIPO X, PARA ELETRODUTO ROSCAVEL DE 3/4", COM TAMPA CEGA</v>
          </cell>
          <cell r="D1290" t="str">
            <v>UN</v>
          </cell>
          <cell r="E1290" t="str">
            <v>CR</v>
          </cell>
          <cell r="F1290"/>
          <cell r="G1290">
            <v>17.579999999999998</v>
          </cell>
          <cell r="H1290">
            <v>21.41</v>
          </cell>
          <cell r="I1290">
            <v>19.11</v>
          </cell>
          <cell r="J1290">
            <v>21.36</v>
          </cell>
          <cell r="K1290"/>
          <cell r="L1290">
            <v>16.079999999999998</v>
          </cell>
          <cell r="M1290">
            <v>21.08</v>
          </cell>
          <cell r="N1290">
            <v>15.49</v>
          </cell>
          <cell r="O1290">
            <v>24.08</v>
          </cell>
          <cell r="P1290">
            <v>24.08</v>
          </cell>
          <cell r="Q1290">
            <v>18.760000000000002</v>
          </cell>
          <cell r="R1290">
            <v>18.920000000000002</v>
          </cell>
          <cell r="S1290">
            <v>19.8</v>
          </cell>
          <cell r="T1290">
            <v>15.69</v>
          </cell>
          <cell r="U1290">
            <v>19.11</v>
          </cell>
        </row>
        <row r="1291">
          <cell r="B1291">
            <v>2584</v>
          </cell>
          <cell r="C1291" t="str">
            <v>CONDULETE DE ALUMINIO TIPO X, PARA ELETRODUTO ROSCAVEL DE 4", COM TAMPA CEGA</v>
          </cell>
          <cell r="D1291" t="str">
            <v>UN</v>
          </cell>
          <cell r="E1291" t="str">
            <v>CR</v>
          </cell>
          <cell r="F1291"/>
          <cell r="G1291">
            <v>245.86</v>
          </cell>
          <cell r="H1291">
            <v>299.3</v>
          </cell>
          <cell r="I1291">
            <v>267.24</v>
          </cell>
          <cell r="J1291">
            <v>298.58999999999997</v>
          </cell>
          <cell r="K1291"/>
          <cell r="L1291">
            <v>224.83</v>
          </cell>
          <cell r="M1291">
            <v>294.67</v>
          </cell>
          <cell r="N1291">
            <v>216.64</v>
          </cell>
          <cell r="O1291">
            <v>336.72</v>
          </cell>
          <cell r="P1291">
            <v>336.72</v>
          </cell>
          <cell r="Q1291">
            <v>262.25</v>
          </cell>
          <cell r="R1291">
            <v>264.56</v>
          </cell>
          <cell r="S1291">
            <v>276.86</v>
          </cell>
          <cell r="T1291">
            <v>219.31</v>
          </cell>
          <cell r="U1291">
            <v>267.24</v>
          </cell>
        </row>
        <row r="1292">
          <cell r="B1292">
            <v>39329</v>
          </cell>
          <cell r="C1292" t="str">
            <v>CONDULETE EM PVC, TIPO "B", SEM TAMPA, DE 1"</v>
          </cell>
          <cell r="D1292" t="str">
            <v>UN</v>
          </cell>
          <cell r="E1292" t="str">
            <v>CR</v>
          </cell>
          <cell r="F1292">
            <v>9.49</v>
          </cell>
          <cell r="G1292">
            <v>8.14</v>
          </cell>
          <cell r="H1292">
            <v>9.6</v>
          </cell>
          <cell r="I1292">
            <v>13.83</v>
          </cell>
          <cell r="J1292">
            <v>9.26</v>
          </cell>
          <cell r="K1292">
            <v>7.84</v>
          </cell>
          <cell r="L1292">
            <v>11.99</v>
          </cell>
          <cell r="M1292">
            <v>11.33</v>
          </cell>
          <cell r="N1292">
            <v>6.61</v>
          </cell>
          <cell r="O1292">
            <v>11.53</v>
          </cell>
          <cell r="P1292">
            <v>12.72</v>
          </cell>
          <cell r="Q1292">
            <v>7.99</v>
          </cell>
          <cell r="R1292">
            <v>11.91</v>
          </cell>
          <cell r="S1292">
            <v>13.06</v>
          </cell>
          <cell r="T1292">
            <v>5.91</v>
          </cell>
          <cell r="U1292">
            <v>14.41</v>
          </cell>
        </row>
        <row r="1293">
          <cell r="B1293">
            <v>12010</v>
          </cell>
          <cell r="C1293" t="str">
            <v>CONDULETE EM PVC, TIPO "B", SEM TAMPA, DE 1/2" OU 3/4"</v>
          </cell>
          <cell r="D1293" t="str">
            <v>UN</v>
          </cell>
          <cell r="E1293" t="str">
            <v>CR</v>
          </cell>
          <cell r="F1293">
            <v>9.07</v>
          </cell>
          <cell r="G1293">
            <v>7.79</v>
          </cell>
          <cell r="H1293">
            <v>9.18</v>
          </cell>
          <cell r="I1293">
            <v>13.23</v>
          </cell>
          <cell r="J1293">
            <v>8.85</v>
          </cell>
          <cell r="K1293">
            <v>7.49</v>
          </cell>
          <cell r="L1293">
            <v>11.46</v>
          </cell>
          <cell r="M1293">
            <v>10.84</v>
          </cell>
          <cell r="N1293">
            <v>6.32</v>
          </cell>
          <cell r="O1293">
            <v>11.02</v>
          </cell>
          <cell r="P1293">
            <v>12.16</v>
          </cell>
          <cell r="Q1293">
            <v>7.64</v>
          </cell>
          <cell r="R1293">
            <v>11.39</v>
          </cell>
          <cell r="S1293">
            <v>12.49</v>
          </cell>
          <cell r="T1293">
            <v>5.66</v>
          </cell>
          <cell r="U1293">
            <v>13.78</v>
          </cell>
        </row>
        <row r="1294">
          <cell r="B1294">
            <v>39332</v>
          </cell>
          <cell r="C1294" t="str">
            <v>CONDULETE EM PVC, TIPO "C", SEM TAMPA, DE 1"</v>
          </cell>
          <cell r="D1294" t="str">
            <v>UN</v>
          </cell>
          <cell r="E1294" t="str">
            <v>CR</v>
          </cell>
          <cell r="F1294">
            <v>11.16</v>
          </cell>
          <cell r="G1294">
            <v>9.57</v>
          </cell>
          <cell r="H1294">
            <v>11.29</v>
          </cell>
          <cell r="I1294">
            <v>16.260000000000002</v>
          </cell>
          <cell r="J1294">
            <v>10.89</v>
          </cell>
          <cell r="K1294">
            <v>9.2100000000000009</v>
          </cell>
          <cell r="L1294">
            <v>14.09</v>
          </cell>
          <cell r="M1294">
            <v>13.33</v>
          </cell>
          <cell r="N1294">
            <v>7.77</v>
          </cell>
          <cell r="O1294">
            <v>13.55</v>
          </cell>
          <cell r="P1294">
            <v>14.95</v>
          </cell>
          <cell r="Q1294">
            <v>9.39</v>
          </cell>
          <cell r="R1294">
            <v>14</v>
          </cell>
          <cell r="S1294">
            <v>15.36</v>
          </cell>
          <cell r="T1294">
            <v>6.95</v>
          </cell>
          <cell r="U1294">
            <v>16.940000000000001</v>
          </cell>
        </row>
        <row r="1295">
          <cell r="B1295">
            <v>39330</v>
          </cell>
          <cell r="C1295" t="str">
            <v>CONDULETE EM PVC, TIPO "C", SEM TAMPA, DE 1/2"</v>
          </cell>
          <cell r="D1295" t="str">
            <v>UN</v>
          </cell>
          <cell r="E1295" t="str">
            <v>CR</v>
          </cell>
          <cell r="F1295">
            <v>9.98</v>
          </cell>
          <cell r="G1295">
            <v>8.57</v>
          </cell>
          <cell r="H1295">
            <v>10.1</v>
          </cell>
          <cell r="I1295">
            <v>14.55</v>
          </cell>
          <cell r="J1295">
            <v>9.74</v>
          </cell>
          <cell r="K1295">
            <v>8.24</v>
          </cell>
          <cell r="L1295">
            <v>12.61</v>
          </cell>
          <cell r="M1295">
            <v>11.92</v>
          </cell>
          <cell r="N1295">
            <v>6.95</v>
          </cell>
          <cell r="O1295">
            <v>12.13</v>
          </cell>
          <cell r="P1295">
            <v>13.38</v>
          </cell>
          <cell r="Q1295">
            <v>8.41</v>
          </cell>
          <cell r="R1295">
            <v>12.53</v>
          </cell>
          <cell r="S1295">
            <v>13.74</v>
          </cell>
          <cell r="T1295">
            <v>6.22</v>
          </cell>
          <cell r="U1295">
            <v>15.16</v>
          </cell>
        </row>
        <row r="1296">
          <cell r="B1296">
            <v>39331</v>
          </cell>
          <cell r="C1296" t="str">
            <v>CONDULETE EM PVC, TIPO "C", SEM TAMPA, DE 3/4"</v>
          </cell>
          <cell r="D1296" t="str">
            <v>UN</v>
          </cell>
          <cell r="E1296" t="str">
            <v>CR</v>
          </cell>
          <cell r="F1296">
            <v>8.8800000000000008</v>
          </cell>
          <cell r="G1296">
            <v>7.62</v>
          </cell>
          <cell r="H1296">
            <v>8.99</v>
          </cell>
          <cell r="I1296">
            <v>12.94</v>
          </cell>
          <cell r="J1296">
            <v>8.66</v>
          </cell>
          <cell r="K1296">
            <v>7.33</v>
          </cell>
          <cell r="L1296">
            <v>11.22</v>
          </cell>
          <cell r="M1296">
            <v>10.61</v>
          </cell>
          <cell r="N1296">
            <v>6.18</v>
          </cell>
          <cell r="O1296">
            <v>10.79</v>
          </cell>
          <cell r="P1296">
            <v>11.9</v>
          </cell>
          <cell r="Q1296">
            <v>7.48</v>
          </cell>
          <cell r="R1296">
            <v>11.15</v>
          </cell>
          <cell r="S1296">
            <v>12.23</v>
          </cell>
          <cell r="T1296">
            <v>5.53</v>
          </cell>
          <cell r="U1296">
            <v>13.48</v>
          </cell>
        </row>
        <row r="1297">
          <cell r="B1297">
            <v>39335</v>
          </cell>
          <cell r="C1297" t="str">
            <v>CONDULETE EM PVC, TIPO "E", SEM TAMPA, DE 1"</v>
          </cell>
          <cell r="D1297" t="str">
            <v>UN</v>
          </cell>
          <cell r="E1297" t="str">
            <v>CR</v>
          </cell>
          <cell r="F1297">
            <v>10.02</v>
          </cell>
          <cell r="G1297">
            <v>8.6</v>
          </cell>
          <cell r="H1297">
            <v>10.14</v>
          </cell>
          <cell r="I1297">
            <v>14.6</v>
          </cell>
          <cell r="J1297">
            <v>9.77</v>
          </cell>
          <cell r="K1297">
            <v>8.27</v>
          </cell>
          <cell r="L1297">
            <v>12.66</v>
          </cell>
          <cell r="M1297">
            <v>11.97</v>
          </cell>
          <cell r="N1297">
            <v>6.97</v>
          </cell>
          <cell r="O1297">
            <v>12.17</v>
          </cell>
          <cell r="P1297">
            <v>13.43</v>
          </cell>
          <cell r="Q1297">
            <v>8.44</v>
          </cell>
          <cell r="R1297">
            <v>12.57</v>
          </cell>
          <cell r="S1297">
            <v>13.79</v>
          </cell>
          <cell r="T1297">
            <v>6.24</v>
          </cell>
          <cell r="U1297">
            <v>15.21</v>
          </cell>
        </row>
        <row r="1298">
          <cell r="B1298">
            <v>39333</v>
          </cell>
          <cell r="C1298" t="str">
            <v>CONDULETE EM PVC, TIPO "E", SEM TAMPA, DE 1/2"</v>
          </cell>
          <cell r="D1298" t="str">
            <v>UN</v>
          </cell>
          <cell r="E1298" t="str">
            <v>CR</v>
          </cell>
          <cell r="F1298">
            <v>8.66</v>
          </cell>
          <cell r="G1298">
            <v>7.43</v>
          </cell>
          <cell r="H1298">
            <v>8.76</v>
          </cell>
          <cell r="I1298">
            <v>12.62</v>
          </cell>
          <cell r="J1298">
            <v>8.4499999999999993</v>
          </cell>
          <cell r="K1298">
            <v>7.15</v>
          </cell>
          <cell r="L1298">
            <v>10.94</v>
          </cell>
          <cell r="M1298">
            <v>10.34</v>
          </cell>
          <cell r="N1298">
            <v>6.03</v>
          </cell>
          <cell r="O1298">
            <v>10.52</v>
          </cell>
          <cell r="P1298">
            <v>11.6</v>
          </cell>
          <cell r="Q1298">
            <v>7.29</v>
          </cell>
          <cell r="R1298">
            <v>10.87</v>
          </cell>
          <cell r="S1298">
            <v>11.92</v>
          </cell>
          <cell r="T1298">
            <v>5.4</v>
          </cell>
          <cell r="U1298">
            <v>13.15</v>
          </cell>
        </row>
        <row r="1299">
          <cell r="B1299">
            <v>39334</v>
          </cell>
          <cell r="C1299" t="str">
            <v>CONDULETE EM PVC, TIPO "E", SEM TAMPA, DE 3/4"</v>
          </cell>
          <cell r="D1299" t="str">
            <v>UN</v>
          </cell>
          <cell r="E1299" t="str">
            <v>CR</v>
          </cell>
          <cell r="F1299">
            <v>7.96</v>
          </cell>
          <cell r="G1299">
            <v>6.83</v>
          </cell>
          <cell r="H1299">
            <v>8.06</v>
          </cell>
          <cell r="I1299">
            <v>11.61</v>
          </cell>
          <cell r="J1299">
            <v>7.77</v>
          </cell>
          <cell r="K1299">
            <v>6.58</v>
          </cell>
          <cell r="L1299">
            <v>10.06</v>
          </cell>
          <cell r="M1299">
            <v>9.51</v>
          </cell>
          <cell r="N1299">
            <v>5.54</v>
          </cell>
          <cell r="O1299">
            <v>9.67</v>
          </cell>
          <cell r="P1299">
            <v>10.67</v>
          </cell>
          <cell r="Q1299">
            <v>6.71</v>
          </cell>
          <cell r="R1299">
            <v>10</v>
          </cell>
          <cell r="S1299">
            <v>10.96</v>
          </cell>
          <cell r="T1299">
            <v>4.96</v>
          </cell>
          <cell r="U1299">
            <v>12.09</v>
          </cell>
        </row>
        <row r="1300">
          <cell r="B1300">
            <v>12015</v>
          </cell>
          <cell r="C1300" t="str">
            <v>CONDULETE EM PVC, TIPO "LB", SEM TAMPA, DE 1"</v>
          </cell>
          <cell r="D1300" t="str">
            <v>UN</v>
          </cell>
          <cell r="E1300" t="str">
            <v>CR</v>
          </cell>
          <cell r="F1300">
            <v>11.64</v>
          </cell>
          <cell r="G1300">
            <v>9.99</v>
          </cell>
          <cell r="H1300">
            <v>11.78</v>
          </cell>
          <cell r="I1300">
            <v>16.96</v>
          </cell>
          <cell r="J1300">
            <v>11.35</v>
          </cell>
          <cell r="K1300">
            <v>9.61</v>
          </cell>
          <cell r="L1300">
            <v>14.7</v>
          </cell>
          <cell r="M1300">
            <v>13.9</v>
          </cell>
          <cell r="N1300">
            <v>8.1</v>
          </cell>
          <cell r="O1300">
            <v>14.13</v>
          </cell>
          <cell r="P1300">
            <v>15.6</v>
          </cell>
          <cell r="Q1300">
            <v>9.8000000000000007</v>
          </cell>
          <cell r="R1300">
            <v>14.61</v>
          </cell>
          <cell r="S1300">
            <v>16.02</v>
          </cell>
          <cell r="T1300">
            <v>7.25</v>
          </cell>
          <cell r="U1300">
            <v>17.670000000000002</v>
          </cell>
        </row>
        <row r="1301">
          <cell r="B1301">
            <v>12016</v>
          </cell>
          <cell r="C1301" t="str">
            <v>CONDULETE EM PVC, TIPO "LB", SEM TAMPA, DE 1/2" OU 3/4"</v>
          </cell>
          <cell r="D1301" t="str">
            <v>UN</v>
          </cell>
          <cell r="E1301" t="str">
            <v>CR</v>
          </cell>
          <cell r="F1301">
            <v>10</v>
          </cell>
          <cell r="G1301">
            <v>8.58</v>
          </cell>
          <cell r="H1301">
            <v>10.119999999999999</v>
          </cell>
          <cell r="I1301">
            <v>14.57</v>
          </cell>
          <cell r="J1301">
            <v>9.75</v>
          </cell>
          <cell r="K1301">
            <v>8.26</v>
          </cell>
          <cell r="L1301">
            <v>12.63</v>
          </cell>
          <cell r="M1301">
            <v>11.94</v>
          </cell>
          <cell r="N1301">
            <v>6.96</v>
          </cell>
          <cell r="O1301">
            <v>12.14</v>
          </cell>
          <cell r="P1301">
            <v>13.4</v>
          </cell>
          <cell r="Q1301">
            <v>8.42</v>
          </cell>
          <cell r="R1301">
            <v>12.55</v>
          </cell>
          <cell r="S1301">
            <v>13.76</v>
          </cell>
          <cell r="T1301">
            <v>6.23</v>
          </cell>
          <cell r="U1301">
            <v>15.18</v>
          </cell>
        </row>
        <row r="1302">
          <cell r="B1302">
            <v>12019</v>
          </cell>
          <cell r="C1302" t="str">
            <v>CONDULETE EM PVC, TIPO "LL", SEM TAMPA, DE 1"</v>
          </cell>
          <cell r="D1302" t="str">
            <v>UN</v>
          </cell>
          <cell r="E1302" t="str">
            <v>CR</v>
          </cell>
          <cell r="F1302">
            <v>11.64</v>
          </cell>
          <cell r="G1302">
            <v>9.99</v>
          </cell>
          <cell r="H1302">
            <v>11.78</v>
          </cell>
          <cell r="I1302">
            <v>16.96</v>
          </cell>
          <cell r="J1302">
            <v>11.35</v>
          </cell>
          <cell r="K1302">
            <v>9.61</v>
          </cell>
          <cell r="L1302">
            <v>14.7</v>
          </cell>
          <cell r="M1302">
            <v>13.9</v>
          </cell>
          <cell r="N1302">
            <v>8.1</v>
          </cell>
          <cell r="O1302">
            <v>14.13</v>
          </cell>
          <cell r="P1302">
            <v>15.6</v>
          </cell>
          <cell r="Q1302">
            <v>9.8000000000000007</v>
          </cell>
          <cell r="R1302">
            <v>14.61</v>
          </cell>
          <cell r="S1302">
            <v>16.02</v>
          </cell>
          <cell r="T1302">
            <v>7.25</v>
          </cell>
          <cell r="U1302">
            <v>17.670000000000002</v>
          </cell>
        </row>
        <row r="1303">
          <cell r="B1303">
            <v>12020</v>
          </cell>
          <cell r="C1303" t="str">
            <v>CONDULETE EM PVC, TIPO "LL", SEM TAMPA, DE 1/2" OU 3/4"</v>
          </cell>
          <cell r="D1303" t="str">
            <v>UN</v>
          </cell>
          <cell r="E1303" t="str">
            <v>CR</v>
          </cell>
          <cell r="F1303">
            <v>10</v>
          </cell>
          <cell r="G1303">
            <v>8.58</v>
          </cell>
          <cell r="H1303">
            <v>10.119999999999999</v>
          </cell>
          <cell r="I1303">
            <v>14.57</v>
          </cell>
          <cell r="J1303">
            <v>9.75</v>
          </cell>
          <cell r="K1303">
            <v>8.26</v>
          </cell>
          <cell r="L1303">
            <v>12.63</v>
          </cell>
          <cell r="M1303">
            <v>11.94</v>
          </cell>
          <cell r="N1303">
            <v>6.96</v>
          </cell>
          <cell r="O1303">
            <v>12.14</v>
          </cell>
          <cell r="P1303">
            <v>13.4</v>
          </cell>
          <cell r="Q1303">
            <v>8.42</v>
          </cell>
          <cell r="R1303">
            <v>12.55</v>
          </cell>
          <cell r="S1303">
            <v>13.76</v>
          </cell>
          <cell r="T1303">
            <v>6.23</v>
          </cell>
          <cell r="U1303">
            <v>15.18</v>
          </cell>
        </row>
        <row r="1304">
          <cell r="B1304">
            <v>39338</v>
          </cell>
          <cell r="C1304" t="str">
            <v>CONDULETE EM PVC, TIPO "LR", SEM TAMPA, DE 1"</v>
          </cell>
          <cell r="D1304" t="str">
            <v>UN</v>
          </cell>
          <cell r="E1304" t="str">
            <v>CR</v>
          </cell>
          <cell r="F1304">
            <v>11.16</v>
          </cell>
          <cell r="G1304">
            <v>9.57</v>
          </cell>
          <cell r="H1304">
            <v>11.29</v>
          </cell>
          <cell r="I1304">
            <v>16.260000000000002</v>
          </cell>
          <cell r="J1304">
            <v>10.89</v>
          </cell>
          <cell r="K1304">
            <v>9.2100000000000009</v>
          </cell>
          <cell r="L1304">
            <v>14.09</v>
          </cell>
          <cell r="M1304">
            <v>13.33</v>
          </cell>
          <cell r="N1304">
            <v>7.77</v>
          </cell>
          <cell r="O1304">
            <v>13.55</v>
          </cell>
          <cell r="P1304">
            <v>14.95</v>
          </cell>
          <cell r="Q1304">
            <v>9.39</v>
          </cell>
          <cell r="R1304">
            <v>14</v>
          </cell>
          <cell r="S1304">
            <v>15.36</v>
          </cell>
          <cell r="T1304">
            <v>6.95</v>
          </cell>
          <cell r="U1304">
            <v>16.940000000000001</v>
          </cell>
        </row>
        <row r="1305">
          <cell r="B1305">
            <v>39336</v>
          </cell>
          <cell r="C1305" t="str">
            <v>CONDULETE EM PVC, TIPO "LR", SEM TAMPA, DE 1/2"</v>
          </cell>
          <cell r="D1305" t="str">
            <v>UN</v>
          </cell>
          <cell r="E1305" t="str">
            <v>CR</v>
          </cell>
          <cell r="F1305">
            <v>9.98</v>
          </cell>
          <cell r="G1305">
            <v>8.57</v>
          </cell>
          <cell r="H1305">
            <v>10.1</v>
          </cell>
          <cell r="I1305">
            <v>14.55</v>
          </cell>
          <cell r="J1305">
            <v>9.74</v>
          </cell>
          <cell r="K1305">
            <v>8.24</v>
          </cell>
          <cell r="L1305">
            <v>12.61</v>
          </cell>
          <cell r="M1305">
            <v>11.92</v>
          </cell>
          <cell r="N1305">
            <v>6.95</v>
          </cell>
          <cell r="O1305">
            <v>12.13</v>
          </cell>
          <cell r="P1305">
            <v>13.38</v>
          </cell>
          <cell r="Q1305">
            <v>8.41</v>
          </cell>
          <cell r="R1305">
            <v>12.53</v>
          </cell>
          <cell r="S1305">
            <v>13.74</v>
          </cell>
          <cell r="T1305">
            <v>6.22</v>
          </cell>
          <cell r="U1305">
            <v>15.16</v>
          </cell>
        </row>
        <row r="1306">
          <cell r="B1306">
            <v>39337</v>
          </cell>
          <cell r="C1306" t="str">
            <v>CONDULETE EM PVC, TIPO "LR", SEM TAMPA, DE 3/4"</v>
          </cell>
          <cell r="D1306" t="str">
            <v>UN</v>
          </cell>
          <cell r="E1306" t="str">
            <v>CR</v>
          </cell>
          <cell r="F1306">
            <v>8.8800000000000008</v>
          </cell>
          <cell r="G1306">
            <v>7.62</v>
          </cell>
          <cell r="H1306">
            <v>8.99</v>
          </cell>
          <cell r="I1306">
            <v>12.94</v>
          </cell>
          <cell r="J1306">
            <v>8.66</v>
          </cell>
          <cell r="K1306">
            <v>7.33</v>
          </cell>
          <cell r="L1306">
            <v>11.22</v>
          </cell>
          <cell r="M1306">
            <v>10.61</v>
          </cell>
          <cell r="N1306">
            <v>6.18</v>
          </cell>
          <cell r="O1306">
            <v>10.79</v>
          </cell>
          <cell r="P1306">
            <v>11.9</v>
          </cell>
          <cell r="Q1306">
            <v>7.48</v>
          </cell>
          <cell r="R1306">
            <v>11.15</v>
          </cell>
          <cell r="S1306">
            <v>12.23</v>
          </cell>
          <cell r="T1306">
            <v>5.53</v>
          </cell>
          <cell r="U1306">
            <v>13.48</v>
          </cell>
        </row>
        <row r="1307">
          <cell r="B1307">
            <v>39341</v>
          </cell>
          <cell r="C1307" t="str">
            <v>CONDULETE EM PVC, TIPO "T", SEM TAMPA, DE 1"</v>
          </cell>
          <cell r="D1307" t="str">
            <v>UN</v>
          </cell>
          <cell r="E1307" t="str">
            <v>CR</v>
          </cell>
          <cell r="F1307">
            <v>14.54</v>
          </cell>
          <cell r="G1307">
            <v>12.48</v>
          </cell>
          <cell r="H1307">
            <v>14.72</v>
          </cell>
          <cell r="I1307">
            <v>21.2</v>
          </cell>
          <cell r="J1307">
            <v>14.19</v>
          </cell>
          <cell r="K1307">
            <v>12.01</v>
          </cell>
          <cell r="L1307">
            <v>18.37</v>
          </cell>
          <cell r="M1307">
            <v>17.37</v>
          </cell>
          <cell r="N1307">
            <v>10.130000000000001</v>
          </cell>
          <cell r="O1307">
            <v>17.66</v>
          </cell>
          <cell r="P1307">
            <v>19.489999999999998</v>
          </cell>
          <cell r="Q1307">
            <v>12.25</v>
          </cell>
          <cell r="R1307">
            <v>18.25</v>
          </cell>
          <cell r="S1307">
            <v>20.02</v>
          </cell>
          <cell r="T1307">
            <v>9.07</v>
          </cell>
          <cell r="U1307">
            <v>22.08</v>
          </cell>
        </row>
        <row r="1308">
          <cell r="B1308">
            <v>39340</v>
          </cell>
          <cell r="C1308" t="str">
            <v>CONDULETE EM PVC, TIPO "T", SEM TAMPA, DE 3/4"</v>
          </cell>
          <cell r="D1308" t="str">
            <v>UN</v>
          </cell>
          <cell r="E1308" t="str">
            <v>CR</v>
          </cell>
          <cell r="F1308">
            <v>10.68</v>
          </cell>
          <cell r="G1308">
            <v>9.16</v>
          </cell>
          <cell r="H1308">
            <v>10.81</v>
          </cell>
          <cell r="I1308">
            <v>15.56</v>
          </cell>
          <cell r="J1308">
            <v>10.42</v>
          </cell>
          <cell r="K1308">
            <v>8.82</v>
          </cell>
          <cell r="L1308">
            <v>13.49</v>
          </cell>
          <cell r="M1308">
            <v>12.75</v>
          </cell>
          <cell r="N1308">
            <v>7.43</v>
          </cell>
          <cell r="O1308">
            <v>12.97</v>
          </cell>
          <cell r="P1308">
            <v>14.31</v>
          </cell>
          <cell r="Q1308">
            <v>8.99</v>
          </cell>
          <cell r="R1308">
            <v>13.4</v>
          </cell>
          <cell r="S1308">
            <v>14.7</v>
          </cell>
          <cell r="T1308">
            <v>6.65</v>
          </cell>
          <cell r="U1308">
            <v>16.21</v>
          </cell>
        </row>
        <row r="1309">
          <cell r="B1309">
            <v>39342</v>
          </cell>
          <cell r="C1309" t="str">
            <v>CONDULETE EM PVC, TIPO "TB", SEM TAMPA, DE 1"</v>
          </cell>
          <cell r="D1309" t="str">
            <v>UN</v>
          </cell>
          <cell r="E1309" t="str">
            <v>CR</v>
          </cell>
          <cell r="F1309">
            <v>14.54</v>
          </cell>
          <cell r="G1309">
            <v>12.48</v>
          </cell>
          <cell r="H1309">
            <v>14.72</v>
          </cell>
          <cell r="I1309">
            <v>21.2</v>
          </cell>
          <cell r="J1309">
            <v>14.19</v>
          </cell>
          <cell r="K1309">
            <v>12.01</v>
          </cell>
          <cell r="L1309">
            <v>18.37</v>
          </cell>
          <cell r="M1309">
            <v>17.37</v>
          </cell>
          <cell r="N1309">
            <v>10.130000000000001</v>
          </cell>
          <cell r="O1309">
            <v>17.66</v>
          </cell>
          <cell r="P1309">
            <v>19.489999999999998</v>
          </cell>
          <cell r="Q1309">
            <v>12.25</v>
          </cell>
          <cell r="R1309">
            <v>18.25</v>
          </cell>
          <cell r="S1309">
            <v>20.02</v>
          </cell>
          <cell r="T1309">
            <v>9.07</v>
          </cell>
          <cell r="U1309">
            <v>22.08</v>
          </cell>
        </row>
        <row r="1310">
          <cell r="B1310">
            <v>12025</v>
          </cell>
          <cell r="C1310" t="str">
            <v>CONDULETE EM PVC, TIPO "TB", SEM TAMPA, DE 1/2" OU 3/4"</v>
          </cell>
          <cell r="D1310" t="str">
            <v>UN</v>
          </cell>
          <cell r="E1310" t="str">
            <v>CR</v>
          </cell>
          <cell r="F1310">
            <v>11.03</v>
          </cell>
          <cell r="G1310">
            <v>9.4600000000000009</v>
          </cell>
          <cell r="H1310">
            <v>11.16</v>
          </cell>
          <cell r="I1310">
            <v>16.079999999999998</v>
          </cell>
          <cell r="J1310">
            <v>10.76</v>
          </cell>
          <cell r="K1310">
            <v>9.11</v>
          </cell>
          <cell r="L1310">
            <v>13.93</v>
          </cell>
          <cell r="M1310">
            <v>13.17</v>
          </cell>
          <cell r="N1310">
            <v>7.68</v>
          </cell>
          <cell r="O1310">
            <v>13.4</v>
          </cell>
          <cell r="P1310">
            <v>14.78</v>
          </cell>
          <cell r="Q1310">
            <v>9.2899999999999991</v>
          </cell>
          <cell r="R1310">
            <v>13.84</v>
          </cell>
          <cell r="S1310">
            <v>15.18</v>
          </cell>
          <cell r="T1310">
            <v>6.87</v>
          </cell>
          <cell r="U1310">
            <v>16.75</v>
          </cell>
        </row>
        <row r="1311">
          <cell r="B1311">
            <v>39345</v>
          </cell>
          <cell r="C1311" t="str">
            <v>CONDULETE EM PVC, TIPO "X", SEM TAMPA, DE 1"</v>
          </cell>
          <cell r="D1311" t="str">
            <v>UN</v>
          </cell>
          <cell r="E1311" t="str">
            <v>CR</v>
          </cell>
          <cell r="F1311">
            <v>16.62</v>
          </cell>
          <cell r="G1311">
            <v>14.26</v>
          </cell>
          <cell r="H1311">
            <v>16.82</v>
          </cell>
          <cell r="I1311">
            <v>24.22</v>
          </cell>
          <cell r="J1311">
            <v>16.22</v>
          </cell>
          <cell r="K1311">
            <v>13.73</v>
          </cell>
          <cell r="L1311">
            <v>20.99</v>
          </cell>
          <cell r="M1311">
            <v>19.850000000000001</v>
          </cell>
          <cell r="N1311">
            <v>11.57</v>
          </cell>
          <cell r="O1311">
            <v>20.190000000000001</v>
          </cell>
          <cell r="P1311">
            <v>22.27</v>
          </cell>
          <cell r="Q1311">
            <v>13.99</v>
          </cell>
          <cell r="R1311">
            <v>20.86</v>
          </cell>
          <cell r="S1311">
            <v>22.88</v>
          </cell>
          <cell r="T1311">
            <v>10.36</v>
          </cell>
          <cell r="U1311">
            <v>25.23</v>
          </cell>
        </row>
        <row r="1312">
          <cell r="B1312">
            <v>39343</v>
          </cell>
          <cell r="C1312" t="str">
            <v>CONDULETE EM PVC, TIPO "X", SEM TAMPA, DE 1/2"</v>
          </cell>
          <cell r="D1312" t="str">
            <v>UN</v>
          </cell>
          <cell r="E1312" t="str">
            <v>CR</v>
          </cell>
          <cell r="F1312">
            <v>12.28</v>
          </cell>
          <cell r="G1312">
            <v>10.54</v>
          </cell>
          <cell r="H1312">
            <v>12.43</v>
          </cell>
          <cell r="I1312">
            <v>17.899999999999999</v>
          </cell>
          <cell r="J1312">
            <v>11.98</v>
          </cell>
          <cell r="K1312">
            <v>10.14</v>
          </cell>
          <cell r="L1312">
            <v>15.51</v>
          </cell>
          <cell r="M1312">
            <v>14.67</v>
          </cell>
          <cell r="N1312">
            <v>8.5500000000000007</v>
          </cell>
          <cell r="O1312">
            <v>14.92</v>
          </cell>
          <cell r="P1312">
            <v>16.46</v>
          </cell>
          <cell r="Q1312">
            <v>10.34</v>
          </cell>
          <cell r="R1312">
            <v>15.41</v>
          </cell>
          <cell r="S1312">
            <v>16.91</v>
          </cell>
          <cell r="T1312">
            <v>7.65</v>
          </cell>
          <cell r="U1312">
            <v>18.649999999999999</v>
          </cell>
        </row>
        <row r="1313">
          <cell r="B1313">
            <v>39344</v>
          </cell>
          <cell r="C1313" t="str">
            <v>CONDULETE EM PVC, TIPO "X", SEM TAMPA, DE 3/4"</v>
          </cell>
          <cell r="D1313" t="str">
            <v>UN</v>
          </cell>
          <cell r="E1313" t="str">
            <v>CR</v>
          </cell>
          <cell r="F1313">
            <v>11.87</v>
          </cell>
          <cell r="G1313">
            <v>10.19</v>
          </cell>
          <cell r="H1313">
            <v>12.02</v>
          </cell>
          <cell r="I1313">
            <v>17.309999999999999</v>
          </cell>
          <cell r="J1313">
            <v>11.58</v>
          </cell>
          <cell r="K1313">
            <v>9.8000000000000007</v>
          </cell>
          <cell r="L1313">
            <v>15</v>
          </cell>
          <cell r="M1313">
            <v>14.18</v>
          </cell>
          <cell r="N1313">
            <v>8.27</v>
          </cell>
          <cell r="O1313">
            <v>14.42</v>
          </cell>
          <cell r="P1313">
            <v>15.91</v>
          </cell>
          <cell r="Q1313">
            <v>10</v>
          </cell>
          <cell r="R1313">
            <v>14.9</v>
          </cell>
          <cell r="S1313">
            <v>16.34</v>
          </cell>
          <cell r="T1313">
            <v>7.4</v>
          </cell>
          <cell r="U1313">
            <v>18.03</v>
          </cell>
        </row>
        <row r="1314">
          <cell r="B1314">
            <v>12623</v>
          </cell>
          <cell r="C1314" t="str">
            <v>CONDUTOR PLUVIAL, PVC, CIRCULAR, DIAMETRO ENTRE 80 E 100 MM, PARA DRENAGEM PLUVIAL PREDIAL</v>
          </cell>
          <cell r="D1314" t="str">
            <v>M</v>
          </cell>
          <cell r="E1314" t="str">
            <v>CR</v>
          </cell>
          <cell r="F1314">
            <v>48.74</v>
          </cell>
          <cell r="G1314">
            <v>43.33</v>
          </cell>
          <cell r="H1314">
            <v>38.9</v>
          </cell>
          <cell r="I1314">
            <v>32.020000000000003</v>
          </cell>
          <cell r="J1314">
            <v>39.340000000000003</v>
          </cell>
          <cell r="K1314">
            <v>44.28</v>
          </cell>
          <cell r="L1314">
            <v>44.31</v>
          </cell>
          <cell r="M1314">
            <v>57.6</v>
          </cell>
          <cell r="N1314">
            <v>47.76</v>
          </cell>
          <cell r="O1314">
            <v>39.61</v>
          </cell>
          <cell r="P1314">
            <v>46.23</v>
          </cell>
          <cell r="Q1314">
            <v>48.26</v>
          </cell>
          <cell r="R1314">
            <v>46.05</v>
          </cell>
          <cell r="S1314">
            <v>45.31</v>
          </cell>
          <cell r="T1314">
            <v>39.4</v>
          </cell>
          <cell r="U1314">
            <v>35.44</v>
          </cell>
        </row>
        <row r="1315">
          <cell r="B1315">
            <v>34498</v>
          </cell>
          <cell r="C1315" t="str">
            <v>CONE DE SINALIZACAO EM PVC FLEXIVEL, H = 70 / 76 CM (NBR 15071)</v>
          </cell>
          <cell r="D1315" t="str">
            <v>UN</v>
          </cell>
          <cell r="E1315" t="str">
            <v>CR</v>
          </cell>
          <cell r="F1315">
            <v>74.62</v>
          </cell>
          <cell r="G1315">
            <v>147.29</v>
          </cell>
          <cell r="H1315">
            <v>99.77</v>
          </cell>
          <cell r="I1315">
            <v>148.47999999999999</v>
          </cell>
          <cell r="J1315">
            <v>89.58</v>
          </cell>
          <cell r="K1315">
            <v>118.54</v>
          </cell>
          <cell r="L1315">
            <v>96.21</v>
          </cell>
          <cell r="M1315">
            <v>94.6</v>
          </cell>
          <cell r="N1315">
            <v>87.66</v>
          </cell>
          <cell r="O1315">
            <v>135.62</v>
          </cell>
          <cell r="P1315">
            <v>95.74</v>
          </cell>
          <cell r="Q1315">
            <v>100.63</v>
          </cell>
          <cell r="R1315">
            <v>95.5</v>
          </cell>
          <cell r="S1315">
            <v>115.22</v>
          </cell>
          <cell r="T1315">
            <v>110.47</v>
          </cell>
          <cell r="U1315">
            <v>158.93</v>
          </cell>
        </row>
        <row r="1316">
          <cell r="B1316">
            <v>13244</v>
          </cell>
          <cell r="C1316" t="str">
            <v>CONE DE SINALIZACAO EM PVC RIGIDO COM FAIXA REFLETIVA, H = 70 / 76 CM</v>
          </cell>
          <cell r="D1316" t="str">
            <v>UN</v>
          </cell>
          <cell r="E1316" t="str">
            <v>C</v>
          </cell>
          <cell r="F1316">
            <v>31.41</v>
          </cell>
          <cell r="G1316">
            <v>62</v>
          </cell>
          <cell r="H1316">
            <v>42</v>
          </cell>
          <cell r="I1316">
            <v>62.5</v>
          </cell>
          <cell r="J1316">
            <v>37.71</v>
          </cell>
          <cell r="K1316">
            <v>49.9</v>
          </cell>
          <cell r="L1316">
            <v>40.5</v>
          </cell>
          <cell r="M1316">
            <v>39.82</v>
          </cell>
          <cell r="N1316">
            <v>36.9</v>
          </cell>
          <cell r="O1316">
            <v>57.09</v>
          </cell>
          <cell r="P1316">
            <v>40.299999999999997</v>
          </cell>
          <cell r="Q1316">
            <v>42.36</v>
          </cell>
          <cell r="R1316">
            <v>40.200000000000003</v>
          </cell>
          <cell r="S1316">
            <v>48.5</v>
          </cell>
          <cell r="T1316">
            <v>46.5</v>
          </cell>
          <cell r="U1316">
            <v>66.900000000000006</v>
          </cell>
        </row>
        <row r="1317">
          <cell r="B1317">
            <v>38998</v>
          </cell>
          <cell r="C1317" t="str">
            <v>CONECTOR / ADAPTADOR F/F, COM INSERTO METALICO, PPR, DN 25 MM X 1/2", PARA AGUA QUENTE E FRIA PREDIAL</v>
          </cell>
          <cell r="D1317" t="str">
            <v>UN</v>
          </cell>
          <cell r="E1317" t="str">
            <v>CR</v>
          </cell>
          <cell r="F1317"/>
          <cell r="G1317"/>
          <cell r="H1317"/>
          <cell r="I1317"/>
          <cell r="J1317"/>
          <cell r="K1317"/>
          <cell r="L1317">
            <v>13.58</v>
          </cell>
          <cell r="M1317"/>
          <cell r="N1317"/>
          <cell r="O1317"/>
          <cell r="P1317"/>
          <cell r="Q1317"/>
          <cell r="R1317"/>
          <cell r="S1317"/>
          <cell r="T1317"/>
          <cell r="U1317"/>
        </row>
        <row r="1318">
          <cell r="B1318">
            <v>38999</v>
          </cell>
          <cell r="C1318" t="str">
            <v>CONECTOR / ADAPTADOR F/F, COM INSERTO METALICO, PPR, DN 32 MM X 3/4", PARA AGUA QUENTE E FRIA PREDIAL</v>
          </cell>
          <cell r="D1318" t="str">
            <v>UN</v>
          </cell>
          <cell r="E1318" t="str">
            <v>CR</v>
          </cell>
          <cell r="F1318"/>
          <cell r="G1318"/>
          <cell r="H1318"/>
          <cell r="I1318"/>
          <cell r="J1318"/>
          <cell r="K1318"/>
          <cell r="L1318">
            <v>34.340000000000003</v>
          </cell>
          <cell r="M1318"/>
          <cell r="N1318"/>
          <cell r="O1318"/>
          <cell r="P1318"/>
          <cell r="Q1318"/>
          <cell r="R1318"/>
          <cell r="S1318"/>
          <cell r="T1318"/>
          <cell r="U1318"/>
        </row>
        <row r="1319">
          <cell r="B1319">
            <v>38996</v>
          </cell>
          <cell r="C1319" t="str">
            <v>CONECTOR / ADAPTADOR F/M, COM INSERTO METALICO, PPR, DN 25 MM X 1/2", PARA AGUA QUENTE E FRIA PREDIAL</v>
          </cell>
          <cell r="D1319" t="str">
            <v>UN</v>
          </cell>
          <cell r="E1319" t="str">
            <v>CR</v>
          </cell>
          <cell r="F1319"/>
          <cell r="G1319"/>
          <cell r="H1319"/>
          <cell r="I1319"/>
          <cell r="J1319"/>
          <cell r="K1319"/>
          <cell r="L1319">
            <v>24.27</v>
          </cell>
          <cell r="M1319"/>
          <cell r="N1319"/>
          <cell r="O1319"/>
          <cell r="P1319"/>
          <cell r="Q1319"/>
          <cell r="R1319"/>
          <cell r="S1319"/>
          <cell r="T1319"/>
          <cell r="U1319"/>
        </row>
        <row r="1320">
          <cell r="B1320">
            <v>44173</v>
          </cell>
          <cell r="C1320" t="str">
            <v>CONECTOR / ADAPTADOR F/M, COM INSERTO METALICO, PPR, DN 25 MM X 3/4", PARA AGUA QUENTE E FRIA PREDIAL</v>
          </cell>
          <cell r="D1320" t="str">
            <v>UN</v>
          </cell>
          <cell r="E1320" t="str">
            <v>CR</v>
          </cell>
          <cell r="F1320"/>
          <cell r="G1320"/>
          <cell r="H1320"/>
          <cell r="I1320"/>
          <cell r="J1320"/>
          <cell r="K1320"/>
          <cell r="L1320">
            <v>23.6</v>
          </cell>
          <cell r="M1320"/>
          <cell r="N1320"/>
          <cell r="O1320"/>
          <cell r="P1320"/>
          <cell r="Q1320"/>
          <cell r="R1320"/>
          <cell r="S1320"/>
          <cell r="T1320"/>
          <cell r="U1320"/>
        </row>
        <row r="1321">
          <cell r="B1321">
            <v>44174</v>
          </cell>
          <cell r="C1321" t="str">
            <v>CONECTOR / ADAPTADOR F/M, COM INSERTO METALICO, PPR, DN 32 MM X 1", PARA AGUA QUENTE E FRIA PREDIAL</v>
          </cell>
          <cell r="D1321" t="str">
            <v>UN</v>
          </cell>
          <cell r="E1321" t="str">
            <v>CR</v>
          </cell>
          <cell r="F1321"/>
          <cell r="G1321"/>
          <cell r="H1321"/>
          <cell r="I1321"/>
          <cell r="J1321"/>
          <cell r="K1321"/>
          <cell r="L1321">
            <v>38.630000000000003</v>
          </cell>
          <cell r="M1321"/>
          <cell r="N1321"/>
          <cell r="O1321"/>
          <cell r="P1321"/>
          <cell r="Q1321"/>
          <cell r="R1321"/>
          <cell r="S1321"/>
          <cell r="T1321"/>
          <cell r="U1321"/>
        </row>
        <row r="1322">
          <cell r="B1322">
            <v>38997</v>
          </cell>
          <cell r="C1322" t="str">
            <v>CONECTOR / ADAPTADOR F/M, COM INSERTO METALICO, PPR, DN 32 MM X 3/4", PARA AGUA QUENTE E FRIA PREDIAL</v>
          </cell>
          <cell r="D1322" t="str">
            <v>UN</v>
          </cell>
          <cell r="E1322" t="str">
            <v>CR</v>
          </cell>
          <cell r="F1322"/>
          <cell r="G1322"/>
          <cell r="H1322"/>
          <cell r="I1322"/>
          <cell r="J1322"/>
          <cell r="K1322"/>
          <cell r="L1322">
            <v>34.72</v>
          </cell>
          <cell r="M1322"/>
          <cell r="N1322"/>
          <cell r="O1322"/>
          <cell r="P1322"/>
          <cell r="Q1322"/>
          <cell r="R1322"/>
          <cell r="S1322"/>
          <cell r="T1322"/>
          <cell r="U1322"/>
        </row>
        <row r="1323">
          <cell r="B1323">
            <v>39600</v>
          </cell>
          <cell r="C1323" t="str">
            <v>CONECTOR / TOMADA FEMEA RJ 45, CATEGORIA 5 E (CAT 5E) PARA CABOS</v>
          </cell>
          <cell r="D1323" t="str">
            <v>UN</v>
          </cell>
          <cell r="E1323" t="str">
            <v>CR</v>
          </cell>
          <cell r="F1323">
            <v>15.73</v>
          </cell>
          <cell r="G1323">
            <v>14</v>
          </cell>
          <cell r="H1323">
            <v>14.42</v>
          </cell>
          <cell r="I1323">
            <v>10.96</v>
          </cell>
          <cell r="J1323">
            <v>13.63</v>
          </cell>
          <cell r="K1323">
            <v>14.05</v>
          </cell>
          <cell r="L1323">
            <v>17.72</v>
          </cell>
          <cell r="M1323">
            <v>13.58</v>
          </cell>
          <cell r="N1323">
            <v>15.89</v>
          </cell>
          <cell r="O1323">
            <v>16.52</v>
          </cell>
          <cell r="P1323">
            <v>14.52</v>
          </cell>
          <cell r="Q1323">
            <v>19.190000000000001</v>
          </cell>
          <cell r="R1323">
            <v>18.93</v>
          </cell>
          <cell r="S1323">
            <v>18.46</v>
          </cell>
          <cell r="T1323">
            <v>17.88</v>
          </cell>
          <cell r="U1323">
            <v>14.21</v>
          </cell>
        </row>
        <row r="1324">
          <cell r="B1324">
            <v>39601</v>
          </cell>
          <cell r="C1324" t="str">
            <v>CONECTOR / TOMADA FEMEA RJ 45, CATEGORIA 6 (CAT 6) PARA CABOS</v>
          </cell>
          <cell r="D1324" t="str">
            <v>UN</v>
          </cell>
          <cell r="E1324" t="str">
            <v>CR</v>
          </cell>
          <cell r="F1324">
            <v>33.36</v>
          </cell>
          <cell r="G1324">
            <v>29.69</v>
          </cell>
          <cell r="H1324">
            <v>30.58</v>
          </cell>
          <cell r="I1324">
            <v>23.24</v>
          </cell>
          <cell r="J1324">
            <v>28.92</v>
          </cell>
          <cell r="K1324">
            <v>29.81</v>
          </cell>
          <cell r="L1324">
            <v>37.590000000000003</v>
          </cell>
          <cell r="M1324">
            <v>28.8</v>
          </cell>
          <cell r="N1324">
            <v>33.700000000000003</v>
          </cell>
          <cell r="O1324">
            <v>35.03</v>
          </cell>
          <cell r="P1324">
            <v>30.81</v>
          </cell>
          <cell r="Q1324">
            <v>40.71</v>
          </cell>
          <cell r="R1324">
            <v>40.15</v>
          </cell>
          <cell r="S1324">
            <v>39.15</v>
          </cell>
          <cell r="T1324">
            <v>37.92</v>
          </cell>
          <cell r="U1324">
            <v>30.14</v>
          </cell>
        </row>
        <row r="1325">
          <cell r="B1325">
            <v>39862</v>
          </cell>
          <cell r="C1325" t="str">
            <v>CONECTOR BRONZE/LATAO SEM ANEL DE SOLDA, BOLSA X ROSCA F, 15 MM X 1/2"</v>
          </cell>
          <cell r="D1325" t="str">
            <v>UN</v>
          </cell>
          <cell r="E1325" t="str">
            <v>CR</v>
          </cell>
          <cell r="F1325"/>
          <cell r="G1325"/>
          <cell r="H1325"/>
          <cell r="I1325"/>
          <cell r="J1325"/>
          <cell r="K1325"/>
          <cell r="L1325">
            <v>23.83</v>
          </cell>
          <cell r="M1325"/>
          <cell r="N1325"/>
          <cell r="O1325"/>
          <cell r="P1325"/>
          <cell r="Q1325"/>
          <cell r="R1325"/>
          <cell r="S1325"/>
          <cell r="T1325"/>
          <cell r="U1325"/>
        </row>
        <row r="1326">
          <cell r="B1326">
            <v>39863</v>
          </cell>
          <cell r="C1326" t="str">
            <v>CONECTOR BRONZE/LATAO SEM ANEL DE SOLDA, BOLSA X ROSCA F, 22 MM X 1/2"</v>
          </cell>
          <cell r="D1326" t="str">
            <v>UN</v>
          </cell>
          <cell r="E1326" t="str">
            <v>CR</v>
          </cell>
          <cell r="F1326"/>
          <cell r="G1326"/>
          <cell r="H1326"/>
          <cell r="I1326"/>
          <cell r="J1326"/>
          <cell r="K1326"/>
          <cell r="L1326">
            <v>24.16</v>
          </cell>
          <cell r="M1326"/>
          <cell r="N1326"/>
          <cell r="O1326"/>
          <cell r="P1326"/>
          <cell r="Q1326"/>
          <cell r="R1326"/>
          <cell r="S1326"/>
          <cell r="T1326"/>
          <cell r="U1326"/>
        </row>
        <row r="1327">
          <cell r="B1327">
            <v>39864</v>
          </cell>
          <cell r="C1327" t="str">
            <v>CONECTOR BRONZE/LATAO SEM ANEL DE SOLDA, BOLSA X ROSCA F, 22 MM X 3/4"</v>
          </cell>
          <cell r="D1327" t="str">
            <v>UN</v>
          </cell>
          <cell r="E1327" t="str">
            <v>CR</v>
          </cell>
          <cell r="F1327"/>
          <cell r="G1327"/>
          <cell r="H1327"/>
          <cell r="I1327"/>
          <cell r="J1327"/>
          <cell r="K1327"/>
          <cell r="L1327">
            <v>29.98</v>
          </cell>
          <cell r="M1327"/>
          <cell r="N1327"/>
          <cell r="O1327"/>
          <cell r="P1327"/>
          <cell r="Q1327"/>
          <cell r="R1327"/>
          <cell r="S1327"/>
          <cell r="T1327"/>
          <cell r="U1327"/>
        </row>
        <row r="1328">
          <cell r="B1328">
            <v>39865</v>
          </cell>
          <cell r="C1328" t="str">
            <v>CONECTOR BRONZE/LATAO SEM ANEL DE SOLDA, BOLSA X ROSCA F, 28 MM X 1/2"</v>
          </cell>
          <cell r="D1328" t="str">
            <v>UN</v>
          </cell>
          <cell r="E1328" t="str">
            <v>CR</v>
          </cell>
          <cell r="F1328"/>
          <cell r="G1328"/>
          <cell r="H1328"/>
          <cell r="I1328"/>
          <cell r="J1328"/>
          <cell r="K1328"/>
          <cell r="L1328">
            <v>42.26</v>
          </cell>
          <cell r="M1328"/>
          <cell r="N1328"/>
          <cell r="O1328"/>
          <cell r="P1328"/>
          <cell r="Q1328"/>
          <cell r="R1328"/>
          <cell r="S1328"/>
          <cell r="T1328"/>
          <cell r="U1328"/>
        </row>
        <row r="1329">
          <cell r="B1329">
            <v>2517</v>
          </cell>
          <cell r="C1329" t="str">
            <v>CONECTOR CURVO 90 GRAUS DE ALUMINIO, BITOLA 1 1/2", PARA ADAPTAR ENTRADA DE ELETRODUTO METALICO FLEXIVEL EM QUADROS</v>
          </cell>
          <cell r="D1329" t="str">
            <v>UN</v>
          </cell>
          <cell r="E1329" t="str">
            <v>CR</v>
          </cell>
          <cell r="F1329"/>
          <cell r="G1329">
            <v>24.49</v>
          </cell>
          <cell r="H1329">
            <v>29.82</v>
          </cell>
          <cell r="I1329">
            <v>26.62</v>
          </cell>
          <cell r="J1329">
            <v>29.75</v>
          </cell>
          <cell r="K1329"/>
          <cell r="L1329">
            <v>22.4</v>
          </cell>
          <cell r="M1329">
            <v>29.36</v>
          </cell>
          <cell r="N1329">
            <v>21.58</v>
          </cell>
          <cell r="O1329">
            <v>33.549999999999997</v>
          </cell>
          <cell r="P1329">
            <v>33.549999999999997</v>
          </cell>
          <cell r="Q1329">
            <v>26.13</v>
          </cell>
          <cell r="R1329">
            <v>26.36</v>
          </cell>
          <cell r="S1329">
            <v>27.58</v>
          </cell>
          <cell r="T1329">
            <v>21.85</v>
          </cell>
          <cell r="U1329">
            <v>26.62</v>
          </cell>
        </row>
        <row r="1330">
          <cell r="B1330">
            <v>2522</v>
          </cell>
          <cell r="C1330" t="str">
            <v>CONECTOR CURVO 90 GRAUS DE ALUMINIO, BITOLA 1 1/4", PARA ADAPTAR ENTRADA DE ELETRODUTO METALICO FLEXIVEL EM QUADROS</v>
          </cell>
          <cell r="D1330" t="str">
            <v>UN</v>
          </cell>
          <cell r="E1330" t="str">
            <v>CR</v>
          </cell>
          <cell r="F1330"/>
          <cell r="G1330">
            <v>15.83</v>
          </cell>
          <cell r="H1330">
            <v>19.27</v>
          </cell>
          <cell r="I1330">
            <v>17.21</v>
          </cell>
          <cell r="J1330">
            <v>19.23</v>
          </cell>
          <cell r="K1330"/>
          <cell r="L1330">
            <v>14.48</v>
          </cell>
          <cell r="M1330">
            <v>18.97</v>
          </cell>
          <cell r="N1330">
            <v>13.95</v>
          </cell>
          <cell r="O1330">
            <v>21.68</v>
          </cell>
          <cell r="P1330">
            <v>21.68</v>
          </cell>
          <cell r="Q1330">
            <v>16.89</v>
          </cell>
          <cell r="R1330">
            <v>17.03</v>
          </cell>
          <cell r="S1330">
            <v>17.829999999999998</v>
          </cell>
          <cell r="T1330">
            <v>14.12</v>
          </cell>
          <cell r="U1330">
            <v>17.21</v>
          </cell>
        </row>
        <row r="1331">
          <cell r="B1331">
            <v>2516</v>
          </cell>
          <cell r="C1331" t="str">
            <v>CONECTOR CURVO 90 GRAUS DE ALUMINIO, BITOLA 1", PARA ADAPTAR ENTRADA DE ELETRODUTO METALICO FLEXIVEL EM QUADROS</v>
          </cell>
          <cell r="D1331" t="str">
            <v>UN</v>
          </cell>
          <cell r="E1331" t="str">
            <v>CR</v>
          </cell>
          <cell r="F1331"/>
          <cell r="G1331">
            <v>12.71</v>
          </cell>
          <cell r="H1331">
            <v>15.47</v>
          </cell>
          <cell r="I1331">
            <v>13.82</v>
          </cell>
          <cell r="J1331">
            <v>15.44</v>
          </cell>
          <cell r="K1331"/>
          <cell r="L1331">
            <v>11.62</v>
          </cell>
          <cell r="M1331">
            <v>15.23</v>
          </cell>
          <cell r="N1331">
            <v>11.2</v>
          </cell>
          <cell r="O1331">
            <v>17.41</v>
          </cell>
          <cell r="P1331">
            <v>17.41</v>
          </cell>
          <cell r="Q1331">
            <v>13.56</v>
          </cell>
          <cell r="R1331">
            <v>13.68</v>
          </cell>
          <cell r="S1331">
            <v>14.31</v>
          </cell>
          <cell r="T1331">
            <v>11.34</v>
          </cell>
          <cell r="U1331">
            <v>13.82</v>
          </cell>
        </row>
        <row r="1332">
          <cell r="B1332">
            <v>2548</v>
          </cell>
          <cell r="C1332" t="str">
            <v>CONECTOR CURVO 90 GRAUS DE ALUMINIO, BITOLA 1/2", PARA ADAPTAR ENTRADA DE ELETRODUTO METALICO FLEXIVEL EM QUADROS</v>
          </cell>
          <cell r="D1332" t="str">
            <v>UN</v>
          </cell>
          <cell r="E1332" t="str">
            <v>CR</v>
          </cell>
          <cell r="F1332"/>
          <cell r="G1332">
            <v>9.73</v>
          </cell>
          <cell r="H1332">
            <v>11.85</v>
          </cell>
          <cell r="I1332">
            <v>10.58</v>
          </cell>
          <cell r="J1332">
            <v>11.82</v>
          </cell>
          <cell r="K1332"/>
          <cell r="L1332">
            <v>8.9</v>
          </cell>
          <cell r="M1332">
            <v>11.67</v>
          </cell>
          <cell r="N1332">
            <v>8.58</v>
          </cell>
          <cell r="O1332">
            <v>13.33</v>
          </cell>
          <cell r="P1332">
            <v>13.33</v>
          </cell>
          <cell r="Q1332">
            <v>10.38</v>
          </cell>
          <cell r="R1332">
            <v>10.48</v>
          </cell>
          <cell r="S1332">
            <v>10.96</v>
          </cell>
          <cell r="T1332">
            <v>8.68</v>
          </cell>
          <cell r="U1332">
            <v>10.58</v>
          </cell>
        </row>
        <row r="1333">
          <cell r="B1333">
            <v>2518</v>
          </cell>
          <cell r="C1333" t="str">
            <v>CONECTOR CURVO 90 GRAUS DE ALUMINIO, BITOLA 2 1/2", PARA ADAPTAR ENTRADA DE ELETRODUTO METALICO FLEXIVEL EM QUADROS</v>
          </cell>
          <cell r="D1333" t="str">
            <v>UN</v>
          </cell>
          <cell r="E1333" t="str">
            <v>CR</v>
          </cell>
          <cell r="F1333"/>
          <cell r="G1333">
            <v>116.6</v>
          </cell>
          <cell r="H1333">
            <v>141.94999999999999</v>
          </cell>
          <cell r="I1333">
            <v>126.74</v>
          </cell>
          <cell r="J1333">
            <v>141.61000000000001</v>
          </cell>
          <cell r="K1333"/>
          <cell r="L1333">
            <v>106.63</v>
          </cell>
          <cell r="M1333">
            <v>139.75</v>
          </cell>
          <cell r="N1333">
            <v>102.74</v>
          </cell>
          <cell r="O1333">
            <v>159.69</v>
          </cell>
          <cell r="P1333">
            <v>159.69</v>
          </cell>
          <cell r="Q1333">
            <v>124.37</v>
          </cell>
          <cell r="R1333">
            <v>125.47</v>
          </cell>
          <cell r="S1333">
            <v>131.30000000000001</v>
          </cell>
          <cell r="T1333">
            <v>104.01</v>
          </cell>
          <cell r="U1333">
            <v>126.74</v>
          </cell>
        </row>
        <row r="1334">
          <cell r="B1334">
            <v>2521</v>
          </cell>
          <cell r="C1334" t="str">
            <v>CONECTOR CURVO 90 GRAUS DE ALUMINIO, BITOLA 2", PARA ADAPTAR ENTRADA DE ELETRODUTO METALICO FLEXIVEL EM QUADROS</v>
          </cell>
          <cell r="D1334" t="str">
            <v>UN</v>
          </cell>
          <cell r="E1334" t="str">
            <v>CR</v>
          </cell>
          <cell r="F1334"/>
          <cell r="G1334">
            <v>49.63</v>
          </cell>
          <cell r="H1334">
            <v>60.42</v>
          </cell>
          <cell r="I1334">
            <v>53.95</v>
          </cell>
          <cell r="J1334">
            <v>60.28</v>
          </cell>
          <cell r="K1334"/>
          <cell r="L1334">
            <v>45.39</v>
          </cell>
          <cell r="M1334">
            <v>59.49</v>
          </cell>
          <cell r="N1334">
            <v>43.73</v>
          </cell>
          <cell r="O1334">
            <v>67.98</v>
          </cell>
          <cell r="P1334">
            <v>67.98</v>
          </cell>
          <cell r="Q1334">
            <v>52.94</v>
          </cell>
          <cell r="R1334">
            <v>53.41</v>
          </cell>
          <cell r="S1334">
            <v>55.89</v>
          </cell>
          <cell r="T1334">
            <v>44.27</v>
          </cell>
          <cell r="U1334">
            <v>53.95</v>
          </cell>
        </row>
        <row r="1335">
          <cell r="B1335">
            <v>2519</v>
          </cell>
          <cell r="C1335" t="str">
            <v>CONECTOR CURVO 90 GRAUS DE ALUMINIO, BITOLA 3", PARA ADAPTAR ENTRADA DE ELETRODUTO METALICO FLEXIVEL EM QUADROS</v>
          </cell>
          <cell r="D1335" t="str">
            <v>UN</v>
          </cell>
          <cell r="E1335" t="str">
            <v>CR</v>
          </cell>
          <cell r="F1335"/>
          <cell r="G1335">
            <v>140.59</v>
          </cell>
          <cell r="H1335">
            <v>171.16</v>
          </cell>
          <cell r="I1335">
            <v>152.82</v>
          </cell>
          <cell r="J1335">
            <v>170.75</v>
          </cell>
          <cell r="K1335"/>
          <cell r="L1335">
            <v>128.57</v>
          </cell>
          <cell r="M1335">
            <v>168.51</v>
          </cell>
          <cell r="N1335">
            <v>123.88</v>
          </cell>
          <cell r="O1335">
            <v>192.55</v>
          </cell>
          <cell r="P1335">
            <v>192.55</v>
          </cell>
          <cell r="Q1335">
            <v>149.97</v>
          </cell>
          <cell r="R1335">
            <v>151.29</v>
          </cell>
          <cell r="S1335">
            <v>158.32</v>
          </cell>
          <cell r="T1335">
            <v>125.41</v>
          </cell>
          <cell r="U1335">
            <v>152.82</v>
          </cell>
        </row>
        <row r="1336">
          <cell r="B1336">
            <v>2515</v>
          </cell>
          <cell r="C1336" t="str">
            <v>CONECTOR CURVO 90 GRAUS DE ALUMINIO, BITOLA 3/4", PARA ADAPTAR ENTRADA DE ELETRODUTO METALICO FLEXIVEL EM QUADROS</v>
          </cell>
          <cell r="D1336" t="str">
            <v>UN</v>
          </cell>
          <cell r="E1336" t="str">
            <v>CR</v>
          </cell>
          <cell r="F1336"/>
          <cell r="G1336">
            <v>10.58</v>
          </cell>
          <cell r="H1336">
            <v>12.88</v>
          </cell>
          <cell r="I1336">
            <v>11.5</v>
          </cell>
          <cell r="J1336">
            <v>12.85</v>
          </cell>
          <cell r="K1336"/>
          <cell r="L1336">
            <v>9.67</v>
          </cell>
          <cell r="M1336">
            <v>12.68</v>
          </cell>
          <cell r="N1336">
            <v>9.32</v>
          </cell>
          <cell r="O1336">
            <v>14.49</v>
          </cell>
          <cell r="P1336">
            <v>14.49</v>
          </cell>
          <cell r="Q1336">
            <v>11.28</v>
          </cell>
          <cell r="R1336">
            <v>11.38</v>
          </cell>
          <cell r="S1336">
            <v>11.91</v>
          </cell>
          <cell r="T1336">
            <v>9.43</v>
          </cell>
          <cell r="U1336">
            <v>11.5</v>
          </cell>
        </row>
        <row r="1337">
          <cell r="B1337">
            <v>2520</v>
          </cell>
          <cell r="C1337" t="str">
            <v>CONECTOR CURVO 90 GRAUS DE ALUMINIO, BITOLA 4", PARA ADAPTAR ENTRADA DE ELETRODUTO METALICO FLEXIVEL EM QUADROS</v>
          </cell>
          <cell r="D1337" t="str">
            <v>UN</v>
          </cell>
          <cell r="E1337" t="str">
            <v>CR</v>
          </cell>
          <cell r="F1337"/>
          <cell r="G1337">
            <v>258.76</v>
          </cell>
          <cell r="H1337">
            <v>315.02</v>
          </cell>
          <cell r="I1337">
            <v>281.27</v>
          </cell>
          <cell r="J1337">
            <v>314.27</v>
          </cell>
          <cell r="K1337"/>
          <cell r="L1337">
            <v>236.64</v>
          </cell>
          <cell r="M1337">
            <v>310.14</v>
          </cell>
          <cell r="N1337">
            <v>228.01</v>
          </cell>
          <cell r="O1337">
            <v>354.4</v>
          </cell>
          <cell r="P1337">
            <v>354.4</v>
          </cell>
          <cell r="Q1337">
            <v>276.02</v>
          </cell>
          <cell r="R1337">
            <v>278.45</v>
          </cell>
          <cell r="S1337">
            <v>291.39</v>
          </cell>
          <cell r="T1337">
            <v>230.82</v>
          </cell>
          <cell r="U1337">
            <v>281.27</v>
          </cell>
        </row>
        <row r="1338">
          <cell r="B1338">
            <v>1602</v>
          </cell>
          <cell r="C1338" t="str">
            <v>CONECTOR DE ALUMINIO TIPO PRENSA CABO, BITOLA 1 1/2", PARA CABOS DE DIAMETRO DE 37 A 40 MM</v>
          </cell>
          <cell r="D1338" t="str">
            <v>UN</v>
          </cell>
          <cell r="E1338" t="str">
            <v>CR</v>
          </cell>
          <cell r="F1338">
            <v>52.08</v>
          </cell>
          <cell r="G1338">
            <v>55.98</v>
          </cell>
          <cell r="H1338">
            <v>43.69</v>
          </cell>
          <cell r="I1338">
            <v>59.95</v>
          </cell>
          <cell r="J1338">
            <v>42.64</v>
          </cell>
          <cell r="K1338"/>
          <cell r="L1338">
            <v>55.83</v>
          </cell>
          <cell r="M1338">
            <v>56.2</v>
          </cell>
          <cell r="N1338">
            <v>55.53</v>
          </cell>
          <cell r="O1338">
            <v>56.5</v>
          </cell>
          <cell r="P1338">
            <v>68.489999999999995</v>
          </cell>
          <cell r="Q1338">
            <v>54.7</v>
          </cell>
          <cell r="R1338">
            <v>64.069999999999993</v>
          </cell>
          <cell r="S1338">
            <v>44.59</v>
          </cell>
          <cell r="T1338">
            <v>46.08</v>
          </cell>
          <cell r="U1338">
            <v>56.2</v>
          </cell>
        </row>
        <row r="1339">
          <cell r="B1339">
            <v>1601</v>
          </cell>
          <cell r="C1339" t="str">
            <v>CONECTOR DE ALUMINIO TIPO PRENSA CABO, BITOLA 1 1/4", PARA CABOS DE DIAMETRO DE 31 A 34 MM</v>
          </cell>
          <cell r="D1339" t="str">
            <v>UN</v>
          </cell>
          <cell r="E1339" t="str">
            <v>CR</v>
          </cell>
          <cell r="F1339">
            <v>46.42</v>
          </cell>
          <cell r="G1339">
            <v>49.89</v>
          </cell>
          <cell r="H1339">
            <v>38.94</v>
          </cell>
          <cell r="I1339">
            <v>53.43</v>
          </cell>
          <cell r="J1339">
            <v>38</v>
          </cell>
          <cell r="K1339"/>
          <cell r="L1339">
            <v>49.76</v>
          </cell>
          <cell r="M1339">
            <v>50.09</v>
          </cell>
          <cell r="N1339">
            <v>49.49</v>
          </cell>
          <cell r="O1339">
            <v>50.36</v>
          </cell>
          <cell r="P1339">
            <v>61.04</v>
          </cell>
          <cell r="Q1339">
            <v>48.75</v>
          </cell>
          <cell r="R1339">
            <v>57.1</v>
          </cell>
          <cell r="S1339">
            <v>39.74</v>
          </cell>
          <cell r="T1339">
            <v>41.07</v>
          </cell>
          <cell r="U1339">
            <v>50.09</v>
          </cell>
        </row>
        <row r="1340">
          <cell r="B1340">
            <v>1600</v>
          </cell>
          <cell r="C1340" t="str">
            <v>CONECTOR DE ALUMINIO TIPO PRENSA CABO, BITOLA 1", PARA CABOS DE DIAMETRO DE 22,5 A 25 MM</v>
          </cell>
          <cell r="D1340" t="str">
            <v>UN</v>
          </cell>
          <cell r="E1340" t="str">
            <v>CR</v>
          </cell>
          <cell r="F1340">
            <v>20.27</v>
          </cell>
          <cell r="G1340">
            <v>21.79</v>
          </cell>
          <cell r="H1340">
            <v>17.010000000000002</v>
          </cell>
          <cell r="I1340">
            <v>23.34</v>
          </cell>
          <cell r="J1340">
            <v>16.600000000000001</v>
          </cell>
          <cell r="K1340"/>
          <cell r="L1340">
            <v>21.73</v>
          </cell>
          <cell r="M1340">
            <v>21.88</v>
          </cell>
          <cell r="N1340">
            <v>21.62</v>
          </cell>
          <cell r="O1340">
            <v>22</v>
          </cell>
          <cell r="P1340">
            <v>26.66</v>
          </cell>
          <cell r="Q1340">
            <v>21.3</v>
          </cell>
          <cell r="R1340">
            <v>24.94</v>
          </cell>
          <cell r="S1340">
            <v>17.36</v>
          </cell>
          <cell r="T1340">
            <v>17.940000000000001</v>
          </cell>
          <cell r="U1340">
            <v>21.88</v>
          </cell>
        </row>
        <row r="1341">
          <cell r="B1341">
            <v>1598</v>
          </cell>
          <cell r="C1341" t="str">
            <v>CONECTOR DE ALUMINIO TIPO PRENSA CABO, BITOLA 1/2", PARA CABOS DE DIAMETRO DE 12,5 A 15 MM</v>
          </cell>
          <cell r="D1341" t="str">
            <v>UN</v>
          </cell>
          <cell r="E1341" t="str">
            <v>CR</v>
          </cell>
          <cell r="F1341">
            <v>13.74</v>
          </cell>
          <cell r="G1341">
            <v>14.76</v>
          </cell>
          <cell r="H1341">
            <v>11.52</v>
          </cell>
          <cell r="I1341">
            <v>15.81</v>
          </cell>
          <cell r="J1341">
            <v>11.24</v>
          </cell>
          <cell r="K1341"/>
          <cell r="L1341">
            <v>14.72</v>
          </cell>
          <cell r="M1341">
            <v>14.82</v>
          </cell>
          <cell r="N1341">
            <v>14.65</v>
          </cell>
          <cell r="O1341">
            <v>14.9</v>
          </cell>
          <cell r="P1341">
            <v>18.07</v>
          </cell>
          <cell r="Q1341">
            <v>14.43</v>
          </cell>
          <cell r="R1341">
            <v>16.899999999999999</v>
          </cell>
          <cell r="S1341">
            <v>11.76</v>
          </cell>
          <cell r="T1341">
            <v>12.15</v>
          </cell>
          <cell r="U1341">
            <v>14.82</v>
          </cell>
        </row>
        <row r="1342">
          <cell r="B1342">
            <v>1603</v>
          </cell>
          <cell r="C1342" t="str">
            <v>CONECTOR DE ALUMINIO TIPO PRENSA CABO, BITOLA 2", PARA CABOS DE DIAMETRO DE 47,5 A 50 MM</v>
          </cell>
          <cell r="D1342" t="str">
            <v>UN</v>
          </cell>
          <cell r="E1342" t="str">
            <v>CR</v>
          </cell>
          <cell r="F1342">
            <v>78.63</v>
          </cell>
          <cell r="G1342">
            <v>84.52</v>
          </cell>
          <cell r="H1342">
            <v>65.959999999999994</v>
          </cell>
          <cell r="I1342">
            <v>90.51</v>
          </cell>
          <cell r="J1342">
            <v>64.38</v>
          </cell>
          <cell r="K1342"/>
          <cell r="L1342">
            <v>84.29</v>
          </cell>
          <cell r="M1342">
            <v>84.86</v>
          </cell>
          <cell r="N1342">
            <v>83.84</v>
          </cell>
          <cell r="O1342">
            <v>85.31</v>
          </cell>
          <cell r="P1342">
            <v>103.41</v>
          </cell>
          <cell r="Q1342">
            <v>82.59</v>
          </cell>
          <cell r="R1342">
            <v>96.74</v>
          </cell>
          <cell r="S1342">
            <v>67.319999999999993</v>
          </cell>
          <cell r="T1342">
            <v>69.58</v>
          </cell>
          <cell r="U1342">
            <v>84.86</v>
          </cell>
        </row>
        <row r="1343">
          <cell r="B1343">
            <v>1599</v>
          </cell>
          <cell r="C1343" t="str">
            <v>CONECTOR DE ALUMINIO TIPO PRENSA CABO, BITOLA 3/4", PARA CABOS DE DIAMETRO DE 17,5 A 20 MM</v>
          </cell>
          <cell r="D1343" t="str">
            <v>UN</v>
          </cell>
          <cell r="E1343" t="str">
            <v>CR</v>
          </cell>
          <cell r="F1343">
            <v>15.94</v>
          </cell>
          <cell r="G1343">
            <v>17.13</v>
          </cell>
          <cell r="H1343">
            <v>13.37</v>
          </cell>
          <cell r="I1343">
            <v>18.350000000000001</v>
          </cell>
          <cell r="J1343">
            <v>13.05</v>
          </cell>
          <cell r="K1343"/>
          <cell r="L1343">
            <v>17.079999999999998</v>
          </cell>
          <cell r="M1343">
            <v>17.2</v>
          </cell>
          <cell r="N1343">
            <v>16.989999999999998</v>
          </cell>
          <cell r="O1343">
            <v>17.29</v>
          </cell>
          <cell r="P1343">
            <v>20.96</v>
          </cell>
          <cell r="Q1343">
            <v>16.739999999999998</v>
          </cell>
          <cell r="R1343">
            <v>19.61</v>
          </cell>
          <cell r="S1343">
            <v>13.64</v>
          </cell>
          <cell r="T1343">
            <v>14.1</v>
          </cell>
          <cell r="U1343">
            <v>17.2</v>
          </cell>
        </row>
        <row r="1344">
          <cell r="B1344">
            <v>1597</v>
          </cell>
          <cell r="C1344" t="str">
            <v>CONECTOR DE ALUMINIO TIPO PRENSA CABO, BITOLA 3/8", PARA CABOS DE DIAMETRO DE 9 A 10 MM</v>
          </cell>
          <cell r="D1344" t="str">
            <v>UN</v>
          </cell>
          <cell r="E1344" t="str">
            <v>CR</v>
          </cell>
          <cell r="F1344">
            <v>12.91</v>
          </cell>
          <cell r="G1344">
            <v>13.88</v>
          </cell>
          <cell r="H1344">
            <v>10.83</v>
          </cell>
          <cell r="I1344">
            <v>14.87</v>
          </cell>
          <cell r="J1344">
            <v>10.57</v>
          </cell>
          <cell r="K1344"/>
          <cell r="L1344">
            <v>13.84</v>
          </cell>
          <cell r="M1344">
            <v>13.94</v>
          </cell>
          <cell r="N1344">
            <v>13.77</v>
          </cell>
          <cell r="O1344">
            <v>14.01</v>
          </cell>
          <cell r="P1344">
            <v>16.98</v>
          </cell>
          <cell r="Q1344">
            <v>13.56</v>
          </cell>
          <cell r="R1344">
            <v>15.89</v>
          </cell>
          <cell r="S1344">
            <v>11.05</v>
          </cell>
          <cell r="T1344">
            <v>11.43</v>
          </cell>
          <cell r="U1344">
            <v>13.94</v>
          </cell>
        </row>
        <row r="1345">
          <cell r="B1345">
            <v>39602</v>
          </cell>
          <cell r="C1345" t="str">
            <v>CONECTOR MACHO RJ 45, CATEGORIA 5 E (CAT 5E) PARA CABOS</v>
          </cell>
          <cell r="D1345" t="str">
            <v>UN</v>
          </cell>
          <cell r="E1345" t="str">
            <v>CR</v>
          </cell>
          <cell r="F1345">
            <v>1.67</v>
          </cell>
          <cell r="G1345">
            <v>1.48</v>
          </cell>
          <cell r="H1345">
            <v>1.53</v>
          </cell>
          <cell r="I1345">
            <v>1.1599999999999999</v>
          </cell>
          <cell r="J1345">
            <v>1.44</v>
          </cell>
          <cell r="K1345">
            <v>1.49</v>
          </cell>
          <cell r="L1345">
            <v>1.88</v>
          </cell>
          <cell r="M1345">
            <v>1.44</v>
          </cell>
          <cell r="N1345">
            <v>1.68</v>
          </cell>
          <cell r="O1345">
            <v>1.75</v>
          </cell>
          <cell r="P1345">
            <v>1.54</v>
          </cell>
          <cell r="Q1345">
            <v>2.0299999999999998</v>
          </cell>
          <cell r="R1345">
            <v>2</v>
          </cell>
          <cell r="S1345">
            <v>1.95</v>
          </cell>
          <cell r="T1345">
            <v>1.89</v>
          </cell>
          <cell r="U1345">
            <v>1.5</v>
          </cell>
        </row>
        <row r="1346">
          <cell r="B1346">
            <v>39603</v>
          </cell>
          <cell r="C1346" t="str">
            <v>CONECTOR MACHO RJ 45, CATEGORIA 6 (CAT 6) PARA CABOS</v>
          </cell>
          <cell r="D1346" t="str">
            <v>UN</v>
          </cell>
          <cell r="E1346" t="str">
            <v>CR</v>
          </cell>
          <cell r="F1346">
            <v>3.55</v>
          </cell>
          <cell r="G1346">
            <v>3.16</v>
          </cell>
          <cell r="H1346">
            <v>3.26</v>
          </cell>
          <cell r="I1346">
            <v>2.4700000000000002</v>
          </cell>
          <cell r="J1346">
            <v>3.08</v>
          </cell>
          <cell r="K1346">
            <v>3.17</v>
          </cell>
          <cell r="L1346">
            <v>4</v>
          </cell>
          <cell r="M1346">
            <v>3.07</v>
          </cell>
          <cell r="N1346">
            <v>3.59</v>
          </cell>
          <cell r="O1346">
            <v>3.73</v>
          </cell>
          <cell r="P1346">
            <v>3.28</v>
          </cell>
          <cell r="Q1346">
            <v>4.33</v>
          </cell>
          <cell r="R1346">
            <v>4.28</v>
          </cell>
          <cell r="S1346">
            <v>4.17</v>
          </cell>
          <cell r="T1346">
            <v>4.04</v>
          </cell>
          <cell r="U1346">
            <v>3.21</v>
          </cell>
        </row>
        <row r="1347">
          <cell r="B1347">
            <v>11821</v>
          </cell>
          <cell r="C1347" t="str">
            <v>CONECTOR METALICO TIPO PARAFUSO FENDIDO (SPLIT BOLT), COM SEPARADOR DE CABOS BIMETALICOS, PARA CABOS ATE 25 MM2</v>
          </cell>
          <cell r="D1347" t="str">
            <v>UN</v>
          </cell>
          <cell r="E1347" t="str">
            <v>CR</v>
          </cell>
          <cell r="F1347">
            <v>10.61</v>
          </cell>
          <cell r="G1347">
            <v>11.4</v>
          </cell>
          <cell r="H1347">
            <v>8.9</v>
          </cell>
          <cell r="I1347">
            <v>12.21</v>
          </cell>
          <cell r="J1347">
            <v>8.68</v>
          </cell>
          <cell r="K1347"/>
          <cell r="L1347">
            <v>11.37</v>
          </cell>
          <cell r="M1347">
            <v>11.45</v>
          </cell>
          <cell r="N1347">
            <v>11.31</v>
          </cell>
          <cell r="O1347">
            <v>11.51</v>
          </cell>
          <cell r="P1347">
            <v>13.95</v>
          </cell>
          <cell r="Q1347">
            <v>11.14</v>
          </cell>
          <cell r="R1347">
            <v>13.05</v>
          </cell>
          <cell r="S1347">
            <v>9.08</v>
          </cell>
          <cell r="T1347">
            <v>9.3800000000000008</v>
          </cell>
          <cell r="U1347">
            <v>11.45</v>
          </cell>
        </row>
        <row r="1348">
          <cell r="B1348">
            <v>1562</v>
          </cell>
          <cell r="C1348" t="str">
            <v>CONECTOR METALICO TIPO PARAFUSO FENDIDO (SPLIT BOLT), COM SEPARADOR DE CABOS BIMETALICOS, PARA CABOS ATE 50 MM2</v>
          </cell>
          <cell r="D1348" t="str">
            <v>UN</v>
          </cell>
          <cell r="E1348" t="str">
            <v>CR</v>
          </cell>
          <cell r="F1348">
            <v>17.37</v>
          </cell>
          <cell r="G1348">
            <v>18.670000000000002</v>
          </cell>
          <cell r="H1348">
            <v>14.57</v>
          </cell>
          <cell r="I1348">
            <v>20</v>
          </cell>
          <cell r="J1348">
            <v>14.22</v>
          </cell>
          <cell r="K1348"/>
          <cell r="L1348">
            <v>18.62</v>
          </cell>
          <cell r="M1348">
            <v>18.75</v>
          </cell>
          <cell r="N1348">
            <v>18.52</v>
          </cell>
          <cell r="O1348">
            <v>18.850000000000001</v>
          </cell>
          <cell r="P1348">
            <v>22.85</v>
          </cell>
          <cell r="Q1348">
            <v>18.25</v>
          </cell>
          <cell r="R1348">
            <v>21.37</v>
          </cell>
          <cell r="S1348">
            <v>14.87</v>
          </cell>
          <cell r="T1348">
            <v>15.37</v>
          </cell>
          <cell r="U1348">
            <v>18.75</v>
          </cell>
        </row>
        <row r="1349">
          <cell r="B1349">
            <v>1563</v>
          </cell>
          <cell r="C1349" t="str">
            <v>CONECTOR METALICO TIPO PARAFUSO FENDIDO (SPLIT BOLT), COM SEPARADOR DE CABOS BIMETALICOS, PARA CABOS ATE 70 MM2</v>
          </cell>
          <cell r="D1349" t="str">
            <v>UN</v>
          </cell>
          <cell r="E1349" t="str">
            <v>CR</v>
          </cell>
          <cell r="F1349">
            <v>23.31</v>
          </cell>
          <cell r="G1349">
            <v>25.06</v>
          </cell>
          <cell r="H1349">
            <v>19.55</v>
          </cell>
          <cell r="I1349">
            <v>26.83</v>
          </cell>
          <cell r="J1349">
            <v>19.079999999999998</v>
          </cell>
          <cell r="K1349"/>
          <cell r="L1349">
            <v>24.99</v>
          </cell>
          <cell r="M1349">
            <v>25.16</v>
          </cell>
          <cell r="N1349">
            <v>24.86</v>
          </cell>
          <cell r="O1349">
            <v>25.29</v>
          </cell>
          <cell r="P1349">
            <v>30.66</v>
          </cell>
          <cell r="Q1349">
            <v>24.49</v>
          </cell>
          <cell r="R1349">
            <v>28.68</v>
          </cell>
          <cell r="S1349">
            <v>19.96</v>
          </cell>
          <cell r="T1349">
            <v>20.63</v>
          </cell>
          <cell r="U1349">
            <v>25.16</v>
          </cell>
        </row>
        <row r="1350">
          <cell r="B1350">
            <v>11856</v>
          </cell>
          <cell r="C1350" t="str">
            <v>CONECTOR METALICO TIPO PARAFUSO FENDIDO (SPLIT BOLT), PARA CABOS ATE 10 MM2</v>
          </cell>
          <cell r="D1350" t="str">
            <v>UN</v>
          </cell>
          <cell r="E1350" t="str">
            <v>C</v>
          </cell>
          <cell r="F1350">
            <v>6.95</v>
          </cell>
          <cell r="G1350">
            <v>7.47</v>
          </cell>
          <cell r="H1350">
            <v>5.83</v>
          </cell>
          <cell r="I1350">
            <v>8</v>
          </cell>
          <cell r="J1350">
            <v>5.69</v>
          </cell>
          <cell r="K1350"/>
          <cell r="L1350">
            <v>7.45</v>
          </cell>
          <cell r="M1350">
            <v>7.5</v>
          </cell>
          <cell r="N1350">
            <v>7.41</v>
          </cell>
          <cell r="O1350">
            <v>7.54</v>
          </cell>
          <cell r="P1350">
            <v>9.14</v>
          </cell>
          <cell r="Q1350">
            <v>7.3</v>
          </cell>
          <cell r="R1350">
            <v>8.5500000000000007</v>
          </cell>
          <cell r="S1350">
            <v>5.95</v>
          </cell>
          <cell r="T1350">
            <v>6.15</v>
          </cell>
          <cell r="U1350">
            <v>7.5</v>
          </cell>
        </row>
        <row r="1351">
          <cell r="B1351">
            <v>11857</v>
          </cell>
          <cell r="C1351" t="str">
            <v>CONECTOR METALICO TIPO PARAFUSO FENDIDO (SPLIT BOLT), PARA CABOS ATE 120 MM2</v>
          </cell>
          <cell r="D1351" t="str">
            <v>UN</v>
          </cell>
          <cell r="E1351" t="str">
            <v>CR</v>
          </cell>
          <cell r="F1351">
            <v>36.58</v>
          </cell>
          <cell r="G1351">
            <v>39.31</v>
          </cell>
          <cell r="H1351">
            <v>30.68</v>
          </cell>
          <cell r="I1351">
            <v>42.1</v>
          </cell>
          <cell r="J1351">
            <v>29.94</v>
          </cell>
          <cell r="K1351"/>
          <cell r="L1351">
            <v>39.21</v>
          </cell>
          <cell r="M1351">
            <v>39.47</v>
          </cell>
          <cell r="N1351">
            <v>39</v>
          </cell>
          <cell r="O1351">
            <v>39.68</v>
          </cell>
          <cell r="P1351">
            <v>48.1</v>
          </cell>
          <cell r="Q1351">
            <v>38.42</v>
          </cell>
          <cell r="R1351">
            <v>45</v>
          </cell>
          <cell r="S1351">
            <v>31.31</v>
          </cell>
          <cell r="T1351">
            <v>32.36</v>
          </cell>
          <cell r="U1351">
            <v>39.47</v>
          </cell>
        </row>
        <row r="1352">
          <cell r="B1352">
            <v>11858</v>
          </cell>
          <cell r="C1352" t="str">
            <v>CONECTOR METALICO TIPO PARAFUSO FENDIDO (SPLIT BOLT), PARA CABOS ATE 150 MM2</v>
          </cell>
          <cell r="D1352" t="str">
            <v>UN</v>
          </cell>
          <cell r="E1352" t="str">
            <v>CR</v>
          </cell>
          <cell r="F1352">
            <v>45.4</v>
          </cell>
          <cell r="G1352">
            <v>48.79</v>
          </cell>
          <cell r="H1352">
            <v>38.08</v>
          </cell>
          <cell r="I1352">
            <v>52.25</v>
          </cell>
          <cell r="J1352">
            <v>37.159999999999997</v>
          </cell>
          <cell r="K1352"/>
          <cell r="L1352">
            <v>48.66</v>
          </cell>
          <cell r="M1352">
            <v>48.99</v>
          </cell>
          <cell r="N1352">
            <v>48.4</v>
          </cell>
          <cell r="O1352">
            <v>49.25</v>
          </cell>
          <cell r="P1352">
            <v>59.7</v>
          </cell>
          <cell r="Q1352">
            <v>47.68</v>
          </cell>
          <cell r="R1352">
            <v>55.85</v>
          </cell>
          <cell r="S1352">
            <v>38.86</v>
          </cell>
          <cell r="T1352">
            <v>40.17</v>
          </cell>
          <cell r="U1352">
            <v>48.99</v>
          </cell>
        </row>
        <row r="1353">
          <cell r="B1353">
            <v>1539</v>
          </cell>
          <cell r="C1353" t="str">
            <v>CONECTOR METALICO TIPO PARAFUSO FENDIDO (SPLIT BOLT), PARA CABOS ATE 16 MM2</v>
          </cell>
          <cell r="D1353" t="str">
            <v>UN</v>
          </cell>
          <cell r="E1353" t="str">
            <v>CR</v>
          </cell>
          <cell r="F1353">
            <v>8.17</v>
          </cell>
          <cell r="G1353">
            <v>8.7799999999999994</v>
          </cell>
          <cell r="H1353">
            <v>6.85</v>
          </cell>
          <cell r="I1353">
            <v>9.4</v>
          </cell>
          <cell r="J1353">
            <v>6.68</v>
          </cell>
          <cell r="K1353"/>
          <cell r="L1353">
            <v>8.75</v>
          </cell>
          <cell r="M1353">
            <v>8.81</v>
          </cell>
          <cell r="N1353">
            <v>8.7100000000000009</v>
          </cell>
          <cell r="O1353">
            <v>8.86</v>
          </cell>
          <cell r="P1353">
            <v>10.74</v>
          </cell>
          <cell r="Q1353">
            <v>8.58</v>
          </cell>
          <cell r="R1353">
            <v>10.050000000000001</v>
          </cell>
          <cell r="S1353">
            <v>6.99</v>
          </cell>
          <cell r="T1353">
            <v>7.22</v>
          </cell>
          <cell r="U1353">
            <v>8.81</v>
          </cell>
        </row>
        <row r="1354">
          <cell r="B1354">
            <v>11859</v>
          </cell>
          <cell r="C1354" t="str">
            <v>CONECTOR METALICO TIPO PARAFUSO FENDIDO (SPLIT BOLT), PARA CABOS ATE 185 MM2</v>
          </cell>
          <cell r="D1354" t="str">
            <v>UN</v>
          </cell>
          <cell r="E1354" t="str">
            <v>CR</v>
          </cell>
          <cell r="F1354">
            <v>61.76</v>
          </cell>
          <cell r="G1354">
            <v>66.38</v>
          </cell>
          <cell r="H1354">
            <v>51.81</v>
          </cell>
          <cell r="I1354">
            <v>71.09</v>
          </cell>
          <cell r="J1354">
            <v>50.56</v>
          </cell>
          <cell r="K1354"/>
          <cell r="L1354">
            <v>66.209999999999994</v>
          </cell>
          <cell r="M1354">
            <v>66.650000000000006</v>
          </cell>
          <cell r="N1354">
            <v>65.849999999999994</v>
          </cell>
          <cell r="O1354">
            <v>67.010000000000005</v>
          </cell>
          <cell r="P1354">
            <v>81.23</v>
          </cell>
          <cell r="Q1354">
            <v>64.87</v>
          </cell>
          <cell r="R1354">
            <v>75.98</v>
          </cell>
          <cell r="S1354">
            <v>52.88</v>
          </cell>
          <cell r="T1354">
            <v>54.65</v>
          </cell>
          <cell r="U1354">
            <v>66.650000000000006</v>
          </cell>
        </row>
        <row r="1355">
          <cell r="B1355">
            <v>1550</v>
          </cell>
          <cell r="C1355" t="str">
            <v>CONECTOR METALICO TIPO PARAFUSO FENDIDO (SPLIT BOLT), PARA CABOS ATE 25 MM2</v>
          </cell>
          <cell r="D1355" t="str">
            <v>UN</v>
          </cell>
          <cell r="E1355" t="str">
            <v>CR</v>
          </cell>
          <cell r="F1355">
            <v>8.6199999999999992</v>
          </cell>
          <cell r="G1355">
            <v>9.26</v>
          </cell>
          <cell r="H1355">
            <v>7.23</v>
          </cell>
          <cell r="I1355">
            <v>9.92</v>
          </cell>
          <cell r="J1355">
            <v>7.05</v>
          </cell>
          <cell r="K1355"/>
          <cell r="L1355">
            <v>9.24</v>
          </cell>
          <cell r="M1355">
            <v>9.3000000000000007</v>
          </cell>
          <cell r="N1355">
            <v>9.19</v>
          </cell>
          <cell r="O1355">
            <v>9.35</v>
          </cell>
          <cell r="P1355">
            <v>11.33</v>
          </cell>
          <cell r="Q1355">
            <v>9.0500000000000007</v>
          </cell>
          <cell r="R1355">
            <v>10.6</v>
          </cell>
          <cell r="S1355">
            <v>7.38</v>
          </cell>
          <cell r="T1355">
            <v>7.62</v>
          </cell>
          <cell r="U1355">
            <v>9.3000000000000007</v>
          </cell>
        </row>
        <row r="1356">
          <cell r="B1356">
            <v>11854</v>
          </cell>
          <cell r="C1356" t="str">
            <v>CONECTOR METALICO TIPO PARAFUSO FENDIDO (SPLIT BOLT), PARA CABOS ATE 35 MM2</v>
          </cell>
          <cell r="D1356" t="str">
            <v>UN</v>
          </cell>
          <cell r="E1356" t="str">
            <v>CR</v>
          </cell>
          <cell r="F1356">
            <v>10.76</v>
          </cell>
          <cell r="G1356">
            <v>11.57</v>
          </cell>
          <cell r="H1356">
            <v>9.0299999999999994</v>
          </cell>
          <cell r="I1356">
            <v>12.39</v>
          </cell>
          <cell r="J1356">
            <v>8.81</v>
          </cell>
          <cell r="K1356"/>
          <cell r="L1356">
            <v>11.54</v>
          </cell>
          <cell r="M1356">
            <v>11.62</v>
          </cell>
          <cell r="N1356">
            <v>11.48</v>
          </cell>
          <cell r="O1356">
            <v>11.68</v>
          </cell>
          <cell r="P1356">
            <v>14.16</v>
          </cell>
          <cell r="Q1356">
            <v>11.31</v>
          </cell>
          <cell r="R1356">
            <v>13.24</v>
          </cell>
          <cell r="S1356">
            <v>9.2200000000000006</v>
          </cell>
          <cell r="T1356">
            <v>9.5299999999999994</v>
          </cell>
          <cell r="U1356">
            <v>11.62</v>
          </cell>
        </row>
        <row r="1357">
          <cell r="B1357">
            <v>11862</v>
          </cell>
          <cell r="C1357" t="str">
            <v>CONECTOR METALICO TIPO PARAFUSO FENDIDO (SPLIT BOLT), PARA CABOS ATE 50 MM2</v>
          </cell>
          <cell r="D1357" t="str">
            <v>UN</v>
          </cell>
          <cell r="E1357" t="str">
            <v>CR</v>
          </cell>
          <cell r="F1357">
            <v>15.1</v>
          </cell>
          <cell r="G1357">
            <v>16.23</v>
          </cell>
          <cell r="H1357">
            <v>12.67</v>
          </cell>
          <cell r="I1357">
            <v>17.38</v>
          </cell>
          <cell r="J1357">
            <v>12.36</v>
          </cell>
          <cell r="K1357"/>
          <cell r="L1357">
            <v>16.190000000000001</v>
          </cell>
          <cell r="M1357">
            <v>16.3</v>
          </cell>
          <cell r="N1357">
            <v>16.100000000000001</v>
          </cell>
          <cell r="O1357">
            <v>16.38</v>
          </cell>
          <cell r="P1357">
            <v>19.86</v>
          </cell>
          <cell r="Q1357">
            <v>15.86</v>
          </cell>
          <cell r="R1357">
            <v>18.579999999999998</v>
          </cell>
          <cell r="S1357">
            <v>12.93</v>
          </cell>
          <cell r="T1357">
            <v>13.36</v>
          </cell>
          <cell r="U1357">
            <v>16.3</v>
          </cell>
        </row>
        <row r="1358">
          <cell r="B1358">
            <v>11863</v>
          </cell>
          <cell r="C1358" t="str">
            <v>CONECTOR METALICO TIPO PARAFUSO FENDIDO (SPLIT BOLT), PARA CABOS ATE 6 MM2</v>
          </cell>
          <cell r="D1358" t="str">
            <v>UN</v>
          </cell>
          <cell r="E1358" t="str">
            <v>CR</v>
          </cell>
          <cell r="F1358">
            <v>6.1</v>
          </cell>
          <cell r="G1358">
            <v>6.55</v>
          </cell>
          <cell r="H1358">
            <v>5.1100000000000003</v>
          </cell>
          <cell r="I1358">
            <v>7.02</v>
          </cell>
          <cell r="J1358">
            <v>4.99</v>
          </cell>
          <cell r="K1358"/>
          <cell r="L1358">
            <v>6.54</v>
          </cell>
          <cell r="M1358">
            <v>6.58</v>
          </cell>
          <cell r="N1358">
            <v>6.5</v>
          </cell>
          <cell r="O1358">
            <v>6.61</v>
          </cell>
          <cell r="P1358">
            <v>8.02</v>
          </cell>
          <cell r="Q1358">
            <v>6.4</v>
          </cell>
          <cell r="R1358">
            <v>7.5</v>
          </cell>
          <cell r="S1358">
            <v>5.22</v>
          </cell>
          <cell r="T1358">
            <v>5.39</v>
          </cell>
          <cell r="U1358">
            <v>6.58</v>
          </cell>
        </row>
        <row r="1359">
          <cell r="B1359">
            <v>11855</v>
          </cell>
          <cell r="C1359" t="str">
            <v>CONECTOR METALICO TIPO PARAFUSO FENDIDO (SPLIT BOLT), PARA CABOS ATE 70 MM2</v>
          </cell>
          <cell r="D1359" t="str">
            <v>UN</v>
          </cell>
          <cell r="E1359" t="str">
            <v>CR</v>
          </cell>
          <cell r="F1359">
            <v>22.54</v>
          </cell>
          <cell r="G1359">
            <v>24.23</v>
          </cell>
          <cell r="H1359">
            <v>18.91</v>
          </cell>
          <cell r="I1359">
            <v>25.95</v>
          </cell>
          <cell r="J1359">
            <v>18.45</v>
          </cell>
          <cell r="K1359"/>
          <cell r="L1359">
            <v>24.16</v>
          </cell>
          <cell r="M1359">
            <v>24.33</v>
          </cell>
          <cell r="N1359">
            <v>24.04</v>
          </cell>
          <cell r="O1359">
            <v>24.46</v>
          </cell>
          <cell r="P1359">
            <v>29.65</v>
          </cell>
          <cell r="Q1359">
            <v>23.68</v>
          </cell>
          <cell r="R1359">
            <v>27.73</v>
          </cell>
          <cell r="S1359">
            <v>19.3</v>
          </cell>
          <cell r="T1359">
            <v>19.95</v>
          </cell>
          <cell r="U1359">
            <v>24.33</v>
          </cell>
        </row>
        <row r="1360">
          <cell r="B1360">
            <v>11864</v>
          </cell>
          <cell r="C1360" t="str">
            <v>CONECTOR METALICO TIPO PARAFUSO FENDIDO (SPLIT BOLT), PARA CABOS ATE 95 MM2</v>
          </cell>
          <cell r="D1360" t="str">
            <v>UN</v>
          </cell>
          <cell r="E1360" t="str">
            <v>CR</v>
          </cell>
          <cell r="F1360">
            <v>34.08</v>
          </cell>
          <cell r="G1360">
            <v>36.630000000000003</v>
          </cell>
          <cell r="H1360">
            <v>28.59</v>
          </cell>
          <cell r="I1360">
            <v>39.229999999999997</v>
          </cell>
          <cell r="J1360">
            <v>27.9</v>
          </cell>
          <cell r="K1360"/>
          <cell r="L1360">
            <v>36.53</v>
          </cell>
          <cell r="M1360">
            <v>36.78</v>
          </cell>
          <cell r="N1360">
            <v>36.340000000000003</v>
          </cell>
          <cell r="O1360">
            <v>36.979999999999997</v>
          </cell>
          <cell r="P1360">
            <v>44.82</v>
          </cell>
          <cell r="Q1360">
            <v>35.799999999999997</v>
          </cell>
          <cell r="R1360">
            <v>41.93</v>
          </cell>
          <cell r="S1360">
            <v>29.18</v>
          </cell>
          <cell r="T1360">
            <v>30.16</v>
          </cell>
          <cell r="U1360">
            <v>36.78</v>
          </cell>
        </row>
        <row r="1361">
          <cell r="B1361">
            <v>2527</v>
          </cell>
          <cell r="C1361" t="str">
            <v>CONECTOR RETO DE ALUMINIO PARA ELETRODUTO DE 1 1/2", PARA ADAPTAR ENTRADA DE ELETRODUTO METALICO FLEXIVEL EM QUADROS</v>
          </cell>
          <cell r="D1361" t="str">
            <v>UN</v>
          </cell>
          <cell r="E1361" t="str">
            <v>CR</v>
          </cell>
          <cell r="F1361"/>
          <cell r="G1361">
            <v>8.77</v>
          </cell>
          <cell r="H1361">
            <v>10.67</v>
          </cell>
          <cell r="I1361">
            <v>9.5299999999999994</v>
          </cell>
          <cell r="J1361">
            <v>10.65</v>
          </cell>
          <cell r="K1361"/>
          <cell r="L1361">
            <v>8.02</v>
          </cell>
          <cell r="M1361">
            <v>10.51</v>
          </cell>
          <cell r="N1361">
            <v>7.72</v>
          </cell>
          <cell r="O1361">
            <v>12.01</v>
          </cell>
          <cell r="P1361">
            <v>12.01</v>
          </cell>
          <cell r="Q1361">
            <v>9.35</v>
          </cell>
          <cell r="R1361">
            <v>9.43</v>
          </cell>
          <cell r="S1361">
            <v>9.8699999999999992</v>
          </cell>
          <cell r="T1361">
            <v>7.82</v>
          </cell>
          <cell r="U1361">
            <v>9.5299999999999994</v>
          </cell>
        </row>
        <row r="1362">
          <cell r="B1362">
            <v>2526</v>
          </cell>
          <cell r="C1362" t="str">
            <v>CONECTOR RETO DE ALUMINIO PARA ELETRODUTO DE 1 1/4", PARA ADAPTAR ENTRADA DE ELETRODUTO METALICO FLEXIVEL EM QUADROS</v>
          </cell>
          <cell r="D1362" t="str">
            <v>UN</v>
          </cell>
          <cell r="E1362" t="str">
            <v>CR</v>
          </cell>
          <cell r="F1362"/>
          <cell r="G1362">
            <v>5.62</v>
          </cell>
          <cell r="H1362">
            <v>6.84</v>
          </cell>
          <cell r="I1362">
            <v>6.1</v>
          </cell>
          <cell r="J1362">
            <v>6.82</v>
          </cell>
          <cell r="K1362"/>
          <cell r="L1362">
            <v>5.14</v>
          </cell>
          <cell r="M1362">
            <v>6.73</v>
          </cell>
          <cell r="N1362">
            <v>4.95</v>
          </cell>
          <cell r="O1362">
            <v>7.69</v>
          </cell>
          <cell r="P1362">
            <v>7.69</v>
          </cell>
          <cell r="Q1362">
            <v>5.99</v>
          </cell>
          <cell r="R1362">
            <v>6.04</v>
          </cell>
          <cell r="S1362">
            <v>6.32</v>
          </cell>
          <cell r="T1362">
            <v>5.01</v>
          </cell>
          <cell r="U1362">
            <v>6.1</v>
          </cell>
        </row>
        <row r="1363">
          <cell r="B1363">
            <v>2483</v>
          </cell>
          <cell r="C1363" t="str">
            <v>CONECTOR RETO DE ALUMINIO PARA ELETRODUTO DE 1", PARA ADAPTAR ENTRADA DE ELETRODUTO METALICO FLEXIVEL EM QUADROS</v>
          </cell>
          <cell r="D1363" t="str">
            <v>UN</v>
          </cell>
          <cell r="E1363" t="str">
            <v>CR</v>
          </cell>
          <cell r="F1363"/>
          <cell r="G1363">
            <v>4</v>
          </cell>
          <cell r="H1363">
            <v>4.87</v>
          </cell>
          <cell r="I1363">
            <v>4.3499999999999996</v>
          </cell>
          <cell r="J1363">
            <v>4.8600000000000003</v>
          </cell>
          <cell r="K1363"/>
          <cell r="L1363">
            <v>3.66</v>
          </cell>
          <cell r="M1363">
            <v>4.79</v>
          </cell>
          <cell r="N1363">
            <v>3.52</v>
          </cell>
          <cell r="O1363">
            <v>5.48</v>
          </cell>
          <cell r="P1363">
            <v>5.48</v>
          </cell>
          <cell r="Q1363">
            <v>4.26</v>
          </cell>
          <cell r="R1363">
            <v>4.3</v>
          </cell>
          <cell r="S1363">
            <v>4.5</v>
          </cell>
          <cell r="T1363">
            <v>3.57</v>
          </cell>
          <cell r="U1363">
            <v>4.3499999999999996</v>
          </cell>
        </row>
        <row r="1364">
          <cell r="B1364">
            <v>2487</v>
          </cell>
          <cell r="C1364" t="str">
            <v>CONECTOR RETO DE ALUMINIO PARA ELETRODUTO DE 1/2", PARA ADAPTAR ENTRADA DE ELETRODUTO METALICO FLEXIVEL EM QUADROS</v>
          </cell>
          <cell r="D1364" t="str">
            <v>UN</v>
          </cell>
          <cell r="E1364" t="str">
            <v>CR</v>
          </cell>
          <cell r="F1364"/>
          <cell r="G1364">
            <v>1.91</v>
          </cell>
          <cell r="H1364">
            <v>2.33</v>
          </cell>
          <cell r="I1364">
            <v>2.08</v>
          </cell>
          <cell r="J1364">
            <v>2.33</v>
          </cell>
          <cell r="K1364"/>
          <cell r="L1364">
            <v>1.75</v>
          </cell>
          <cell r="M1364">
            <v>2.29</v>
          </cell>
          <cell r="N1364">
            <v>1.69</v>
          </cell>
          <cell r="O1364">
            <v>2.62</v>
          </cell>
          <cell r="P1364">
            <v>2.62</v>
          </cell>
          <cell r="Q1364">
            <v>2.04</v>
          </cell>
          <cell r="R1364">
            <v>2.06</v>
          </cell>
          <cell r="S1364">
            <v>2.16</v>
          </cell>
          <cell r="T1364">
            <v>1.71</v>
          </cell>
          <cell r="U1364">
            <v>2.08</v>
          </cell>
        </row>
        <row r="1365">
          <cell r="B1365">
            <v>2528</v>
          </cell>
          <cell r="C1365" t="str">
            <v>CONECTOR RETO DE ALUMINIO PARA ELETRODUTO DE 2 1/2", PARA ADAPTAR ENTRADA DE ELETRODUTO METALICO FLEXIVEL EM QUADROS</v>
          </cell>
          <cell r="D1365" t="str">
            <v>UN</v>
          </cell>
          <cell r="E1365" t="str">
            <v>CR</v>
          </cell>
          <cell r="F1365"/>
          <cell r="G1365">
            <v>22.06</v>
          </cell>
          <cell r="H1365">
            <v>26.86</v>
          </cell>
          <cell r="I1365">
            <v>23.98</v>
          </cell>
          <cell r="J1365">
            <v>26.79</v>
          </cell>
          <cell r="K1365"/>
          <cell r="L1365">
            <v>20.170000000000002</v>
          </cell>
          <cell r="M1365">
            <v>26.44</v>
          </cell>
          <cell r="N1365">
            <v>19.440000000000001</v>
          </cell>
          <cell r="O1365">
            <v>30.22</v>
          </cell>
          <cell r="P1365">
            <v>30.22</v>
          </cell>
          <cell r="Q1365">
            <v>23.53</v>
          </cell>
          <cell r="R1365">
            <v>23.74</v>
          </cell>
          <cell r="S1365">
            <v>24.84</v>
          </cell>
          <cell r="T1365">
            <v>19.68</v>
          </cell>
          <cell r="U1365">
            <v>23.98</v>
          </cell>
        </row>
        <row r="1366">
          <cell r="B1366">
            <v>2489</v>
          </cell>
          <cell r="C1366" t="str">
            <v>CONECTOR RETO DE ALUMINIO PARA ELETRODUTO DE 2", PARA ADAPTAR ENTRADA DE ELETRODUTO METALICO FLEXIVEL EM QUADROS</v>
          </cell>
          <cell r="D1366" t="str">
            <v>UN</v>
          </cell>
          <cell r="E1366" t="str">
            <v>CR</v>
          </cell>
          <cell r="F1366"/>
          <cell r="G1366">
            <v>9.7200000000000006</v>
          </cell>
          <cell r="H1366">
            <v>11.83</v>
          </cell>
          <cell r="I1366">
            <v>10.56</v>
          </cell>
          <cell r="J1366">
            <v>11.8</v>
          </cell>
          <cell r="K1366"/>
          <cell r="L1366">
            <v>8.8800000000000008</v>
          </cell>
          <cell r="M1366">
            <v>11.65</v>
          </cell>
          <cell r="N1366">
            <v>8.56</v>
          </cell>
          <cell r="O1366">
            <v>13.31</v>
          </cell>
          <cell r="P1366">
            <v>13.31</v>
          </cell>
          <cell r="Q1366">
            <v>10.36</v>
          </cell>
          <cell r="R1366">
            <v>10.45</v>
          </cell>
          <cell r="S1366">
            <v>10.94</v>
          </cell>
          <cell r="T1366">
            <v>8.67</v>
          </cell>
          <cell r="U1366">
            <v>10.56</v>
          </cell>
        </row>
        <row r="1367">
          <cell r="B1367">
            <v>2484</v>
          </cell>
          <cell r="C1367" t="str">
            <v>CONECTOR RETO DE ALUMINIO PARA ELETRODUTO DE 3", PARA ADAPTAR ENTRADA DE ELETRODUTO METALICO FLEXIVEL EM QUADROS</v>
          </cell>
          <cell r="D1367" t="str">
            <v>UN</v>
          </cell>
          <cell r="E1367" t="str">
            <v>CR</v>
          </cell>
          <cell r="F1367"/>
          <cell r="G1367">
            <v>32.04</v>
          </cell>
          <cell r="H1367">
            <v>39.01</v>
          </cell>
          <cell r="I1367">
            <v>34.83</v>
          </cell>
          <cell r="J1367">
            <v>38.92</v>
          </cell>
          <cell r="K1367"/>
          <cell r="L1367">
            <v>29.3</v>
          </cell>
          <cell r="M1367">
            <v>38.409999999999997</v>
          </cell>
          <cell r="N1367">
            <v>28.23</v>
          </cell>
          <cell r="O1367">
            <v>43.89</v>
          </cell>
          <cell r="P1367">
            <v>43.89</v>
          </cell>
          <cell r="Q1367">
            <v>34.18</v>
          </cell>
          <cell r="R1367">
            <v>34.479999999999997</v>
          </cell>
          <cell r="S1367">
            <v>36.08</v>
          </cell>
          <cell r="T1367">
            <v>28.58</v>
          </cell>
          <cell r="U1367">
            <v>34.83</v>
          </cell>
        </row>
        <row r="1368">
          <cell r="B1368">
            <v>2488</v>
          </cell>
          <cell r="C1368" t="str">
            <v>CONECTOR RETO DE ALUMINIO PARA ELETRODUTO DE 3/4", PARA ADAPTAR ENTRADA DE ELETRODUTO METALICO FLEXIVEL EM QUADROS</v>
          </cell>
          <cell r="D1368" t="str">
            <v>UN</v>
          </cell>
          <cell r="E1368" t="str">
            <v>CR</v>
          </cell>
          <cell r="F1368"/>
          <cell r="G1368">
            <v>2.2400000000000002</v>
          </cell>
          <cell r="H1368">
            <v>2.73</v>
          </cell>
          <cell r="I1368">
            <v>2.44</v>
          </cell>
          <cell r="J1368">
            <v>2.73</v>
          </cell>
          <cell r="K1368"/>
          <cell r="L1368">
            <v>2.0499999999999998</v>
          </cell>
          <cell r="M1368">
            <v>2.69</v>
          </cell>
          <cell r="N1368">
            <v>1.98</v>
          </cell>
          <cell r="O1368">
            <v>3.07</v>
          </cell>
          <cell r="P1368">
            <v>3.07</v>
          </cell>
          <cell r="Q1368">
            <v>2.39</v>
          </cell>
          <cell r="R1368">
            <v>2.41</v>
          </cell>
          <cell r="S1368">
            <v>2.5299999999999998</v>
          </cell>
          <cell r="T1368">
            <v>2</v>
          </cell>
          <cell r="U1368">
            <v>2.44</v>
          </cell>
        </row>
        <row r="1369">
          <cell r="B1369">
            <v>2485</v>
          </cell>
          <cell r="C1369" t="str">
            <v>CONECTOR RETO DE ALUMINIO PARA ELETRODUTO DE 4", PARA ADAPTAR ENTRADA DE ELETRODUTO METALICO FLEXIVEL EM QUADROS</v>
          </cell>
          <cell r="D1369" t="str">
            <v>UN</v>
          </cell>
          <cell r="E1369" t="str">
            <v>CR</v>
          </cell>
          <cell r="F1369"/>
          <cell r="G1369">
            <v>50.22</v>
          </cell>
          <cell r="H1369">
            <v>61.14</v>
          </cell>
          <cell r="I1369">
            <v>54.59</v>
          </cell>
          <cell r="J1369">
            <v>61</v>
          </cell>
          <cell r="K1369"/>
          <cell r="L1369">
            <v>45.93</v>
          </cell>
          <cell r="M1369">
            <v>60.2</v>
          </cell>
          <cell r="N1369">
            <v>44.25</v>
          </cell>
          <cell r="O1369">
            <v>68.790000000000006</v>
          </cell>
          <cell r="P1369">
            <v>68.790000000000006</v>
          </cell>
          <cell r="Q1369">
            <v>53.57</v>
          </cell>
          <cell r="R1369">
            <v>54.05</v>
          </cell>
          <cell r="S1369">
            <v>56.56</v>
          </cell>
          <cell r="T1369">
            <v>44.8</v>
          </cell>
          <cell r="U1369">
            <v>54.59</v>
          </cell>
        </row>
        <row r="1370">
          <cell r="B1370">
            <v>44247</v>
          </cell>
          <cell r="C1370" t="str">
            <v>CONECTOR, CPVC, SOLDAVEL, 114 MM X 4", PARA AGUA QUENTE</v>
          </cell>
          <cell r="D1370" t="str">
            <v>UN</v>
          </cell>
          <cell r="E1370" t="str">
            <v>CR</v>
          </cell>
          <cell r="F1370">
            <v>1801.09</v>
          </cell>
          <cell r="G1370"/>
          <cell r="H1370"/>
          <cell r="I1370"/>
          <cell r="J1370">
            <v>1579.44</v>
          </cell>
          <cell r="K1370">
            <v>1543.6</v>
          </cell>
          <cell r="L1370">
            <v>1578.11</v>
          </cell>
          <cell r="M1370">
            <v>1945.76</v>
          </cell>
          <cell r="N1370">
            <v>1575.46</v>
          </cell>
          <cell r="O1370"/>
          <cell r="P1370">
            <v>1728.09</v>
          </cell>
          <cell r="Q1370">
            <v>1982.93</v>
          </cell>
          <cell r="R1370">
            <v>1754.64</v>
          </cell>
          <cell r="S1370">
            <v>1587.4</v>
          </cell>
          <cell r="T1370"/>
          <cell r="U1370">
            <v>1787.82</v>
          </cell>
        </row>
        <row r="1371">
          <cell r="B1371">
            <v>38005</v>
          </cell>
          <cell r="C1371" t="str">
            <v>CONECTOR, CPVC, SOLDAVEL, 15 MM X 1/2", PARA AGUA QUENTE</v>
          </cell>
          <cell r="D1371" t="str">
            <v>UN</v>
          </cell>
          <cell r="E1371" t="str">
            <v>CR</v>
          </cell>
          <cell r="F1371">
            <v>21.41</v>
          </cell>
          <cell r="G1371"/>
          <cell r="H1371"/>
          <cell r="I1371"/>
          <cell r="J1371">
            <v>18.78</v>
          </cell>
          <cell r="K1371">
            <v>18.350000000000001</v>
          </cell>
          <cell r="L1371">
            <v>18.760000000000002</v>
          </cell>
          <cell r="M1371">
            <v>23.13</v>
          </cell>
          <cell r="N1371">
            <v>18.73</v>
          </cell>
          <cell r="O1371"/>
          <cell r="P1371">
            <v>20.55</v>
          </cell>
          <cell r="Q1371">
            <v>23.58</v>
          </cell>
          <cell r="R1371">
            <v>20.86</v>
          </cell>
          <cell r="S1371">
            <v>18.87</v>
          </cell>
          <cell r="T1371"/>
          <cell r="U1371">
            <v>21.26</v>
          </cell>
        </row>
        <row r="1372">
          <cell r="B1372">
            <v>38006</v>
          </cell>
          <cell r="C1372" t="str">
            <v>CONECTOR, CPVC, SOLDAVEL, 22 MM X 1/2", PARA AGUA QUENTE</v>
          </cell>
          <cell r="D1372" t="str">
            <v>UN</v>
          </cell>
          <cell r="E1372" t="str">
            <v>CR</v>
          </cell>
          <cell r="F1372">
            <v>28.46</v>
          </cell>
          <cell r="G1372"/>
          <cell r="H1372"/>
          <cell r="I1372"/>
          <cell r="J1372">
            <v>24.95</v>
          </cell>
          <cell r="K1372">
            <v>24.39</v>
          </cell>
          <cell r="L1372">
            <v>24.93</v>
          </cell>
          <cell r="M1372">
            <v>30.74</v>
          </cell>
          <cell r="N1372">
            <v>24.89</v>
          </cell>
          <cell r="O1372"/>
          <cell r="P1372">
            <v>27.3</v>
          </cell>
          <cell r="Q1372">
            <v>31.33</v>
          </cell>
          <cell r="R1372">
            <v>27.72</v>
          </cell>
          <cell r="S1372">
            <v>25.08</v>
          </cell>
          <cell r="T1372"/>
          <cell r="U1372">
            <v>28.25</v>
          </cell>
        </row>
        <row r="1373">
          <cell r="B1373">
            <v>38428</v>
          </cell>
          <cell r="C1373" t="str">
            <v>CONECTOR, CPVC, SOLDAVEL, 22 MM X 3/4", PARA AGUA QUENTE</v>
          </cell>
          <cell r="D1373" t="str">
            <v>UN</v>
          </cell>
          <cell r="E1373" t="str">
            <v>CR</v>
          </cell>
          <cell r="F1373">
            <v>25.48</v>
          </cell>
          <cell r="G1373"/>
          <cell r="H1373"/>
          <cell r="I1373"/>
          <cell r="J1373">
            <v>22.35</v>
          </cell>
          <cell r="K1373">
            <v>21.84</v>
          </cell>
          <cell r="L1373">
            <v>22.33</v>
          </cell>
          <cell r="M1373">
            <v>27.53</v>
          </cell>
          <cell r="N1373">
            <v>22.29</v>
          </cell>
          <cell r="O1373"/>
          <cell r="P1373">
            <v>24.45</v>
          </cell>
          <cell r="Q1373">
            <v>28.06</v>
          </cell>
          <cell r="R1373">
            <v>24.83</v>
          </cell>
          <cell r="S1373">
            <v>22.46</v>
          </cell>
          <cell r="T1373"/>
          <cell r="U1373">
            <v>25.3</v>
          </cell>
        </row>
        <row r="1374">
          <cell r="B1374">
            <v>38007</v>
          </cell>
          <cell r="C1374" t="str">
            <v>CONECTOR, CPVC, SOLDAVEL, 28 MM X 1", PARA AGUA QUENTE</v>
          </cell>
          <cell r="D1374" t="str">
            <v>UN</v>
          </cell>
          <cell r="E1374" t="str">
            <v>CR</v>
          </cell>
          <cell r="F1374">
            <v>32.83</v>
          </cell>
          <cell r="G1374"/>
          <cell r="H1374"/>
          <cell r="I1374"/>
          <cell r="J1374">
            <v>28.79</v>
          </cell>
          <cell r="K1374">
            <v>28.14</v>
          </cell>
          <cell r="L1374">
            <v>28.77</v>
          </cell>
          <cell r="M1374">
            <v>35.47</v>
          </cell>
          <cell r="N1374">
            <v>28.72</v>
          </cell>
          <cell r="O1374"/>
          <cell r="P1374">
            <v>31.5</v>
          </cell>
          <cell r="Q1374">
            <v>36.15</v>
          </cell>
          <cell r="R1374">
            <v>31.99</v>
          </cell>
          <cell r="S1374">
            <v>28.94</v>
          </cell>
          <cell r="T1374"/>
          <cell r="U1374">
            <v>32.590000000000003</v>
          </cell>
        </row>
        <row r="1375">
          <cell r="B1375">
            <v>38008</v>
          </cell>
          <cell r="C1375" t="str">
            <v>CONECTOR, CPVC, SOLDAVEL, 35 MM X 1 1/4", PARA AGUA QUENTE</v>
          </cell>
          <cell r="D1375" t="str">
            <v>UN</v>
          </cell>
          <cell r="E1375" t="str">
            <v>CR</v>
          </cell>
          <cell r="F1375">
            <v>52.54</v>
          </cell>
          <cell r="G1375"/>
          <cell r="H1375"/>
          <cell r="I1375"/>
          <cell r="J1375">
            <v>46.07</v>
          </cell>
          <cell r="K1375">
            <v>45.03</v>
          </cell>
          <cell r="L1375">
            <v>46.03</v>
          </cell>
          <cell r="M1375">
            <v>56.76</v>
          </cell>
          <cell r="N1375">
            <v>45.96</v>
          </cell>
          <cell r="O1375"/>
          <cell r="P1375">
            <v>50.41</v>
          </cell>
          <cell r="Q1375">
            <v>57.84</v>
          </cell>
          <cell r="R1375">
            <v>51.18</v>
          </cell>
          <cell r="S1375">
            <v>46.31</v>
          </cell>
          <cell r="T1375"/>
          <cell r="U1375">
            <v>52.15</v>
          </cell>
        </row>
        <row r="1376">
          <cell r="B1376">
            <v>38009</v>
          </cell>
          <cell r="C1376" t="str">
            <v>CONECTOR, CPVC, SOLDAVEL, 42 MM X 1 1/2", PARA AGUA QUENTE</v>
          </cell>
          <cell r="D1376" t="str">
            <v>UN</v>
          </cell>
          <cell r="E1376" t="str">
            <v>CR</v>
          </cell>
          <cell r="F1376">
            <v>64.319999999999993</v>
          </cell>
          <cell r="G1376"/>
          <cell r="H1376"/>
          <cell r="I1376"/>
          <cell r="J1376">
            <v>56.4</v>
          </cell>
          <cell r="K1376">
            <v>55.12</v>
          </cell>
          <cell r="L1376">
            <v>56.36</v>
          </cell>
          <cell r="M1376">
            <v>69.489999999999995</v>
          </cell>
          <cell r="N1376">
            <v>56.26</v>
          </cell>
          <cell r="O1376"/>
          <cell r="P1376">
            <v>61.71</v>
          </cell>
          <cell r="Q1376">
            <v>70.81</v>
          </cell>
          <cell r="R1376">
            <v>62.66</v>
          </cell>
          <cell r="S1376">
            <v>56.69</v>
          </cell>
          <cell r="T1376"/>
          <cell r="U1376">
            <v>63.85</v>
          </cell>
        </row>
        <row r="1377">
          <cell r="B1377">
            <v>44248</v>
          </cell>
          <cell r="C1377" t="str">
            <v>CONECTOR, CPVC, SOLDAVEL, 54 MM X 2", PARA AGUA QUENTE</v>
          </cell>
          <cell r="D1377" t="str">
            <v>UN</v>
          </cell>
          <cell r="E1377" t="str">
            <v>CR</v>
          </cell>
          <cell r="F1377">
            <v>104.84</v>
          </cell>
          <cell r="G1377"/>
          <cell r="H1377"/>
          <cell r="I1377"/>
          <cell r="J1377">
            <v>91.94</v>
          </cell>
          <cell r="K1377">
            <v>89.85</v>
          </cell>
          <cell r="L1377">
            <v>91.86</v>
          </cell>
          <cell r="M1377">
            <v>113.27</v>
          </cell>
          <cell r="N1377">
            <v>91.71</v>
          </cell>
          <cell r="O1377"/>
          <cell r="P1377">
            <v>100.59</v>
          </cell>
          <cell r="Q1377">
            <v>115.43</v>
          </cell>
          <cell r="R1377">
            <v>102.14</v>
          </cell>
          <cell r="S1377">
            <v>92.4</v>
          </cell>
          <cell r="T1377"/>
          <cell r="U1377">
            <v>104.07</v>
          </cell>
        </row>
        <row r="1378">
          <cell r="B1378">
            <v>44249</v>
          </cell>
          <cell r="C1378" t="str">
            <v>CONECTOR, CPVC, SOLDAVEL, 73 MM X 2 1/2", PARA AGUA QUENTE</v>
          </cell>
          <cell r="D1378" t="str">
            <v>UN</v>
          </cell>
          <cell r="E1378" t="str">
            <v>CR</v>
          </cell>
          <cell r="F1378">
            <v>404.5</v>
          </cell>
          <cell r="G1378"/>
          <cell r="H1378"/>
          <cell r="I1378"/>
          <cell r="J1378">
            <v>354.72</v>
          </cell>
          <cell r="K1378">
            <v>346.67</v>
          </cell>
          <cell r="L1378">
            <v>354.42</v>
          </cell>
          <cell r="M1378">
            <v>436.99</v>
          </cell>
          <cell r="N1378">
            <v>353.83</v>
          </cell>
          <cell r="O1378"/>
          <cell r="P1378">
            <v>388.11</v>
          </cell>
          <cell r="Q1378">
            <v>445.34</v>
          </cell>
          <cell r="R1378">
            <v>394.07</v>
          </cell>
          <cell r="S1378">
            <v>356.51</v>
          </cell>
          <cell r="T1378"/>
          <cell r="U1378">
            <v>401.52</v>
          </cell>
        </row>
        <row r="1379">
          <cell r="B1379">
            <v>44250</v>
          </cell>
          <cell r="C1379" t="str">
            <v>CONECTOR, CPVC, SOLDAVEL, 89 MM X 3", PARA AGUA QUENTE</v>
          </cell>
          <cell r="D1379" t="str">
            <v>UN</v>
          </cell>
          <cell r="E1379" t="str">
            <v>CR</v>
          </cell>
          <cell r="F1379">
            <v>587.41999999999996</v>
          </cell>
          <cell r="G1379"/>
          <cell r="H1379"/>
          <cell r="I1379"/>
          <cell r="J1379">
            <v>515.13</v>
          </cell>
          <cell r="K1379">
            <v>503.44</v>
          </cell>
          <cell r="L1379">
            <v>514.70000000000005</v>
          </cell>
          <cell r="M1379">
            <v>634.61</v>
          </cell>
          <cell r="N1379">
            <v>513.83000000000004</v>
          </cell>
          <cell r="O1379"/>
          <cell r="P1379">
            <v>563.62</v>
          </cell>
          <cell r="Q1379">
            <v>646.73</v>
          </cell>
          <cell r="R1379">
            <v>572.27</v>
          </cell>
          <cell r="S1379">
            <v>517.73</v>
          </cell>
          <cell r="T1379"/>
          <cell r="U1379">
            <v>583.1</v>
          </cell>
        </row>
        <row r="1380">
          <cell r="B1380">
            <v>39279</v>
          </cell>
          <cell r="C1380" t="str">
            <v>CONECTOR/ADAPTADOR FIXO, ROSCA FEMEA, EM PLASTICO, DN 16 MM X 1/2", PARA CONEXAO COM CRIMPAGEM, EM TUBO PEX PARA INST. AGUA QUENTE/FRIA</v>
          </cell>
          <cell r="D1380" t="str">
            <v>UN</v>
          </cell>
          <cell r="E1380" t="str">
            <v>CR</v>
          </cell>
          <cell r="F1380"/>
          <cell r="G1380"/>
          <cell r="H1380"/>
          <cell r="I1380"/>
          <cell r="J1380"/>
          <cell r="K1380"/>
          <cell r="L1380"/>
          <cell r="M1380"/>
          <cell r="N1380"/>
          <cell r="O1380"/>
          <cell r="P1380"/>
          <cell r="Q1380"/>
          <cell r="R1380"/>
          <cell r="S1380"/>
          <cell r="T1380"/>
          <cell r="U1380"/>
        </row>
        <row r="1381">
          <cell r="B1381">
            <v>39280</v>
          </cell>
          <cell r="C1381" t="str">
            <v>CONECTOR/ADAPTADOR FIXO, ROSCA FEMEA, EM PLASTICO, DN 20 MM X 1/2", PARA CONEXAO COM CRIMPAGEM, EM TUBO PEX PARA INST. AGUA QUENTE/FRIA</v>
          </cell>
          <cell r="D1381" t="str">
            <v>UN</v>
          </cell>
          <cell r="E1381" t="str">
            <v>CR</v>
          </cell>
          <cell r="F1381"/>
          <cell r="G1381"/>
          <cell r="H1381"/>
          <cell r="I1381"/>
          <cell r="J1381"/>
          <cell r="K1381"/>
          <cell r="L1381"/>
          <cell r="M1381"/>
          <cell r="N1381"/>
          <cell r="O1381"/>
          <cell r="P1381"/>
          <cell r="Q1381"/>
          <cell r="R1381"/>
          <cell r="S1381"/>
          <cell r="T1381"/>
          <cell r="U1381"/>
        </row>
        <row r="1382">
          <cell r="B1382">
            <v>39281</v>
          </cell>
          <cell r="C1382" t="str">
            <v>CONECTOR/ADAPTADOR FIXO, ROSCA FEMEA, EM PLASTICO, DN 20 MM X 3/4", PARA CONEXAO COM CRIMPAGEM, EM TUBO PEX PARA INST. AGUA QUENTE/FRIA</v>
          </cell>
          <cell r="D1382" t="str">
            <v>UN</v>
          </cell>
          <cell r="E1382" t="str">
            <v>CR</v>
          </cell>
          <cell r="F1382"/>
          <cell r="G1382"/>
          <cell r="H1382"/>
          <cell r="I1382"/>
          <cell r="J1382"/>
          <cell r="K1382"/>
          <cell r="L1382"/>
          <cell r="M1382"/>
          <cell r="N1382"/>
          <cell r="O1382"/>
          <cell r="P1382"/>
          <cell r="Q1382"/>
          <cell r="R1382"/>
          <cell r="S1382"/>
          <cell r="T1382"/>
          <cell r="U1382"/>
        </row>
        <row r="1383">
          <cell r="B1383">
            <v>39282</v>
          </cell>
          <cell r="C1383" t="str">
            <v>CONECTOR/ADAPTADOR FIXO, ROSCA FEMEA, EM PLASTICO, DN 25 MM X 3/4", PARA CONEXAO COM CRIMPAGEM, EM TUBO PEX PARA INST. AGUA QUENTE/FRIA</v>
          </cell>
          <cell r="D1383" t="str">
            <v>UN</v>
          </cell>
          <cell r="E1383" t="str">
            <v>CR</v>
          </cell>
          <cell r="F1383"/>
          <cell r="G1383"/>
          <cell r="H1383"/>
          <cell r="I1383"/>
          <cell r="J1383"/>
          <cell r="K1383"/>
          <cell r="L1383"/>
          <cell r="M1383"/>
          <cell r="N1383"/>
          <cell r="O1383"/>
          <cell r="P1383"/>
          <cell r="Q1383"/>
          <cell r="R1383"/>
          <cell r="S1383"/>
          <cell r="T1383"/>
          <cell r="U1383"/>
        </row>
        <row r="1384">
          <cell r="B1384">
            <v>38844</v>
          </cell>
          <cell r="C1384" t="str">
            <v>CONECTOR/ADAPTADOR FIXO, ROSCA FEMEA, METALICA, COM ANEL DESLIZANTE, DN 16 MM X 1/2", PARA TUBO PEX PARA INST. AGUA QUENTE/FRIA</v>
          </cell>
          <cell r="D1384" t="str">
            <v>UN</v>
          </cell>
          <cell r="E1384" t="str">
            <v>C</v>
          </cell>
          <cell r="F1384"/>
          <cell r="G1384"/>
          <cell r="H1384"/>
          <cell r="I1384"/>
          <cell r="J1384"/>
          <cell r="K1384"/>
          <cell r="L1384"/>
          <cell r="M1384"/>
          <cell r="N1384"/>
          <cell r="O1384"/>
          <cell r="P1384"/>
          <cell r="Q1384"/>
          <cell r="R1384"/>
          <cell r="S1384"/>
          <cell r="T1384"/>
          <cell r="U1384"/>
        </row>
        <row r="1385">
          <cell r="B1385">
            <v>38846</v>
          </cell>
          <cell r="C1385" t="str">
            <v>CONECTOR/ADAPTADOR FIXO, ROSCA FEMEA, METALICA, COM ANEL DESLIZANTE, DN 20 MM X 1/2", PARA TUBO PEX PARA INST. AGUA QUENTE/FRIA</v>
          </cell>
          <cell r="D1385" t="str">
            <v>UN</v>
          </cell>
          <cell r="E1385" t="str">
            <v>CR</v>
          </cell>
          <cell r="F1385"/>
          <cell r="G1385"/>
          <cell r="H1385"/>
          <cell r="I1385"/>
          <cell r="J1385"/>
          <cell r="K1385"/>
          <cell r="L1385"/>
          <cell r="M1385"/>
          <cell r="N1385"/>
          <cell r="O1385"/>
          <cell r="P1385"/>
          <cell r="Q1385"/>
          <cell r="R1385"/>
          <cell r="S1385"/>
          <cell r="T1385"/>
          <cell r="U1385"/>
        </row>
        <row r="1386">
          <cell r="B1386">
            <v>38847</v>
          </cell>
          <cell r="C1386" t="str">
            <v>CONECTOR/ADAPTADOR FIXO, ROSCA FEMEA, METALICA, COM ANEL DESLIZANTE, DN 20 MM X 3/4", PARA TUBO PEX PARA INST. AGUA QUENTE/FRIA</v>
          </cell>
          <cell r="D1386" t="str">
            <v>UN</v>
          </cell>
          <cell r="E1386" t="str">
            <v>CR</v>
          </cell>
          <cell r="F1386"/>
          <cell r="G1386"/>
          <cell r="H1386"/>
          <cell r="I1386"/>
          <cell r="J1386"/>
          <cell r="K1386"/>
          <cell r="L1386"/>
          <cell r="M1386"/>
          <cell r="N1386"/>
          <cell r="O1386"/>
          <cell r="P1386"/>
          <cell r="Q1386"/>
          <cell r="R1386"/>
          <cell r="S1386"/>
          <cell r="T1386"/>
          <cell r="U1386"/>
        </row>
        <row r="1387">
          <cell r="B1387">
            <v>38850</v>
          </cell>
          <cell r="C1387" t="str">
            <v>CONECTOR/ADAPTADOR FIXO, ROSCA FEMEA, METALICA, COM ANEL DESLIZANTE, DN 25 MM X 1", PARA TUBO PEX PARA INST. AGUA QUENTE/FRIA</v>
          </cell>
          <cell r="D1387" t="str">
            <v>UN</v>
          </cell>
          <cell r="E1387" t="str">
            <v>CR</v>
          </cell>
          <cell r="F1387"/>
          <cell r="G1387"/>
          <cell r="H1387"/>
          <cell r="I1387"/>
          <cell r="J1387"/>
          <cell r="K1387"/>
          <cell r="L1387"/>
          <cell r="M1387"/>
          <cell r="N1387"/>
          <cell r="O1387"/>
          <cell r="P1387"/>
          <cell r="Q1387"/>
          <cell r="R1387"/>
          <cell r="S1387"/>
          <cell r="T1387"/>
          <cell r="U1387"/>
        </row>
        <row r="1388">
          <cell r="B1388">
            <v>38848</v>
          </cell>
          <cell r="C1388" t="str">
            <v>CONECTOR/ADAPTADOR FIXO, ROSCA FEMEA, METALICA, COM ANEL DESLIZANTE, DN 25 MM X 3/4", PARA TUBO PEX PARA INST. AGUA QUENTE/FRIA</v>
          </cell>
          <cell r="D1388" t="str">
            <v>UN</v>
          </cell>
          <cell r="E1388" t="str">
            <v>CR</v>
          </cell>
          <cell r="F1388"/>
          <cell r="G1388"/>
          <cell r="H1388"/>
          <cell r="I1388"/>
          <cell r="J1388"/>
          <cell r="K1388"/>
          <cell r="L1388"/>
          <cell r="M1388"/>
          <cell r="N1388"/>
          <cell r="O1388"/>
          <cell r="P1388"/>
          <cell r="Q1388"/>
          <cell r="R1388"/>
          <cell r="S1388"/>
          <cell r="T1388"/>
          <cell r="U1388"/>
        </row>
        <row r="1389">
          <cell r="B1389">
            <v>38851</v>
          </cell>
          <cell r="C1389" t="str">
            <v>CONECTOR/ADAPTADOR FIXO, ROSCA FEMEA, METALICA, COM ANEL DESLIZANTE, DN 32 MM X 1", PARA TUBO PEX PARA INST. AGUA QUENTE/FRIA</v>
          </cell>
          <cell r="D1389" t="str">
            <v>UN</v>
          </cell>
          <cell r="E1389" t="str">
            <v>CR</v>
          </cell>
          <cell r="F1389"/>
          <cell r="G1389"/>
          <cell r="H1389"/>
          <cell r="I1389"/>
          <cell r="J1389"/>
          <cell r="K1389"/>
          <cell r="L1389"/>
          <cell r="M1389"/>
          <cell r="N1389"/>
          <cell r="O1389"/>
          <cell r="P1389"/>
          <cell r="Q1389"/>
          <cell r="R1389"/>
          <cell r="S1389"/>
          <cell r="T1389"/>
          <cell r="U1389"/>
        </row>
        <row r="1390">
          <cell r="B1390">
            <v>38854</v>
          </cell>
          <cell r="C1390" t="str">
            <v>CONECTOR/ADAPTADOR MOVEL, ROSCA FEMEA, METALICA, COM ANEL DESLIZANTE, DN 16 MM X 3/4", PARA TUBO PEX PARA INST. AGUA QUENTE/FRIA</v>
          </cell>
          <cell r="D1390" t="str">
            <v>UN</v>
          </cell>
          <cell r="E1390" t="str">
            <v>CR</v>
          </cell>
          <cell r="F1390"/>
          <cell r="G1390"/>
          <cell r="H1390"/>
          <cell r="I1390"/>
          <cell r="J1390"/>
          <cell r="K1390"/>
          <cell r="L1390"/>
          <cell r="M1390"/>
          <cell r="N1390"/>
          <cell r="O1390"/>
          <cell r="P1390"/>
          <cell r="Q1390"/>
          <cell r="R1390"/>
          <cell r="S1390"/>
          <cell r="T1390"/>
          <cell r="U1390"/>
        </row>
        <row r="1391">
          <cell r="B1391">
            <v>3104</v>
          </cell>
          <cell r="C1391" t="str">
            <v>CONJ. DE FERRAGENS PARA PORTA DE VIDRO TEMPERADO, EM ZAMAC CROMADO, CONTEMPLANDO DOBRADICA INF., DOBRADICA SUP., PIVO PARA DOBRADICA INF., PIVO PARA DOBRADICA SUP., FECHADURA CENTRAL EM ZAMC. CROMADO, CONTRA FECHADURA DE PRESSAO</v>
          </cell>
          <cell r="D1391" t="str">
            <v>CJ</v>
          </cell>
          <cell r="E1391" t="str">
            <v>CR</v>
          </cell>
          <cell r="F1391">
            <v>124.23</v>
          </cell>
          <cell r="G1391">
            <v>162.21</v>
          </cell>
          <cell r="H1391">
            <v>162.97</v>
          </cell>
          <cell r="I1391">
            <v>184.39</v>
          </cell>
          <cell r="J1391">
            <v>180.24</v>
          </cell>
          <cell r="K1391">
            <v>147.51</v>
          </cell>
          <cell r="L1391">
            <v>180.26</v>
          </cell>
          <cell r="M1391">
            <v>128.49</v>
          </cell>
          <cell r="N1391">
            <v>197.02</v>
          </cell>
          <cell r="O1391">
            <v>179.91</v>
          </cell>
          <cell r="P1391">
            <v>161.34</v>
          </cell>
          <cell r="Q1391">
            <v>157.19</v>
          </cell>
          <cell r="R1391">
            <v>176.76</v>
          </cell>
          <cell r="S1391">
            <v>161.34</v>
          </cell>
          <cell r="T1391">
            <v>145.72999999999999</v>
          </cell>
          <cell r="U1391">
            <v>194.64</v>
          </cell>
        </row>
        <row r="1392">
          <cell r="B1392">
            <v>1607</v>
          </cell>
          <cell r="C1392" t="str">
            <v>CONJUNTO ARRUELAS DE VEDACAO 5/16" PARA TELHA FIBROCIMENTO (UMA ARRUELA METALICA E UMA ARRUELA PVC - CONICAS)</v>
          </cell>
          <cell r="D1392" t="str">
            <v>CJ</v>
          </cell>
          <cell r="E1392" t="str">
            <v>CR</v>
          </cell>
          <cell r="F1392">
            <v>0.21</v>
          </cell>
          <cell r="G1392">
            <v>0.27</v>
          </cell>
          <cell r="H1392"/>
          <cell r="I1392"/>
          <cell r="J1392">
            <v>0.24</v>
          </cell>
          <cell r="K1392">
            <v>0.21</v>
          </cell>
          <cell r="L1392"/>
          <cell r="M1392">
            <v>0.37</v>
          </cell>
          <cell r="N1392">
            <v>0.19</v>
          </cell>
          <cell r="O1392">
            <v>0.36</v>
          </cell>
          <cell r="P1392">
            <v>0.25</v>
          </cell>
          <cell r="Q1392">
            <v>0.21</v>
          </cell>
          <cell r="R1392">
            <v>0.19</v>
          </cell>
          <cell r="S1392">
            <v>0.36</v>
          </cell>
          <cell r="T1392">
            <v>0.33</v>
          </cell>
          <cell r="U1392">
            <v>0.17</v>
          </cell>
        </row>
        <row r="1393">
          <cell r="B1393">
            <v>38169</v>
          </cell>
          <cell r="C1393" t="str">
            <v>CONJUNTO DE FERRAGENS PIVO, PARA PORTA PIVOTANTE DE ATE 100 KG, REGULAVEL COM ESFERA, CROMADO - SUPERIOR E INFERIOR - COMPLETO</v>
          </cell>
          <cell r="D1393" t="str">
            <v>CJ</v>
          </cell>
          <cell r="E1393" t="str">
            <v>CR</v>
          </cell>
          <cell r="F1393">
            <v>84.97</v>
          </cell>
          <cell r="G1393">
            <v>79.040000000000006</v>
          </cell>
          <cell r="H1393">
            <v>94.85</v>
          </cell>
          <cell r="I1393">
            <v>78.84</v>
          </cell>
          <cell r="J1393">
            <v>81.81</v>
          </cell>
          <cell r="K1393">
            <v>82.99</v>
          </cell>
          <cell r="L1393">
            <v>79</v>
          </cell>
          <cell r="M1393">
            <v>78.569999999999993</v>
          </cell>
          <cell r="N1393">
            <v>90.11</v>
          </cell>
          <cell r="O1393">
            <v>77.069999999999993</v>
          </cell>
          <cell r="P1393">
            <v>88.53</v>
          </cell>
          <cell r="Q1393">
            <v>92.16</v>
          </cell>
          <cell r="R1393">
            <v>104.65</v>
          </cell>
          <cell r="S1393">
            <v>83.98</v>
          </cell>
          <cell r="T1393">
            <v>91.14</v>
          </cell>
          <cell r="U1393">
            <v>90.5</v>
          </cell>
        </row>
        <row r="1394">
          <cell r="B1394">
            <v>6142</v>
          </cell>
          <cell r="C1394" t="str">
            <v>CONJUNTO DE LIGACAO AJUSTAVEL, PARA VASO / BACIA SANITARIA, EM PLASTICO BRANCO, COM TUBO, CANOPLA E ESPUDE</v>
          </cell>
          <cell r="D1394" t="str">
            <v>UN</v>
          </cell>
          <cell r="E1394" t="str">
            <v>CR</v>
          </cell>
          <cell r="F1394">
            <v>8.59</v>
          </cell>
          <cell r="G1394">
            <v>8.86</v>
          </cell>
          <cell r="H1394">
            <v>9.4600000000000009</v>
          </cell>
          <cell r="I1394">
            <v>8.61</v>
          </cell>
          <cell r="J1394">
            <v>8.4499999999999993</v>
          </cell>
          <cell r="K1394">
            <v>8.32</v>
          </cell>
          <cell r="L1394">
            <v>8.1300000000000008</v>
          </cell>
          <cell r="M1394">
            <v>9.5500000000000007</v>
          </cell>
          <cell r="N1394">
            <v>9.44</v>
          </cell>
          <cell r="O1394">
            <v>8.11</v>
          </cell>
          <cell r="P1394">
            <v>9.5500000000000007</v>
          </cell>
          <cell r="Q1394">
            <v>9.09</v>
          </cell>
          <cell r="R1394">
            <v>7.55</v>
          </cell>
          <cell r="S1394">
            <v>9.4600000000000009</v>
          </cell>
          <cell r="T1394">
            <v>9.4600000000000009</v>
          </cell>
          <cell r="U1394">
            <v>8.11</v>
          </cell>
        </row>
        <row r="1395">
          <cell r="B1395">
            <v>11686</v>
          </cell>
          <cell r="C1395" t="str">
            <v>CONJUNTO DE LIGACAO PARA VASO / BACIA SANITARIA, EM PLASTICO BRANCO, COM TUBO, CANOPLA E ANEL DE EXPANSAO (TUBO 1.1/2" X 20 CM)</v>
          </cell>
          <cell r="D1395" t="str">
            <v>UN</v>
          </cell>
          <cell r="E1395" t="str">
            <v>CR</v>
          </cell>
          <cell r="F1395">
            <v>11.92</v>
          </cell>
          <cell r="G1395">
            <v>12.3</v>
          </cell>
          <cell r="H1395">
            <v>13.13</v>
          </cell>
          <cell r="I1395">
            <v>11.96</v>
          </cell>
          <cell r="J1395">
            <v>11.72</v>
          </cell>
          <cell r="K1395">
            <v>11.55</v>
          </cell>
          <cell r="L1395">
            <v>11.29</v>
          </cell>
          <cell r="M1395">
            <v>13.26</v>
          </cell>
          <cell r="N1395">
            <v>13.1</v>
          </cell>
          <cell r="O1395">
            <v>11.26</v>
          </cell>
          <cell r="P1395">
            <v>13.26</v>
          </cell>
          <cell r="Q1395">
            <v>12.62</v>
          </cell>
          <cell r="R1395">
            <v>10.49</v>
          </cell>
          <cell r="S1395">
            <v>13.13</v>
          </cell>
          <cell r="T1395">
            <v>13.13</v>
          </cell>
          <cell r="U1395">
            <v>11.26</v>
          </cell>
        </row>
        <row r="1396">
          <cell r="B1396">
            <v>37598</v>
          </cell>
          <cell r="C1396" t="str">
            <v>CONJUNTO MONTADO ESTOPIM COM ESPOLETA COMUM NUMERO 8, COM CABECA ACENDEDORA, 1,5 M</v>
          </cell>
          <cell r="D1396" t="str">
            <v>UN</v>
          </cell>
          <cell r="E1396" t="str">
            <v>CR</v>
          </cell>
          <cell r="F1396"/>
          <cell r="G1396"/>
          <cell r="H1396"/>
          <cell r="I1396"/>
          <cell r="J1396"/>
          <cell r="K1396"/>
          <cell r="L1396"/>
          <cell r="M1396"/>
          <cell r="N1396"/>
          <cell r="O1396"/>
          <cell r="P1396"/>
          <cell r="Q1396"/>
          <cell r="R1396"/>
          <cell r="S1396"/>
          <cell r="T1396"/>
          <cell r="U1396"/>
        </row>
        <row r="1397">
          <cell r="B1397">
            <v>25398</v>
          </cell>
          <cell r="C1397" t="str">
            <v>CONJUNTO PARA FUTSAL COM PAR DE TRAVES OFICIAIS DE 3,00 X 2,00 M EM TUBO DE ACO GALVANIZADO 3" COM REQUADROS EM TUBO DE 1", PINTURA EM PRIMER COM TINTA ESMALTE SINTETICO E REDES DE POLIETILENO FIO 4 MM</v>
          </cell>
          <cell r="D1397" t="str">
            <v>UN</v>
          </cell>
          <cell r="E1397" t="str">
            <v>CR</v>
          </cell>
          <cell r="F1397"/>
          <cell r="G1397"/>
          <cell r="H1397"/>
          <cell r="I1397"/>
          <cell r="J1397"/>
          <cell r="K1397"/>
          <cell r="L1397"/>
          <cell r="M1397"/>
          <cell r="N1397"/>
          <cell r="O1397"/>
          <cell r="P1397"/>
          <cell r="Q1397"/>
          <cell r="R1397"/>
          <cell r="S1397"/>
          <cell r="T1397"/>
          <cell r="U1397"/>
        </row>
        <row r="1398">
          <cell r="B1398">
            <v>25399</v>
          </cell>
          <cell r="C1398" t="str">
            <v>CONJUNTO PARA QUADRA DE VOLEI COM POSTES EM TUBO DE ACO GALVANIZADO 3", H = *255* CM, PINTURA EM TINTA ESMALTE SINTETICO, REDE DE NYLON COM 2 MM, MALHA 10 X 10 CM E ANTENAS OFICIAIS EM FIBRA DE VIDRO</v>
          </cell>
          <cell r="D1398" t="str">
            <v>UN</v>
          </cell>
          <cell r="E1398" t="str">
            <v>CR</v>
          </cell>
          <cell r="F1398"/>
          <cell r="G1398"/>
          <cell r="H1398"/>
          <cell r="I1398"/>
          <cell r="J1398"/>
          <cell r="K1398"/>
          <cell r="L1398"/>
          <cell r="M1398"/>
          <cell r="N1398"/>
          <cell r="O1398"/>
          <cell r="P1398"/>
          <cell r="Q1398"/>
          <cell r="R1398"/>
          <cell r="S1398"/>
          <cell r="T1398"/>
          <cell r="U1398"/>
        </row>
        <row r="1399">
          <cell r="B1399">
            <v>43440</v>
          </cell>
          <cell r="C1399" t="str">
            <v>CONJUNTO PRE-MOLDADO COMPOSTO POR GRELHA (0,99 X 0,45 M), QUADRO (1,10 X 0,52 M) E CANTONEIRA (1,10 X 0,35 M), EM CONCRETO ARMADO, COM FCK DE 21 MPA</v>
          </cell>
          <cell r="D1399" t="str">
            <v>UN</v>
          </cell>
          <cell r="E1399" t="str">
            <v>CR</v>
          </cell>
          <cell r="F1399"/>
          <cell r="G1399">
            <v>342.97</v>
          </cell>
          <cell r="H1399"/>
          <cell r="I1399"/>
          <cell r="J1399">
            <v>478.94</v>
          </cell>
          <cell r="K1399"/>
          <cell r="L1399">
            <v>485.02</v>
          </cell>
          <cell r="M1399">
            <v>476.26</v>
          </cell>
          <cell r="N1399"/>
          <cell r="O1399">
            <v>523.58000000000004</v>
          </cell>
          <cell r="P1399">
            <v>476.91</v>
          </cell>
          <cell r="Q1399">
            <v>519.32000000000005</v>
          </cell>
          <cell r="R1399"/>
          <cell r="S1399">
            <v>465.79</v>
          </cell>
          <cell r="T1399"/>
          <cell r="U1399">
            <v>381.52</v>
          </cell>
        </row>
        <row r="1400">
          <cell r="B1400">
            <v>10667</v>
          </cell>
          <cell r="C1400" t="str">
            <v>CONTAINER ALMOXARIFADO, DE *2,40* X *6,00* M, PADRAO SIMPLES, SEM REVESTIMENTO E SEM DIVISORIAS INTERNOS E SEM SANITARIO, PARA USO EM CANTEIRO DE OBRAS</v>
          </cell>
          <cell r="D1400" t="str">
            <v>UN</v>
          </cell>
          <cell r="E1400" t="str">
            <v>C</v>
          </cell>
          <cell r="F1400"/>
          <cell r="G1400"/>
          <cell r="H1400"/>
          <cell r="I1400"/>
          <cell r="J1400">
            <v>31236.5</v>
          </cell>
          <cell r="K1400"/>
          <cell r="L1400"/>
          <cell r="M1400"/>
          <cell r="N1400"/>
          <cell r="O1400"/>
          <cell r="P1400">
            <v>27000</v>
          </cell>
          <cell r="Q1400"/>
          <cell r="R1400"/>
          <cell r="S1400"/>
          <cell r="T1400"/>
          <cell r="U1400"/>
        </row>
        <row r="1401">
          <cell r="B1401">
            <v>1613</v>
          </cell>
          <cell r="C1401" t="str">
            <v>CONTATOR TRIPOLAR, CORRENTE DE *110* A, TENSAO NOMINAL DE *500* V, CATEGORIA AC-2 E AC-3</v>
          </cell>
          <cell r="D1401" t="str">
            <v>UN</v>
          </cell>
          <cell r="E1401" t="str">
            <v>CR</v>
          </cell>
          <cell r="F1401"/>
          <cell r="G1401">
            <v>2221.75</v>
          </cell>
          <cell r="H1401"/>
          <cell r="I1401"/>
          <cell r="J1401">
            <v>997.14</v>
          </cell>
          <cell r="K1401"/>
          <cell r="L1401">
            <v>1869.64</v>
          </cell>
          <cell r="M1401">
            <v>1490.1</v>
          </cell>
          <cell r="N1401">
            <v>1040.76</v>
          </cell>
          <cell r="O1401">
            <v>1828.88</v>
          </cell>
          <cell r="P1401">
            <v>2218.39</v>
          </cell>
          <cell r="Q1401">
            <v>2216.39</v>
          </cell>
          <cell r="R1401">
            <v>1607.14</v>
          </cell>
          <cell r="S1401">
            <v>1165.9000000000001</v>
          </cell>
          <cell r="T1401"/>
          <cell r="U1401"/>
        </row>
        <row r="1402">
          <cell r="B1402">
            <v>1626</v>
          </cell>
          <cell r="C1402" t="str">
            <v>CONTATOR TRIPOLAR, CORRENTE DE *185* A, TENSAO NOMINAL DE *500* V, CATEGORIA AC-2 E AC-3</v>
          </cell>
          <cell r="D1402" t="str">
            <v>UN</v>
          </cell>
          <cell r="E1402" t="str">
            <v>CR</v>
          </cell>
          <cell r="F1402"/>
          <cell r="G1402">
            <v>3322.9</v>
          </cell>
          <cell r="H1402"/>
          <cell r="I1402"/>
          <cell r="J1402">
            <v>1491.34</v>
          </cell>
          <cell r="K1402"/>
          <cell r="L1402">
            <v>2796.27</v>
          </cell>
          <cell r="M1402">
            <v>2228.63</v>
          </cell>
          <cell r="N1402">
            <v>1556.59</v>
          </cell>
          <cell r="O1402">
            <v>2735.31</v>
          </cell>
          <cell r="P1402">
            <v>3317.87</v>
          </cell>
          <cell r="Q1402">
            <v>3314.89</v>
          </cell>
          <cell r="R1402">
            <v>2403.67</v>
          </cell>
          <cell r="S1402">
            <v>1743.75</v>
          </cell>
          <cell r="T1402"/>
          <cell r="U1402"/>
        </row>
        <row r="1403">
          <cell r="B1403">
            <v>1625</v>
          </cell>
          <cell r="C1403" t="str">
            <v>CONTATOR TRIPOLAR, CORRENTE DE *22* A, TENSAO NOMINAL DE *500* V, CATEGORIA AC-2 E AC-3</v>
          </cell>
          <cell r="D1403" t="str">
            <v>UN</v>
          </cell>
          <cell r="E1403" t="str">
            <v>CR</v>
          </cell>
          <cell r="F1403"/>
          <cell r="G1403">
            <v>232.09</v>
          </cell>
          <cell r="H1403"/>
          <cell r="I1403"/>
          <cell r="J1403">
            <v>104.16</v>
          </cell>
          <cell r="K1403"/>
          <cell r="L1403">
            <v>195.31</v>
          </cell>
          <cell r="M1403">
            <v>155.66</v>
          </cell>
          <cell r="N1403">
            <v>108.72</v>
          </cell>
          <cell r="O1403">
            <v>191.05</v>
          </cell>
          <cell r="P1403">
            <v>231.74</v>
          </cell>
          <cell r="Q1403">
            <v>231.53</v>
          </cell>
          <cell r="R1403">
            <v>167.89</v>
          </cell>
          <cell r="S1403">
            <v>121.79</v>
          </cell>
          <cell r="T1403"/>
          <cell r="U1403"/>
        </row>
        <row r="1404">
          <cell r="B1404">
            <v>1622</v>
          </cell>
          <cell r="C1404" t="str">
            <v>CONTATOR TRIPOLAR, CORRENTE DE *265* A, TENSAO NOMINAL DE *500* V, CATEGORIA AC-2 E AC-3</v>
          </cell>
          <cell r="D1404" t="str">
            <v>UN</v>
          </cell>
          <cell r="E1404" t="str">
            <v>CR</v>
          </cell>
          <cell r="F1404"/>
          <cell r="G1404">
            <v>7498.43</v>
          </cell>
          <cell r="H1404"/>
          <cell r="I1404"/>
          <cell r="J1404">
            <v>3365.35</v>
          </cell>
          <cell r="K1404"/>
          <cell r="L1404">
            <v>6310.04</v>
          </cell>
          <cell r="M1404">
            <v>5029.1000000000004</v>
          </cell>
          <cell r="N1404">
            <v>3512.59</v>
          </cell>
          <cell r="O1404">
            <v>6172.48</v>
          </cell>
          <cell r="P1404">
            <v>7487.07</v>
          </cell>
          <cell r="Q1404">
            <v>7480.34</v>
          </cell>
          <cell r="R1404">
            <v>5424.11</v>
          </cell>
          <cell r="S1404">
            <v>3934.94</v>
          </cell>
          <cell r="T1404"/>
          <cell r="U1404"/>
        </row>
        <row r="1405">
          <cell r="B1405">
            <v>1620</v>
          </cell>
          <cell r="C1405" t="str">
            <v>CONTATOR TRIPOLAR, CORRENTE DE *38* A, TENSAO NOMINAL DE *500* V, CATEGORIA AC-2 E AC-3</v>
          </cell>
          <cell r="D1405" t="str">
            <v>UN</v>
          </cell>
          <cell r="E1405" t="str">
            <v>CR</v>
          </cell>
          <cell r="F1405"/>
          <cell r="G1405">
            <v>488.91</v>
          </cell>
          <cell r="H1405"/>
          <cell r="I1405"/>
          <cell r="J1405">
            <v>219.42</v>
          </cell>
          <cell r="K1405"/>
          <cell r="L1405">
            <v>411.42</v>
          </cell>
          <cell r="M1405">
            <v>327.9</v>
          </cell>
          <cell r="N1405">
            <v>229.02</v>
          </cell>
          <cell r="O1405">
            <v>402.45</v>
          </cell>
          <cell r="P1405">
            <v>488.17</v>
          </cell>
          <cell r="Q1405">
            <v>487.73</v>
          </cell>
          <cell r="R1405">
            <v>353.66</v>
          </cell>
          <cell r="S1405">
            <v>256.56</v>
          </cell>
          <cell r="T1405"/>
          <cell r="U1405"/>
        </row>
        <row r="1406">
          <cell r="B1406">
            <v>1629</v>
          </cell>
          <cell r="C1406" t="str">
            <v>CONTATOR TRIPOLAR, CORRENTE DE *500* A, TENSAO NOMINAL DE *500* V, CATEGORIA AC-2 E AC-3</v>
          </cell>
          <cell r="D1406" t="str">
            <v>UN</v>
          </cell>
          <cell r="E1406" t="str">
            <v>CR</v>
          </cell>
          <cell r="F1406"/>
          <cell r="G1406">
            <v>18249.400000000001</v>
          </cell>
          <cell r="H1406"/>
          <cell r="I1406"/>
          <cell r="J1406">
            <v>8190.47</v>
          </cell>
          <cell r="K1406"/>
          <cell r="L1406">
            <v>15357.14</v>
          </cell>
          <cell r="M1406">
            <v>12239.64</v>
          </cell>
          <cell r="N1406">
            <v>8548.7999999999993</v>
          </cell>
          <cell r="O1406">
            <v>15022.35</v>
          </cell>
          <cell r="P1406">
            <v>18221.759999999998</v>
          </cell>
          <cell r="Q1406">
            <v>18205.38</v>
          </cell>
          <cell r="R1406">
            <v>13200.99</v>
          </cell>
          <cell r="S1406">
            <v>9576.7099999999991</v>
          </cell>
          <cell r="T1406"/>
          <cell r="U1406"/>
        </row>
        <row r="1407">
          <cell r="B1407">
            <v>1627</v>
          </cell>
          <cell r="C1407" t="str">
            <v>CONTATOR TRIPOLAR, CORRENTE DE *65* A, TENSAO NOMINAL DE *500* V, CATEGORIA AC-2 E AC-3</v>
          </cell>
          <cell r="D1407" t="str">
            <v>UN</v>
          </cell>
          <cell r="E1407" t="str">
            <v>CR</v>
          </cell>
          <cell r="F1407"/>
          <cell r="G1407">
            <v>934.53</v>
          </cell>
          <cell r="H1407"/>
          <cell r="I1407"/>
          <cell r="J1407">
            <v>419.42</v>
          </cell>
          <cell r="K1407"/>
          <cell r="L1407">
            <v>786.42</v>
          </cell>
          <cell r="M1407">
            <v>626.78</v>
          </cell>
          <cell r="N1407">
            <v>437.77</v>
          </cell>
          <cell r="O1407">
            <v>769.28</v>
          </cell>
          <cell r="P1407">
            <v>933.12</v>
          </cell>
          <cell r="Q1407">
            <v>932.28</v>
          </cell>
          <cell r="R1407">
            <v>676.01</v>
          </cell>
          <cell r="S1407">
            <v>490.41</v>
          </cell>
          <cell r="T1407"/>
          <cell r="U1407"/>
        </row>
        <row r="1408">
          <cell r="B1408">
            <v>1623</v>
          </cell>
          <cell r="C1408" t="str">
            <v>CONTATOR TRIPOLAR, CORRENTE DE 12 A, TENSAO NOMINAL DE *500* V, CATEGORIA AC-2 E AC-3</v>
          </cell>
          <cell r="D1408" t="str">
            <v>UN</v>
          </cell>
          <cell r="E1408" t="str">
            <v>CR</v>
          </cell>
          <cell r="F1408"/>
          <cell r="G1408">
            <v>189.28</v>
          </cell>
          <cell r="H1408"/>
          <cell r="I1408"/>
          <cell r="J1408">
            <v>84.95</v>
          </cell>
          <cell r="K1408"/>
          <cell r="L1408">
            <v>159.28</v>
          </cell>
          <cell r="M1408">
            <v>126.95</v>
          </cell>
          <cell r="N1408">
            <v>88.66</v>
          </cell>
          <cell r="O1408">
            <v>155.81</v>
          </cell>
          <cell r="P1408">
            <v>188.99</v>
          </cell>
          <cell r="Q1408">
            <v>188.82</v>
          </cell>
          <cell r="R1408">
            <v>136.91999999999999</v>
          </cell>
          <cell r="S1408">
            <v>99.33</v>
          </cell>
          <cell r="T1408"/>
          <cell r="U1408"/>
        </row>
        <row r="1409">
          <cell r="B1409">
            <v>1619</v>
          </cell>
          <cell r="C1409" t="str">
            <v>CONTATOR TRIPOLAR, CORRENTE DE 25 A, TENSAO NOMINAL DE *500* V, CATEGORIA AC-2 E AC-3</v>
          </cell>
          <cell r="D1409" t="str">
            <v>UN</v>
          </cell>
          <cell r="E1409" t="str">
            <v>CR</v>
          </cell>
          <cell r="F1409"/>
          <cell r="G1409">
            <v>260.37</v>
          </cell>
          <cell r="H1409"/>
          <cell r="I1409"/>
          <cell r="J1409">
            <v>116.85</v>
          </cell>
          <cell r="K1409"/>
          <cell r="L1409">
            <v>219.1</v>
          </cell>
          <cell r="M1409">
            <v>174.62</v>
          </cell>
          <cell r="N1409">
            <v>121.96</v>
          </cell>
          <cell r="O1409">
            <v>214.33</v>
          </cell>
          <cell r="P1409">
            <v>259.97000000000003</v>
          </cell>
          <cell r="Q1409">
            <v>259.74</v>
          </cell>
          <cell r="R1409">
            <v>188.34</v>
          </cell>
          <cell r="S1409">
            <v>136.63</v>
          </cell>
          <cell r="T1409"/>
          <cell r="U1409"/>
        </row>
        <row r="1410">
          <cell r="B1410">
            <v>1630</v>
          </cell>
          <cell r="C1410" t="str">
            <v>CONTATOR TRIPOLAR, CORRENTE DE 250 A, TENSAO NOMINAL DE *500* V, PARA ACIONAMENTO DE CAPACITORES</v>
          </cell>
          <cell r="D1410" t="str">
            <v>UN</v>
          </cell>
          <cell r="E1410" t="str">
            <v>CR</v>
          </cell>
          <cell r="F1410"/>
          <cell r="G1410">
            <v>5732.71</v>
          </cell>
          <cell r="H1410"/>
          <cell r="I1410"/>
          <cell r="J1410">
            <v>2572.88</v>
          </cell>
          <cell r="K1410"/>
          <cell r="L1410">
            <v>4824.16</v>
          </cell>
          <cell r="M1410">
            <v>3844.85</v>
          </cell>
          <cell r="N1410">
            <v>2685.44</v>
          </cell>
          <cell r="O1410">
            <v>4718.99</v>
          </cell>
          <cell r="P1410">
            <v>5724.02</v>
          </cell>
          <cell r="Q1410">
            <v>5718.88</v>
          </cell>
          <cell r="R1410">
            <v>4146.84</v>
          </cell>
          <cell r="S1410">
            <v>3008.34</v>
          </cell>
          <cell r="T1410"/>
          <cell r="U1410"/>
        </row>
        <row r="1411">
          <cell r="B1411">
            <v>1616</v>
          </cell>
          <cell r="C1411" t="str">
            <v>CONTATOR TRIPOLAR, CORRENTE DE 300 A, TENSAO NOMINAL DE *500* V, CATEGORIA AC-2 E AC-3</v>
          </cell>
          <cell r="D1411" t="str">
            <v>UN</v>
          </cell>
          <cell r="E1411" t="str">
            <v>CR</v>
          </cell>
          <cell r="F1411"/>
          <cell r="G1411">
            <v>8817</v>
          </cell>
          <cell r="H1411"/>
          <cell r="I1411"/>
          <cell r="J1411">
            <v>3957.14</v>
          </cell>
          <cell r="K1411"/>
          <cell r="L1411">
            <v>7419.64</v>
          </cell>
          <cell r="M1411">
            <v>5913.45</v>
          </cell>
          <cell r="N1411">
            <v>4130.26</v>
          </cell>
          <cell r="O1411">
            <v>7257.89</v>
          </cell>
          <cell r="P1411">
            <v>8803.65</v>
          </cell>
          <cell r="Q1411">
            <v>8795.73</v>
          </cell>
          <cell r="R1411">
            <v>6377.92</v>
          </cell>
          <cell r="S1411">
            <v>4626.88</v>
          </cell>
          <cell r="T1411"/>
          <cell r="U1411"/>
        </row>
        <row r="1412">
          <cell r="B1412">
            <v>1614</v>
          </cell>
          <cell r="C1412" t="str">
            <v>CONTATOR TRIPOLAR, CORRENTE DE 32 A, TENSAO NOMINAL DE *500* V, CATEGORIA AC-2 E AC-3</v>
          </cell>
          <cell r="D1412" t="str">
            <v>UN</v>
          </cell>
          <cell r="E1412" t="str">
            <v>CR</v>
          </cell>
          <cell r="F1412"/>
          <cell r="G1412">
            <v>402.97</v>
          </cell>
          <cell r="H1412"/>
          <cell r="I1412"/>
          <cell r="J1412">
            <v>180.85</v>
          </cell>
          <cell r="K1412"/>
          <cell r="L1412">
            <v>339.1</v>
          </cell>
          <cell r="M1412">
            <v>270.26</v>
          </cell>
          <cell r="N1412">
            <v>188.76</v>
          </cell>
          <cell r="O1412">
            <v>331.71</v>
          </cell>
          <cell r="P1412">
            <v>402.36</v>
          </cell>
          <cell r="Q1412">
            <v>402</v>
          </cell>
          <cell r="R1412">
            <v>291.49</v>
          </cell>
          <cell r="S1412">
            <v>211.46</v>
          </cell>
          <cell r="T1412"/>
          <cell r="U1412"/>
        </row>
        <row r="1413">
          <cell r="B1413">
            <v>1617</v>
          </cell>
          <cell r="C1413" t="str">
            <v>CONTATOR TRIPOLAR, CORRENTE DE 400 A, TENSAO NOMINAL DE *500* V, CATEGORIA AC-2 E AC-3</v>
          </cell>
          <cell r="D1413" t="str">
            <v>UN</v>
          </cell>
          <cell r="E1413" t="str">
            <v>CR</v>
          </cell>
          <cell r="F1413"/>
          <cell r="G1413">
            <v>10525.59</v>
          </cell>
          <cell r="H1413"/>
          <cell r="I1413"/>
          <cell r="J1413">
            <v>4723.97</v>
          </cell>
          <cell r="K1413"/>
          <cell r="L1413">
            <v>8857.44</v>
          </cell>
          <cell r="M1413">
            <v>7059.38</v>
          </cell>
          <cell r="N1413">
            <v>4930.6400000000003</v>
          </cell>
          <cell r="O1413">
            <v>8664.35</v>
          </cell>
          <cell r="P1413">
            <v>10509.65</v>
          </cell>
          <cell r="Q1413">
            <v>10500.2</v>
          </cell>
          <cell r="R1413">
            <v>7613.86</v>
          </cell>
          <cell r="S1413">
            <v>5523.5</v>
          </cell>
          <cell r="T1413"/>
          <cell r="U1413"/>
        </row>
        <row r="1414">
          <cell r="B1414">
            <v>1621</v>
          </cell>
          <cell r="C1414" t="str">
            <v>CONTATOR TRIPOLAR, CORRENTE DE 45 A, TENSAO NOMINAL DE *500* V, CATEGORIA AC-2 E AC-3</v>
          </cell>
          <cell r="D1414" t="str">
            <v>UN</v>
          </cell>
          <cell r="E1414" t="str">
            <v>CR</v>
          </cell>
          <cell r="F1414"/>
          <cell r="G1414">
            <v>720.7</v>
          </cell>
          <cell r="H1414"/>
          <cell r="I1414"/>
          <cell r="J1414">
            <v>323.45</v>
          </cell>
          <cell r="K1414"/>
          <cell r="L1414">
            <v>606.48</v>
          </cell>
          <cell r="M1414">
            <v>483.36</v>
          </cell>
          <cell r="N1414">
            <v>337.6</v>
          </cell>
          <cell r="O1414">
            <v>593.26</v>
          </cell>
          <cell r="P1414">
            <v>719.61</v>
          </cell>
          <cell r="Q1414">
            <v>718.96</v>
          </cell>
          <cell r="R1414">
            <v>521.33000000000004</v>
          </cell>
          <cell r="S1414">
            <v>378.2</v>
          </cell>
          <cell r="T1414"/>
          <cell r="U1414"/>
        </row>
        <row r="1415">
          <cell r="B1415">
            <v>1624</v>
          </cell>
          <cell r="C1415" t="str">
            <v>CONTATOR TRIPOLAR, CORRENTE DE 630 A, TENSAO NOMINAL DE *500* V, CATEGORIA AC-2 E AC-3</v>
          </cell>
          <cell r="D1415" t="str">
            <v>UN</v>
          </cell>
          <cell r="E1415" t="str">
            <v>CR</v>
          </cell>
          <cell r="F1415"/>
          <cell r="G1415">
            <v>25872.42</v>
          </cell>
          <cell r="H1415"/>
          <cell r="I1415"/>
          <cell r="J1415">
            <v>11611.74</v>
          </cell>
          <cell r="K1415"/>
          <cell r="L1415">
            <v>21772.02</v>
          </cell>
          <cell r="M1415">
            <v>17352.3</v>
          </cell>
          <cell r="N1415">
            <v>12119.76</v>
          </cell>
          <cell r="O1415">
            <v>21297.39</v>
          </cell>
          <cell r="P1415">
            <v>25833.23</v>
          </cell>
          <cell r="Q1415">
            <v>25810.01</v>
          </cell>
          <cell r="R1415">
            <v>18715.23</v>
          </cell>
          <cell r="S1415">
            <v>13577.03</v>
          </cell>
          <cell r="T1415"/>
          <cell r="U1415"/>
        </row>
        <row r="1416">
          <cell r="B1416">
            <v>1615</v>
          </cell>
          <cell r="C1416" t="str">
            <v>CONTATOR TRIPOLAR, CORRENTE DE 75 A, TENSAO NOMINAL DE *500* V, CATEGORIA AC-2 E AC-3</v>
          </cell>
          <cell r="D1416" t="str">
            <v>UN</v>
          </cell>
          <cell r="E1416" t="str">
            <v>CR</v>
          </cell>
          <cell r="F1416"/>
          <cell r="G1416">
            <v>1353.36</v>
          </cell>
          <cell r="H1416"/>
          <cell r="I1416"/>
          <cell r="J1416">
            <v>607.4</v>
          </cell>
          <cell r="K1416"/>
          <cell r="L1416">
            <v>1138.8699999999999</v>
          </cell>
          <cell r="M1416">
            <v>907.68</v>
          </cell>
          <cell r="N1416">
            <v>633.97</v>
          </cell>
          <cell r="O1416">
            <v>1114.04</v>
          </cell>
          <cell r="P1416">
            <v>1351.31</v>
          </cell>
          <cell r="Q1416">
            <v>1350.09</v>
          </cell>
          <cell r="R1416">
            <v>978.97</v>
          </cell>
          <cell r="S1416">
            <v>710.2</v>
          </cell>
          <cell r="T1416"/>
          <cell r="U1416"/>
        </row>
        <row r="1417">
          <cell r="B1417">
            <v>1612</v>
          </cell>
          <cell r="C1417" t="str">
            <v>CONTATOR TRIPOLAR, CORRENTE DE 9 A, TENSAO NOMINAL DE *500* V, CATEGORIA AC-2 E AC-3</v>
          </cell>
          <cell r="D1417" t="str">
            <v>UN</v>
          </cell>
          <cell r="E1417" t="str">
            <v>C</v>
          </cell>
          <cell r="F1417"/>
          <cell r="G1417">
            <v>178.25</v>
          </cell>
          <cell r="H1417"/>
          <cell r="I1417"/>
          <cell r="J1417">
            <v>80</v>
          </cell>
          <cell r="K1417"/>
          <cell r="L1417">
            <v>150</v>
          </cell>
          <cell r="M1417">
            <v>119.55</v>
          </cell>
          <cell r="N1417">
            <v>83.5</v>
          </cell>
          <cell r="O1417">
            <v>146.72999999999999</v>
          </cell>
          <cell r="P1417">
            <v>177.98</v>
          </cell>
          <cell r="Q1417">
            <v>177.82</v>
          </cell>
          <cell r="R1417">
            <v>128.94</v>
          </cell>
          <cell r="S1417">
            <v>93.54</v>
          </cell>
          <cell r="T1417"/>
          <cell r="U1417"/>
        </row>
        <row r="1418">
          <cell r="B1418">
            <v>1618</v>
          </cell>
          <cell r="C1418" t="str">
            <v>CONTATOR TRIPOLAR, CORRENTE DE 95 A, TENSAO NOMINAL DE *500* V, CATEGORIA AC-2 E AC-3</v>
          </cell>
          <cell r="D1418" t="str">
            <v>UN</v>
          </cell>
          <cell r="E1418" t="str">
            <v>CR</v>
          </cell>
          <cell r="F1418"/>
          <cell r="G1418">
            <v>1859.72</v>
          </cell>
          <cell r="H1418"/>
          <cell r="I1418"/>
          <cell r="J1418">
            <v>834.65</v>
          </cell>
          <cell r="K1418"/>
          <cell r="L1418">
            <v>1564.98</v>
          </cell>
          <cell r="M1418">
            <v>1247.29</v>
          </cell>
          <cell r="N1418">
            <v>871.17</v>
          </cell>
          <cell r="O1418">
            <v>1530.86</v>
          </cell>
          <cell r="P1418">
            <v>1856.9</v>
          </cell>
          <cell r="Q1418">
            <v>1855.23</v>
          </cell>
          <cell r="R1418">
            <v>1345.25</v>
          </cell>
          <cell r="S1418">
            <v>975.92</v>
          </cell>
          <cell r="T1418"/>
          <cell r="U1418"/>
        </row>
        <row r="1419">
          <cell r="B1419">
            <v>14211</v>
          </cell>
          <cell r="C1419" t="str">
            <v>CONTRA-PORCA SEXTAVADA, DIAMETRO NOMINAL 1 3/8", ALTURA 35 MM</v>
          </cell>
          <cell r="D1419" t="str">
            <v>UN</v>
          </cell>
          <cell r="E1419" t="str">
            <v>CR</v>
          </cell>
          <cell r="F1419"/>
          <cell r="G1419">
            <v>44.49</v>
          </cell>
          <cell r="H1419"/>
          <cell r="I1419">
            <v>60.01</v>
          </cell>
          <cell r="J1419">
            <v>51.73</v>
          </cell>
          <cell r="K1419">
            <v>62.08</v>
          </cell>
          <cell r="L1419"/>
          <cell r="M1419"/>
          <cell r="N1419"/>
          <cell r="O1419"/>
          <cell r="P1419">
            <v>57.53</v>
          </cell>
          <cell r="Q1419">
            <v>50.29</v>
          </cell>
          <cell r="R1419">
            <v>44.49</v>
          </cell>
          <cell r="S1419">
            <v>56.91</v>
          </cell>
          <cell r="T1419"/>
          <cell r="U1419">
            <v>69.95</v>
          </cell>
        </row>
        <row r="1420">
          <cell r="B1420">
            <v>43657</v>
          </cell>
          <cell r="C1420" t="str">
            <v>CONTRAMARCO DE ALUMINIO (PERFIL 25) PARA ESQUADRIAS, TIPO CONVENCIONAL / CADEIRINHA, 60 MM (CM-060), INCLUSO CONEXOES, GRAPAS E TRAVAMENTOS</v>
          </cell>
          <cell r="D1420" t="str">
            <v>M</v>
          </cell>
          <cell r="E1420" t="str">
            <v>CR</v>
          </cell>
          <cell r="F1420"/>
          <cell r="G1420">
            <v>10.91</v>
          </cell>
          <cell r="H1420"/>
          <cell r="I1420"/>
          <cell r="J1420">
            <v>4.2300000000000004</v>
          </cell>
          <cell r="K1420">
            <v>8.51</v>
          </cell>
          <cell r="L1420"/>
          <cell r="M1420">
            <v>6.92</v>
          </cell>
          <cell r="N1420"/>
          <cell r="O1420"/>
          <cell r="P1420">
            <v>6.34</v>
          </cell>
          <cell r="Q1420">
            <v>10.19</v>
          </cell>
          <cell r="R1420">
            <v>7.21</v>
          </cell>
          <cell r="S1420">
            <v>5.57</v>
          </cell>
          <cell r="T1420"/>
          <cell r="U1420">
            <v>8.23</v>
          </cell>
        </row>
        <row r="1421">
          <cell r="B1421">
            <v>38200</v>
          </cell>
          <cell r="C1421" t="str">
            <v>CORDA DE POLIAMIDA 12 MM TIPO BOMBEIRO, PARA TRABALHO EM ALTURA</v>
          </cell>
          <cell r="D1421" t="str">
            <v>100M</v>
          </cell>
          <cell r="E1421" t="str">
            <v>CR</v>
          </cell>
          <cell r="F1421">
            <v>412.48</v>
          </cell>
          <cell r="G1421">
            <v>426.71</v>
          </cell>
          <cell r="H1421">
            <v>433.82</v>
          </cell>
          <cell r="I1421">
            <v>512.04999999999995</v>
          </cell>
          <cell r="J1421">
            <v>415.33</v>
          </cell>
          <cell r="K1421">
            <v>444.63</v>
          </cell>
          <cell r="L1421">
            <v>397.12</v>
          </cell>
          <cell r="M1421">
            <v>375.5</v>
          </cell>
          <cell r="N1421">
            <v>348.48</v>
          </cell>
          <cell r="O1421">
            <v>387.16</v>
          </cell>
          <cell r="P1421">
            <v>393.71</v>
          </cell>
          <cell r="Q1421">
            <v>444.91</v>
          </cell>
          <cell r="R1421">
            <v>549.88</v>
          </cell>
          <cell r="S1421">
            <v>500.67</v>
          </cell>
          <cell r="T1421">
            <v>493.84</v>
          </cell>
          <cell r="U1421">
            <v>458.85</v>
          </cell>
        </row>
        <row r="1422">
          <cell r="B1422">
            <v>39269</v>
          </cell>
          <cell r="C1422" t="str">
            <v>CORDAO DE COBRE, FLEXIVEL, TORCIDO, CLASSE 4 OU 5, ISOLACAO EM PVC/D, 300 V, 2 CONDUTORES DE 0,5 MM2</v>
          </cell>
          <cell r="D1422" t="str">
            <v>M</v>
          </cell>
          <cell r="E1422" t="str">
            <v>CR</v>
          </cell>
          <cell r="F1422">
            <v>1.61</v>
          </cell>
          <cell r="G1422">
            <v>1.67</v>
          </cell>
          <cell r="H1422">
            <v>1.37</v>
          </cell>
          <cell r="I1422">
            <v>1.68</v>
          </cell>
          <cell r="J1422">
            <v>1.44</v>
          </cell>
          <cell r="K1422">
            <v>1.55</v>
          </cell>
          <cell r="L1422">
            <v>1.66</v>
          </cell>
          <cell r="M1422">
            <v>1.45</v>
          </cell>
          <cell r="N1422">
            <v>1.45</v>
          </cell>
          <cell r="O1422">
            <v>1.63</v>
          </cell>
          <cell r="P1422">
            <v>1.43</v>
          </cell>
          <cell r="Q1422">
            <v>1.44</v>
          </cell>
          <cell r="R1422">
            <v>1.53</v>
          </cell>
          <cell r="S1422">
            <v>1.58</v>
          </cell>
          <cell r="T1422">
            <v>1.59</v>
          </cell>
          <cell r="U1422">
            <v>1.42</v>
          </cell>
        </row>
        <row r="1423">
          <cell r="B1423">
            <v>11889</v>
          </cell>
          <cell r="C1423" t="str">
            <v>CORDAO DE COBRE, FLEXIVEL, TORCIDO, CLASSE 4 OU 5, ISOLACAO EM PVC/D, 300 V, 2 CONDUTORES DE 0,75 MM2</v>
          </cell>
          <cell r="D1423" t="str">
            <v>M</v>
          </cell>
          <cell r="E1423" t="str">
            <v>CR</v>
          </cell>
          <cell r="F1423">
            <v>2.21</v>
          </cell>
          <cell r="G1423">
            <v>2.2999999999999998</v>
          </cell>
          <cell r="H1423">
            <v>1.89</v>
          </cell>
          <cell r="I1423">
            <v>2.31</v>
          </cell>
          <cell r="J1423">
            <v>1.98</v>
          </cell>
          <cell r="K1423">
            <v>2.13</v>
          </cell>
          <cell r="L1423">
            <v>2.29</v>
          </cell>
          <cell r="M1423">
            <v>1.99</v>
          </cell>
          <cell r="N1423">
            <v>1.99</v>
          </cell>
          <cell r="O1423">
            <v>2.2400000000000002</v>
          </cell>
          <cell r="P1423">
            <v>1.97</v>
          </cell>
          <cell r="Q1423">
            <v>1.98</v>
          </cell>
          <cell r="R1423">
            <v>2.1</v>
          </cell>
          <cell r="S1423">
            <v>2.1800000000000002</v>
          </cell>
          <cell r="T1423">
            <v>2.19</v>
          </cell>
          <cell r="U1423">
            <v>1.95</v>
          </cell>
        </row>
        <row r="1424">
          <cell r="B1424">
            <v>39270</v>
          </cell>
          <cell r="C1424" t="str">
            <v>CORDAO DE COBRE, FLEXIVEL, TORCIDO, CLASSE 4 OU 5, ISOLACAO EM PVC/D, 300 V, 2 CONDUTORES DE 1,0 MM2</v>
          </cell>
          <cell r="D1424" t="str">
            <v>M</v>
          </cell>
          <cell r="E1424" t="str">
            <v>CR</v>
          </cell>
          <cell r="F1424">
            <v>2.87</v>
          </cell>
          <cell r="G1424">
            <v>2.99</v>
          </cell>
          <cell r="H1424">
            <v>2.4500000000000002</v>
          </cell>
          <cell r="I1424">
            <v>3</v>
          </cell>
          <cell r="J1424">
            <v>2.58</v>
          </cell>
          <cell r="K1424">
            <v>2.76</v>
          </cell>
          <cell r="L1424">
            <v>2.97</v>
          </cell>
          <cell r="M1424">
            <v>2.58</v>
          </cell>
          <cell r="N1424">
            <v>2.58</v>
          </cell>
          <cell r="O1424">
            <v>2.91</v>
          </cell>
          <cell r="P1424">
            <v>2.56</v>
          </cell>
          <cell r="Q1424">
            <v>2.57</v>
          </cell>
          <cell r="R1424">
            <v>2.73</v>
          </cell>
          <cell r="S1424">
            <v>2.83</v>
          </cell>
          <cell r="T1424">
            <v>2.84</v>
          </cell>
          <cell r="U1424">
            <v>2.5299999999999998</v>
          </cell>
        </row>
        <row r="1425">
          <cell r="B1425">
            <v>11890</v>
          </cell>
          <cell r="C1425" t="str">
            <v>CORDAO DE COBRE, FLEXIVEL, TORCIDO, CLASSE 4 OU 5, ISOLACAO EM PVC/D, 300 V, 2 CONDUTORES DE 1,5 MM2</v>
          </cell>
          <cell r="D1425" t="str">
            <v>M</v>
          </cell>
          <cell r="E1425" t="str">
            <v>CR</v>
          </cell>
          <cell r="F1425">
            <v>3.9</v>
          </cell>
          <cell r="G1425">
            <v>4.07</v>
          </cell>
          <cell r="H1425">
            <v>3.34</v>
          </cell>
          <cell r="I1425">
            <v>4.09</v>
          </cell>
          <cell r="J1425">
            <v>3.51</v>
          </cell>
          <cell r="K1425">
            <v>3.76</v>
          </cell>
          <cell r="L1425">
            <v>4.04</v>
          </cell>
          <cell r="M1425">
            <v>3.52</v>
          </cell>
          <cell r="N1425">
            <v>3.52</v>
          </cell>
          <cell r="O1425">
            <v>3.96</v>
          </cell>
          <cell r="P1425">
            <v>3.48</v>
          </cell>
          <cell r="Q1425">
            <v>3.5</v>
          </cell>
          <cell r="R1425">
            <v>3.72</v>
          </cell>
          <cell r="S1425">
            <v>3.85</v>
          </cell>
          <cell r="T1425">
            <v>3.87</v>
          </cell>
          <cell r="U1425">
            <v>3.44</v>
          </cell>
        </row>
        <row r="1426">
          <cell r="B1426">
            <v>11891</v>
          </cell>
          <cell r="C1426" t="str">
            <v>CORDAO DE COBRE, FLEXIVEL, TORCIDO, CLASSE 4 OU 5, ISOLACAO EM PVC/D, 300 V, 2 CONDUTORES DE 2,5 MM2</v>
          </cell>
          <cell r="D1426" t="str">
            <v>M</v>
          </cell>
          <cell r="E1426" t="str">
            <v>CR</v>
          </cell>
          <cell r="F1426">
            <v>6.33</v>
          </cell>
          <cell r="G1426">
            <v>6.6</v>
          </cell>
          <cell r="H1426">
            <v>5.42</v>
          </cell>
          <cell r="I1426">
            <v>6.63</v>
          </cell>
          <cell r="J1426">
            <v>5.69</v>
          </cell>
          <cell r="K1426">
            <v>6.1</v>
          </cell>
          <cell r="L1426">
            <v>6.56</v>
          </cell>
          <cell r="M1426">
            <v>5.7</v>
          </cell>
          <cell r="N1426">
            <v>5.7</v>
          </cell>
          <cell r="O1426">
            <v>6.41</v>
          </cell>
          <cell r="P1426">
            <v>5.64</v>
          </cell>
          <cell r="Q1426">
            <v>5.67</v>
          </cell>
          <cell r="R1426">
            <v>6.03</v>
          </cell>
          <cell r="S1426">
            <v>6.24</v>
          </cell>
          <cell r="T1426">
            <v>6.27</v>
          </cell>
          <cell r="U1426">
            <v>5.59</v>
          </cell>
        </row>
        <row r="1427">
          <cell r="B1427">
            <v>11892</v>
          </cell>
          <cell r="C1427" t="str">
            <v>CORDAO DE COBRE, FLEXIVEL, TORCIDO, CLASSE 4 OU 5, ISOLACAO EM PVC/D, 300 V, 2 CONDUTORES DE 4 MM2</v>
          </cell>
          <cell r="D1427" t="str">
            <v>M</v>
          </cell>
          <cell r="E1427" t="str">
            <v>CR</v>
          </cell>
          <cell r="F1427">
            <v>10.35</v>
          </cell>
          <cell r="G1427">
            <v>10.79</v>
          </cell>
          <cell r="H1427">
            <v>8.85</v>
          </cell>
          <cell r="I1427">
            <v>10.84</v>
          </cell>
          <cell r="J1427">
            <v>9.3000000000000007</v>
          </cell>
          <cell r="K1427">
            <v>9.9700000000000006</v>
          </cell>
          <cell r="L1427">
            <v>10.72</v>
          </cell>
          <cell r="M1427">
            <v>9.32</v>
          </cell>
          <cell r="N1427">
            <v>9.32</v>
          </cell>
          <cell r="O1427">
            <v>10.49</v>
          </cell>
          <cell r="P1427">
            <v>9.23</v>
          </cell>
          <cell r="Q1427">
            <v>9.27</v>
          </cell>
          <cell r="R1427">
            <v>9.86</v>
          </cell>
          <cell r="S1427">
            <v>10.210000000000001</v>
          </cell>
          <cell r="T1427">
            <v>10.25</v>
          </cell>
          <cell r="U1427">
            <v>9.1300000000000008</v>
          </cell>
        </row>
        <row r="1428">
          <cell r="B1428">
            <v>37601</v>
          </cell>
          <cell r="C1428" t="str">
            <v>CORDEL DETONANTE, NP 05 G/M</v>
          </cell>
          <cell r="D1428" t="str">
            <v>M</v>
          </cell>
          <cell r="E1428" t="str">
            <v>CR</v>
          </cell>
          <cell r="F1428"/>
          <cell r="G1428"/>
          <cell r="H1428"/>
          <cell r="I1428"/>
          <cell r="J1428"/>
          <cell r="K1428"/>
          <cell r="L1428"/>
          <cell r="M1428"/>
          <cell r="N1428"/>
          <cell r="O1428"/>
          <cell r="P1428"/>
          <cell r="Q1428"/>
          <cell r="R1428"/>
          <cell r="S1428"/>
          <cell r="T1428"/>
          <cell r="U1428"/>
        </row>
        <row r="1429">
          <cell r="B1429">
            <v>1634</v>
          </cell>
          <cell r="C1429" t="str">
            <v>CORDEL DETONANTE, NP 10 G/M</v>
          </cell>
          <cell r="D1429" t="str">
            <v>M</v>
          </cell>
          <cell r="E1429" t="str">
            <v>CR</v>
          </cell>
          <cell r="F1429"/>
          <cell r="G1429"/>
          <cell r="H1429"/>
          <cell r="I1429"/>
          <cell r="J1429"/>
          <cell r="K1429"/>
          <cell r="L1429"/>
          <cell r="M1429"/>
          <cell r="N1429"/>
          <cell r="O1429"/>
          <cell r="P1429"/>
          <cell r="Q1429"/>
          <cell r="R1429"/>
          <cell r="S1429"/>
          <cell r="T1429"/>
          <cell r="U1429"/>
        </row>
        <row r="1430">
          <cell r="B1430">
            <v>44274</v>
          </cell>
          <cell r="C1430" t="str">
            <v>COROA PARA PERFURATRIZ T38, D = 2 1/2", 6 X 4 BOTOES BALISTICOS, FACE PLANA</v>
          </cell>
          <cell r="D1430" t="str">
            <v>UN</v>
          </cell>
          <cell r="E1430" t="str">
            <v>CR</v>
          </cell>
          <cell r="F1430"/>
          <cell r="G1430"/>
          <cell r="H1430"/>
          <cell r="I1430"/>
          <cell r="J1430">
            <v>689.62</v>
          </cell>
          <cell r="K1430"/>
          <cell r="L1430"/>
          <cell r="M1430">
            <v>679.05</v>
          </cell>
          <cell r="N1430"/>
          <cell r="O1430"/>
          <cell r="P1430">
            <v>695.98</v>
          </cell>
          <cell r="Q1430">
            <v>673.27</v>
          </cell>
          <cell r="R1430"/>
          <cell r="S1430">
            <v>681.53</v>
          </cell>
          <cell r="T1430"/>
          <cell r="U1430"/>
        </row>
        <row r="1431">
          <cell r="B1431">
            <v>5086</v>
          </cell>
          <cell r="C1431" t="str">
            <v>CORRENTE DE ELO CURTO COMUM, SOLDADA, GALVANIZADA, ESPESSURA DO ELO = 1/2" (12,5 MM)</v>
          </cell>
          <cell r="D1431" t="str">
            <v>KG</v>
          </cell>
          <cell r="E1431" t="str">
            <v>CR</v>
          </cell>
          <cell r="F1431">
            <v>35.18</v>
          </cell>
          <cell r="G1431">
            <v>32.72</v>
          </cell>
          <cell r="H1431">
            <v>39.270000000000003</v>
          </cell>
          <cell r="I1431">
            <v>32.64</v>
          </cell>
          <cell r="J1431">
            <v>33.869999999999997</v>
          </cell>
          <cell r="K1431">
            <v>34.36</v>
          </cell>
          <cell r="L1431">
            <v>32.71</v>
          </cell>
          <cell r="M1431">
            <v>32.53</v>
          </cell>
          <cell r="N1431">
            <v>37.299999999999997</v>
          </cell>
          <cell r="O1431">
            <v>31.9</v>
          </cell>
          <cell r="P1431">
            <v>36.65</v>
          </cell>
          <cell r="Q1431">
            <v>38.15</v>
          </cell>
          <cell r="R1431">
            <v>43.33</v>
          </cell>
          <cell r="S1431">
            <v>34.770000000000003</v>
          </cell>
          <cell r="T1431">
            <v>37.729999999999997</v>
          </cell>
          <cell r="U1431">
            <v>37.47</v>
          </cell>
        </row>
        <row r="1432">
          <cell r="B1432">
            <v>45244</v>
          </cell>
          <cell r="C1432" t="str">
            <v>CORTA-TUBOS COM CAPACIDADE DE 6 A 42 MM</v>
          </cell>
          <cell r="D1432" t="str">
            <v>UN</v>
          </cell>
          <cell r="E1432" t="str">
            <v>CR</v>
          </cell>
          <cell r="F1432">
            <v>109.94</v>
          </cell>
          <cell r="G1432">
            <v>85.3</v>
          </cell>
          <cell r="H1432"/>
          <cell r="I1432">
            <v>104.25</v>
          </cell>
          <cell r="J1432">
            <v>86.01</v>
          </cell>
          <cell r="K1432"/>
          <cell r="L1432">
            <v>105.39</v>
          </cell>
          <cell r="M1432">
            <v>94.77</v>
          </cell>
          <cell r="N1432">
            <v>108.16</v>
          </cell>
          <cell r="O1432">
            <v>104.2</v>
          </cell>
          <cell r="P1432">
            <v>117.28</v>
          </cell>
          <cell r="Q1432">
            <v>84.82</v>
          </cell>
          <cell r="R1432">
            <v>116.57</v>
          </cell>
          <cell r="S1432"/>
          <cell r="T1432"/>
          <cell r="U1432">
            <v>89.99</v>
          </cell>
        </row>
        <row r="1433">
          <cell r="B1433">
            <v>11280</v>
          </cell>
          <cell r="C1433" t="str">
            <v>CORTADEIRA DE PISO DE CONCRETO E ASFALTO, PARA DISCO PADRAO DE DIAMETRO 350 MM (14") OU 450 MM (18"), MOTOR A GASOLINA, POTENCIA 13 HP, SEM DISCO</v>
          </cell>
          <cell r="D1433" t="str">
            <v>UN</v>
          </cell>
          <cell r="E1433" t="str">
            <v>CR</v>
          </cell>
          <cell r="F1433"/>
          <cell r="G1433"/>
          <cell r="H1433"/>
          <cell r="I1433"/>
          <cell r="J1433">
            <v>6583.49</v>
          </cell>
          <cell r="K1433">
            <v>7585.75</v>
          </cell>
          <cell r="L1433"/>
          <cell r="M1433">
            <v>6175.81</v>
          </cell>
          <cell r="N1433"/>
          <cell r="O1433">
            <v>10058.61</v>
          </cell>
          <cell r="P1433">
            <v>6917.1</v>
          </cell>
          <cell r="Q1433">
            <v>7835.31</v>
          </cell>
          <cell r="R1433">
            <v>7373.72</v>
          </cell>
          <cell r="S1433">
            <v>6573.55</v>
          </cell>
          <cell r="T1433">
            <v>8012.31</v>
          </cell>
          <cell r="U1433"/>
        </row>
        <row r="1434">
          <cell r="B1434">
            <v>40519</v>
          </cell>
          <cell r="C1434" t="str">
            <v>CORTADEIRA HIDRAULICA DE VERGALHAO, PARA ACO DE DIAMETRO ATE 50 MM, MOTOR ELETRICO TRIFASICO, POTENCIA DE 5,5 HP A 7,5 HP</v>
          </cell>
          <cell r="D1434" t="str">
            <v>UN</v>
          </cell>
          <cell r="E1434" t="str">
            <v>CR</v>
          </cell>
          <cell r="F1434"/>
          <cell r="G1434"/>
          <cell r="H1434"/>
          <cell r="I1434"/>
          <cell r="J1434">
            <v>150018.4</v>
          </cell>
          <cell r="K1434">
            <v>172856.92</v>
          </cell>
          <cell r="L1434"/>
          <cell r="M1434">
            <v>140728.65</v>
          </cell>
          <cell r="N1434"/>
          <cell r="O1434">
            <v>229206.18</v>
          </cell>
          <cell r="P1434">
            <v>157620.29</v>
          </cell>
          <cell r="Q1434">
            <v>178543.6</v>
          </cell>
          <cell r="R1434">
            <v>168025.34</v>
          </cell>
          <cell r="S1434">
            <v>149791.82</v>
          </cell>
          <cell r="T1434">
            <v>182576.84</v>
          </cell>
          <cell r="U1434"/>
        </row>
        <row r="1435">
          <cell r="B1435">
            <v>3446</v>
          </cell>
          <cell r="C1435" t="str">
            <v>COTOVELO 45 GRAUS DE FERRO GALVANIZADO, COM ROSCA BSP, DE 1 1/2"</v>
          </cell>
          <cell r="D1435" t="str">
            <v>UN</v>
          </cell>
          <cell r="E1435" t="str">
            <v>CR</v>
          </cell>
          <cell r="F1435">
            <v>35.25</v>
          </cell>
          <cell r="G1435"/>
          <cell r="H1435"/>
          <cell r="I1435"/>
          <cell r="J1435">
            <v>32.270000000000003</v>
          </cell>
          <cell r="K1435"/>
          <cell r="L1435"/>
          <cell r="M1435"/>
          <cell r="N1435"/>
          <cell r="O1435"/>
          <cell r="P1435">
            <v>35.86</v>
          </cell>
          <cell r="Q1435">
            <v>37.549999999999997</v>
          </cell>
          <cell r="R1435">
            <v>29.12</v>
          </cell>
          <cell r="S1435">
            <v>37.65</v>
          </cell>
          <cell r="T1435"/>
          <cell r="U1435"/>
        </row>
        <row r="1436">
          <cell r="B1436">
            <v>3445</v>
          </cell>
          <cell r="C1436" t="str">
            <v>COTOVELO 45 GRAUS DE FERRO GALVANIZADO, COM ROSCA BSP, DE 1 1/4"</v>
          </cell>
          <cell r="D1436" t="str">
            <v>UN</v>
          </cell>
          <cell r="E1436" t="str">
            <v>CR</v>
          </cell>
          <cell r="F1436">
            <v>28.78</v>
          </cell>
          <cell r="G1436"/>
          <cell r="H1436"/>
          <cell r="I1436"/>
          <cell r="J1436">
            <v>26.35</v>
          </cell>
          <cell r="K1436"/>
          <cell r="L1436"/>
          <cell r="M1436"/>
          <cell r="N1436"/>
          <cell r="O1436"/>
          <cell r="P1436">
            <v>29.28</v>
          </cell>
          <cell r="Q1436">
            <v>30.65</v>
          </cell>
          <cell r="R1436">
            <v>23.77</v>
          </cell>
          <cell r="S1436">
            <v>30.74</v>
          </cell>
          <cell r="T1436"/>
          <cell r="U1436"/>
        </row>
        <row r="1437">
          <cell r="B1437">
            <v>3444</v>
          </cell>
          <cell r="C1437" t="str">
            <v>COTOVELO 45 GRAUS DE FERRO GALVANIZADO, COM ROSCA BSP, DE 1"</v>
          </cell>
          <cell r="D1437" t="str">
            <v>UN</v>
          </cell>
          <cell r="E1437" t="str">
            <v>CR</v>
          </cell>
          <cell r="F1437">
            <v>17.71</v>
          </cell>
          <cell r="G1437"/>
          <cell r="H1437"/>
          <cell r="I1437"/>
          <cell r="J1437">
            <v>16.22</v>
          </cell>
          <cell r="K1437"/>
          <cell r="L1437"/>
          <cell r="M1437"/>
          <cell r="N1437"/>
          <cell r="O1437"/>
          <cell r="P1437">
            <v>18.02</v>
          </cell>
          <cell r="Q1437">
            <v>18.87</v>
          </cell>
          <cell r="R1437">
            <v>14.63</v>
          </cell>
          <cell r="S1437">
            <v>18.920000000000002</v>
          </cell>
          <cell r="T1437"/>
          <cell r="U1437"/>
        </row>
        <row r="1438">
          <cell r="B1438">
            <v>3441</v>
          </cell>
          <cell r="C1438" t="str">
            <v>COTOVELO 45 GRAUS DE FERRO GALVANIZADO, COM ROSCA BSP, DE 1/2"</v>
          </cell>
          <cell r="D1438" t="str">
            <v>UN</v>
          </cell>
          <cell r="E1438" t="str">
            <v>CR</v>
          </cell>
          <cell r="F1438">
            <v>8.1199999999999992</v>
          </cell>
          <cell r="G1438"/>
          <cell r="H1438"/>
          <cell r="I1438"/>
          <cell r="J1438">
            <v>7.44</v>
          </cell>
          <cell r="K1438"/>
          <cell r="L1438"/>
          <cell r="M1438"/>
          <cell r="N1438"/>
          <cell r="O1438"/>
          <cell r="P1438">
            <v>8.26</v>
          </cell>
          <cell r="Q1438">
            <v>8.65</v>
          </cell>
          <cell r="R1438">
            <v>6.71</v>
          </cell>
          <cell r="S1438">
            <v>8.68</v>
          </cell>
          <cell r="T1438"/>
          <cell r="U1438"/>
        </row>
        <row r="1439">
          <cell r="B1439">
            <v>12402</v>
          </cell>
          <cell r="C1439" t="str">
            <v>COTOVELO 45 GRAUS DE FERRO GALVANIZADO, COM ROSCA BSP, DE 2 1/2"</v>
          </cell>
          <cell r="D1439" t="str">
            <v>UN</v>
          </cell>
          <cell r="E1439" t="str">
            <v>CR</v>
          </cell>
          <cell r="F1439">
            <v>99.09</v>
          </cell>
          <cell r="G1439"/>
          <cell r="H1439"/>
          <cell r="I1439"/>
          <cell r="J1439">
            <v>90.72</v>
          </cell>
          <cell r="K1439"/>
          <cell r="L1439"/>
          <cell r="M1439"/>
          <cell r="N1439"/>
          <cell r="O1439"/>
          <cell r="P1439">
            <v>100.8</v>
          </cell>
          <cell r="Q1439">
            <v>105.54</v>
          </cell>
          <cell r="R1439">
            <v>81.849999999999994</v>
          </cell>
          <cell r="S1439">
            <v>105.84</v>
          </cell>
          <cell r="T1439"/>
          <cell r="U1439"/>
        </row>
        <row r="1440">
          <cell r="B1440">
            <v>3447</v>
          </cell>
          <cell r="C1440" t="str">
            <v>COTOVELO 45 GRAUS DE FERRO GALVANIZADO, COM ROSCA BSP, DE 2"</v>
          </cell>
          <cell r="D1440" t="str">
            <v>UN</v>
          </cell>
          <cell r="E1440" t="str">
            <v>CR</v>
          </cell>
          <cell r="F1440">
            <v>51.26</v>
          </cell>
          <cell r="G1440"/>
          <cell r="H1440"/>
          <cell r="I1440"/>
          <cell r="J1440">
            <v>46.94</v>
          </cell>
          <cell r="K1440"/>
          <cell r="L1440"/>
          <cell r="M1440"/>
          <cell r="N1440"/>
          <cell r="O1440"/>
          <cell r="P1440">
            <v>52.15</v>
          </cell>
          <cell r="Q1440">
            <v>54.6</v>
          </cell>
          <cell r="R1440">
            <v>42.35</v>
          </cell>
          <cell r="S1440">
            <v>54.76</v>
          </cell>
          <cell r="T1440"/>
          <cell r="U1440"/>
        </row>
        <row r="1441">
          <cell r="B1441">
            <v>3448</v>
          </cell>
          <cell r="C1441" t="str">
            <v>COTOVELO 45 GRAUS DE FERRO GALVANIZADO, COM ROSCA BSP, DE 3"</v>
          </cell>
          <cell r="D1441" t="str">
            <v>UN</v>
          </cell>
          <cell r="E1441" t="str">
            <v>CR</v>
          </cell>
          <cell r="F1441">
            <v>144.87</v>
          </cell>
          <cell r="G1441"/>
          <cell r="H1441"/>
          <cell r="I1441"/>
          <cell r="J1441">
            <v>132.63999999999999</v>
          </cell>
          <cell r="K1441"/>
          <cell r="L1441"/>
          <cell r="M1441"/>
          <cell r="N1441"/>
          <cell r="O1441"/>
          <cell r="P1441">
            <v>147.38</v>
          </cell>
          <cell r="Q1441">
            <v>154.30000000000001</v>
          </cell>
          <cell r="R1441">
            <v>119.67</v>
          </cell>
          <cell r="S1441">
            <v>154.75</v>
          </cell>
          <cell r="T1441"/>
          <cell r="U1441"/>
        </row>
        <row r="1442">
          <cell r="B1442">
            <v>3442</v>
          </cell>
          <cell r="C1442" t="str">
            <v>COTOVELO 45 GRAUS DE FERRO GALVANIZADO, COM ROSCA BSP, DE 3/4"</v>
          </cell>
          <cell r="D1442" t="str">
            <v>UN</v>
          </cell>
          <cell r="E1442" t="str">
            <v>CR</v>
          </cell>
          <cell r="F1442">
            <v>12.15</v>
          </cell>
          <cell r="G1442"/>
          <cell r="H1442"/>
          <cell r="I1442"/>
          <cell r="J1442">
            <v>11.12</v>
          </cell>
          <cell r="K1442"/>
          <cell r="L1442"/>
          <cell r="M1442"/>
          <cell r="N1442"/>
          <cell r="O1442"/>
          <cell r="P1442">
            <v>12.36</v>
          </cell>
          <cell r="Q1442">
            <v>12.94</v>
          </cell>
          <cell r="R1442">
            <v>10.029999999999999</v>
          </cell>
          <cell r="S1442">
            <v>12.98</v>
          </cell>
          <cell r="T1442"/>
          <cell r="U1442"/>
        </row>
        <row r="1443">
          <cell r="B1443">
            <v>3449</v>
          </cell>
          <cell r="C1443" t="str">
            <v>COTOVELO 45 GRAUS DE FERRO GALVANIZADO, COM ROSCA BSP, DE 4"</v>
          </cell>
          <cell r="D1443" t="str">
            <v>UN</v>
          </cell>
          <cell r="E1443" t="str">
            <v>CR</v>
          </cell>
          <cell r="F1443">
            <v>253.85</v>
          </cell>
          <cell r="G1443"/>
          <cell r="H1443"/>
          <cell r="I1443"/>
          <cell r="J1443">
            <v>232.41</v>
          </cell>
          <cell r="K1443"/>
          <cell r="L1443"/>
          <cell r="M1443"/>
          <cell r="N1443"/>
          <cell r="O1443"/>
          <cell r="P1443">
            <v>258.24</v>
          </cell>
          <cell r="Q1443">
            <v>270.37</v>
          </cell>
          <cell r="R1443">
            <v>209.69</v>
          </cell>
          <cell r="S1443">
            <v>271.14999999999998</v>
          </cell>
          <cell r="T1443"/>
          <cell r="U1443"/>
        </row>
        <row r="1444">
          <cell r="B1444">
            <v>37438</v>
          </cell>
          <cell r="C1444" t="str">
            <v>COTOVELO 45 GRAUS, PEAD PE 100, DE 125 MM, PARA ELETROFUSAO</v>
          </cell>
          <cell r="D1444" t="str">
            <v>UN</v>
          </cell>
          <cell r="E1444" t="str">
            <v>CR</v>
          </cell>
          <cell r="F1444"/>
          <cell r="G1444"/>
          <cell r="H1444"/>
          <cell r="I1444"/>
          <cell r="J1444"/>
          <cell r="K1444"/>
          <cell r="L1444"/>
          <cell r="M1444"/>
          <cell r="N1444"/>
          <cell r="O1444"/>
          <cell r="P1444"/>
          <cell r="Q1444"/>
          <cell r="R1444"/>
          <cell r="S1444"/>
          <cell r="T1444"/>
          <cell r="U1444"/>
        </row>
        <row r="1445">
          <cell r="B1445">
            <v>37439</v>
          </cell>
          <cell r="C1445" t="str">
            <v>COTOVELO 45 GRAUS, PEAD PE 100, DE 200 MM, PARA ELETROFUSAO</v>
          </cell>
          <cell r="D1445" t="str">
            <v>UN</v>
          </cell>
          <cell r="E1445" t="str">
            <v>CR</v>
          </cell>
          <cell r="F1445"/>
          <cell r="G1445"/>
          <cell r="H1445"/>
          <cell r="I1445"/>
          <cell r="J1445"/>
          <cell r="K1445"/>
          <cell r="L1445"/>
          <cell r="M1445"/>
          <cell r="N1445"/>
          <cell r="O1445"/>
          <cell r="P1445"/>
          <cell r="Q1445"/>
          <cell r="R1445"/>
          <cell r="S1445"/>
          <cell r="T1445"/>
          <cell r="U1445"/>
        </row>
        <row r="1446">
          <cell r="B1446">
            <v>37435</v>
          </cell>
          <cell r="C1446" t="str">
            <v>COTOVELO 45 GRAUS, PEAD PE 100, DE 32 MM, PARA ELETROFUSAO</v>
          </cell>
          <cell r="D1446" t="str">
            <v>UN</v>
          </cell>
          <cell r="E1446" t="str">
            <v>CR</v>
          </cell>
          <cell r="F1446"/>
          <cell r="G1446"/>
          <cell r="H1446"/>
          <cell r="I1446"/>
          <cell r="J1446"/>
          <cell r="K1446"/>
          <cell r="L1446"/>
          <cell r="M1446"/>
          <cell r="N1446"/>
          <cell r="O1446"/>
          <cell r="P1446"/>
          <cell r="Q1446"/>
          <cell r="R1446"/>
          <cell r="S1446"/>
          <cell r="T1446"/>
          <cell r="U1446"/>
        </row>
        <row r="1447">
          <cell r="B1447">
            <v>37436</v>
          </cell>
          <cell r="C1447" t="str">
            <v>COTOVELO 45 GRAUS, PEAD PE 100, DE 40 MM, PARA ELETROFUSAO</v>
          </cell>
          <cell r="D1447" t="str">
            <v>UN</v>
          </cell>
          <cell r="E1447" t="str">
            <v>CR</v>
          </cell>
          <cell r="F1447"/>
          <cell r="G1447"/>
          <cell r="H1447"/>
          <cell r="I1447"/>
          <cell r="J1447"/>
          <cell r="K1447"/>
          <cell r="L1447"/>
          <cell r="M1447"/>
          <cell r="N1447"/>
          <cell r="O1447"/>
          <cell r="P1447"/>
          <cell r="Q1447"/>
          <cell r="R1447"/>
          <cell r="S1447"/>
          <cell r="T1447"/>
          <cell r="U1447"/>
        </row>
        <row r="1448">
          <cell r="B1448">
            <v>37437</v>
          </cell>
          <cell r="C1448" t="str">
            <v>COTOVELO 45 GRAUS, PEAD PE 100, DE 63 MM, PARA ELETROFUSAO</v>
          </cell>
          <cell r="D1448" t="str">
            <v>UN</v>
          </cell>
          <cell r="E1448" t="str">
            <v>CR</v>
          </cell>
          <cell r="F1448"/>
          <cell r="G1448"/>
          <cell r="H1448"/>
          <cell r="I1448"/>
          <cell r="J1448"/>
          <cell r="K1448"/>
          <cell r="L1448"/>
          <cell r="M1448"/>
          <cell r="N1448"/>
          <cell r="O1448"/>
          <cell r="P1448"/>
          <cell r="Q1448"/>
          <cell r="R1448"/>
          <cell r="S1448"/>
          <cell r="T1448"/>
          <cell r="U1448"/>
        </row>
        <row r="1449">
          <cell r="B1449">
            <v>3473</v>
          </cell>
          <cell r="C1449" t="str">
            <v>COTOVELO 90 GRAUS DE FERRO GALVANIZADO, COM ROSCA BSP MACHO/FEMEA, DE 1 1/2"</v>
          </cell>
          <cell r="D1449" t="str">
            <v>UN</v>
          </cell>
          <cell r="E1449" t="str">
            <v>CR</v>
          </cell>
          <cell r="F1449">
            <v>39.86</v>
          </cell>
          <cell r="G1449"/>
          <cell r="H1449"/>
          <cell r="I1449"/>
          <cell r="J1449">
            <v>36.49</v>
          </cell>
          <cell r="K1449"/>
          <cell r="L1449"/>
          <cell r="M1449"/>
          <cell r="N1449"/>
          <cell r="O1449"/>
          <cell r="P1449">
            <v>40.549999999999997</v>
          </cell>
          <cell r="Q1449">
            <v>42.45</v>
          </cell>
          <cell r="R1449">
            <v>32.92</v>
          </cell>
          <cell r="S1449">
            <v>42.57</v>
          </cell>
          <cell r="T1449"/>
          <cell r="U1449"/>
        </row>
        <row r="1450">
          <cell r="B1450">
            <v>3474</v>
          </cell>
          <cell r="C1450" t="str">
            <v>COTOVELO 90 GRAUS DE FERRO GALVANIZADO, COM ROSCA BSP MACHO/FEMEA, DE 1 1/4"</v>
          </cell>
          <cell r="D1450" t="str">
            <v>UN</v>
          </cell>
          <cell r="E1450" t="str">
            <v>CR</v>
          </cell>
          <cell r="F1450">
            <v>32.85</v>
          </cell>
          <cell r="G1450"/>
          <cell r="H1450"/>
          <cell r="I1450"/>
          <cell r="J1450">
            <v>30.08</v>
          </cell>
          <cell r="K1450"/>
          <cell r="L1450"/>
          <cell r="M1450"/>
          <cell r="N1450"/>
          <cell r="O1450"/>
          <cell r="P1450">
            <v>33.42</v>
          </cell>
          <cell r="Q1450">
            <v>34.99</v>
          </cell>
          <cell r="R1450">
            <v>27.14</v>
          </cell>
          <cell r="S1450">
            <v>35.090000000000003</v>
          </cell>
          <cell r="T1450"/>
          <cell r="U1450"/>
        </row>
        <row r="1451">
          <cell r="B1451">
            <v>3443</v>
          </cell>
          <cell r="C1451" t="str">
            <v>COTOVELO 90 GRAUS DE FERRO GALVANIZADO, COM ROSCA BSP MACHO/FEMEA, DE 1"</v>
          </cell>
          <cell r="D1451" t="str">
            <v>UN</v>
          </cell>
          <cell r="E1451" t="str">
            <v>CR</v>
          </cell>
          <cell r="F1451">
            <v>20.440000000000001</v>
          </cell>
          <cell r="G1451"/>
          <cell r="H1451"/>
          <cell r="I1451"/>
          <cell r="J1451">
            <v>18.71</v>
          </cell>
          <cell r="K1451"/>
          <cell r="L1451"/>
          <cell r="M1451"/>
          <cell r="N1451"/>
          <cell r="O1451"/>
          <cell r="P1451">
            <v>20.79</v>
          </cell>
          <cell r="Q1451">
            <v>21.77</v>
          </cell>
          <cell r="R1451">
            <v>16.88</v>
          </cell>
          <cell r="S1451">
            <v>21.83</v>
          </cell>
          <cell r="T1451"/>
          <cell r="U1451"/>
        </row>
        <row r="1452">
          <cell r="B1452">
            <v>3450</v>
          </cell>
          <cell r="C1452" t="str">
            <v>COTOVELO 90 GRAUS DE FERRO GALVANIZADO, COM ROSCA BSP MACHO/FEMEA, DE 1/2"</v>
          </cell>
          <cell r="D1452" t="str">
            <v>UN</v>
          </cell>
          <cell r="E1452" t="str">
            <v>CR</v>
          </cell>
          <cell r="F1452">
            <v>9.52</v>
          </cell>
          <cell r="G1452"/>
          <cell r="H1452"/>
          <cell r="I1452"/>
          <cell r="J1452">
            <v>8.7200000000000006</v>
          </cell>
          <cell r="K1452"/>
          <cell r="L1452"/>
          <cell r="M1452"/>
          <cell r="N1452"/>
          <cell r="O1452"/>
          <cell r="P1452">
            <v>9.69</v>
          </cell>
          <cell r="Q1452">
            <v>10.14</v>
          </cell>
          <cell r="R1452">
            <v>7.86</v>
          </cell>
          <cell r="S1452">
            <v>10.17</v>
          </cell>
          <cell r="T1452"/>
          <cell r="U1452"/>
        </row>
        <row r="1453">
          <cell r="B1453">
            <v>3453</v>
          </cell>
          <cell r="C1453" t="str">
            <v>COTOVELO 90 GRAUS DE FERRO GALVANIZADO, COM ROSCA BSP MACHO/FEMEA, DE 2 1/2"</v>
          </cell>
          <cell r="D1453" t="str">
            <v>UN</v>
          </cell>
          <cell r="E1453" t="str">
            <v>CR</v>
          </cell>
          <cell r="F1453">
            <v>116.34</v>
          </cell>
          <cell r="G1453"/>
          <cell r="H1453"/>
          <cell r="I1453"/>
          <cell r="J1453">
            <v>106.52</v>
          </cell>
          <cell r="K1453"/>
          <cell r="L1453"/>
          <cell r="M1453"/>
          <cell r="N1453"/>
          <cell r="O1453"/>
          <cell r="P1453">
            <v>118.35</v>
          </cell>
          <cell r="Q1453">
            <v>123.91</v>
          </cell>
          <cell r="R1453">
            <v>96.1</v>
          </cell>
          <cell r="S1453">
            <v>124.27</v>
          </cell>
          <cell r="T1453"/>
          <cell r="U1453"/>
        </row>
        <row r="1454">
          <cell r="B1454">
            <v>3452</v>
          </cell>
          <cell r="C1454" t="str">
            <v>COTOVELO 90 GRAUS DE FERRO GALVANIZADO, COM ROSCA BSP MACHO/FEMEA, DE 2"</v>
          </cell>
          <cell r="D1454" t="str">
            <v>UN</v>
          </cell>
          <cell r="E1454" t="str">
            <v>CR</v>
          </cell>
          <cell r="F1454">
            <v>57.42</v>
          </cell>
          <cell r="G1454"/>
          <cell r="H1454"/>
          <cell r="I1454"/>
          <cell r="J1454">
            <v>52.57</v>
          </cell>
          <cell r="K1454"/>
          <cell r="L1454"/>
          <cell r="M1454"/>
          <cell r="N1454"/>
          <cell r="O1454"/>
          <cell r="P1454">
            <v>58.42</v>
          </cell>
          <cell r="Q1454">
            <v>61.16</v>
          </cell>
          <cell r="R1454">
            <v>47.43</v>
          </cell>
          <cell r="S1454">
            <v>61.34</v>
          </cell>
          <cell r="T1454"/>
          <cell r="U1454"/>
        </row>
        <row r="1455">
          <cell r="B1455">
            <v>3454</v>
          </cell>
          <cell r="C1455" t="str">
            <v>COTOVELO 90 GRAUS DE FERRO GALVANIZADO, COM ROSCA BSP MACHO/FEMEA, DE 3"</v>
          </cell>
          <cell r="D1455" t="str">
            <v>UN</v>
          </cell>
          <cell r="E1455" t="str">
            <v>CR</v>
          </cell>
          <cell r="F1455">
            <v>176.95</v>
          </cell>
          <cell r="G1455"/>
          <cell r="H1455"/>
          <cell r="I1455"/>
          <cell r="J1455">
            <v>162.01</v>
          </cell>
          <cell r="K1455"/>
          <cell r="L1455"/>
          <cell r="M1455"/>
          <cell r="N1455"/>
          <cell r="O1455"/>
          <cell r="P1455">
            <v>180.01</v>
          </cell>
          <cell r="Q1455">
            <v>188.47</v>
          </cell>
          <cell r="R1455">
            <v>146.16999999999999</v>
          </cell>
          <cell r="S1455">
            <v>189.01</v>
          </cell>
          <cell r="T1455"/>
          <cell r="U1455"/>
        </row>
        <row r="1456">
          <cell r="B1456">
            <v>3451</v>
          </cell>
          <cell r="C1456" t="str">
            <v>COTOVELO 90 GRAUS DE FERRO GALVANIZADO, COM ROSCA BSP MACHO/FEMEA, DE 3/4"</v>
          </cell>
          <cell r="D1456" t="str">
            <v>UN</v>
          </cell>
          <cell r="E1456" t="str">
            <v>CR</v>
          </cell>
          <cell r="F1456">
            <v>11.39</v>
          </cell>
          <cell r="G1456"/>
          <cell r="H1456"/>
          <cell r="I1456"/>
          <cell r="J1456">
            <v>10.43</v>
          </cell>
          <cell r="K1456"/>
          <cell r="L1456"/>
          <cell r="M1456"/>
          <cell r="N1456"/>
          <cell r="O1456"/>
          <cell r="P1456">
            <v>11.59</v>
          </cell>
          <cell r="Q1456">
            <v>12.13</v>
          </cell>
          <cell r="R1456">
            <v>9.41</v>
          </cell>
          <cell r="S1456">
            <v>12.17</v>
          </cell>
          <cell r="T1456"/>
          <cell r="U1456"/>
        </row>
        <row r="1457">
          <cell r="B1457">
            <v>3458</v>
          </cell>
          <cell r="C1457" t="str">
            <v>COTOVELO 90 GRAUS DE FERRO GALVANIZADO, COM ROSCA BSP, DE 1 1/2"</v>
          </cell>
          <cell r="D1457" t="str">
            <v>UN</v>
          </cell>
          <cell r="E1457" t="str">
            <v>CR</v>
          </cell>
          <cell r="F1457">
            <v>31.95</v>
          </cell>
          <cell r="G1457"/>
          <cell r="H1457"/>
          <cell r="I1457"/>
          <cell r="J1457">
            <v>29.25</v>
          </cell>
          <cell r="K1457"/>
          <cell r="L1457"/>
          <cell r="M1457"/>
          <cell r="N1457"/>
          <cell r="O1457"/>
          <cell r="P1457">
            <v>32.5</v>
          </cell>
          <cell r="Q1457">
            <v>34.03</v>
          </cell>
          <cell r="R1457">
            <v>26.39</v>
          </cell>
          <cell r="S1457">
            <v>34.119999999999997</v>
          </cell>
          <cell r="T1457"/>
          <cell r="U1457"/>
        </row>
        <row r="1458">
          <cell r="B1458">
            <v>3457</v>
          </cell>
          <cell r="C1458" t="str">
            <v>COTOVELO 90 GRAUS DE FERRO GALVANIZADO, COM ROSCA BSP, DE 1 1/4"</v>
          </cell>
          <cell r="D1458" t="str">
            <v>UN</v>
          </cell>
          <cell r="E1458" t="str">
            <v>CR</v>
          </cell>
          <cell r="F1458">
            <v>23.98</v>
          </cell>
          <cell r="G1458"/>
          <cell r="H1458"/>
          <cell r="I1458"/>
          <cell r="J1458">
            <v>21.96</v>
          </cell>
          <cell r="K1458"/>
          <cell r="L1458"/>
          <cell r="M1458"/>
          <cell r="N1458"/>
          <cell r="O1458"/>
          <cell r="P1458">
            <v>24.4</v>
          </cell>
          <cell r="Q1458">
            <v>25.55</v>
          </cell>
          <cell r="R1458">
            <v>19.809999999999999</v>
          </cell>
          <cell r="S1458">
            <v>25.62</v>
          </cell>
          <cell r="T1458"/>
          <cell r="U1458"/>
        </row>
        <row r="1459">
          <cell r="B1459">
            <v>3472</v>
          </cell>
          <cell r="C1459" t="str">
            <v>COTOVELO 90 GRAUS DE FERRO GALVANIZADO, COM ROSCA BSP, DE 1"</v>
          </cell>
          <cell r="D1459" t="str">
            <v>UN</v>
          </cell>
          <cell r="E1459" t="str">
            <v>CR</v>
          </cell>
          <cell r="F1459">
            <v>15.3</v>
          </cell>
          <cell r="G1459"/>
          <cell r="H1459"/>
          <cell r="I1459"/>
          <cell r="J1459">
            <v>14.01</v>
          </cell>
          <cell r="K1459"/>
          <cell r="L1459"/>
          <cell r="M1459"/>
          <cell r="N1459"/>
          <cell r="O1459"/>
          <cell r="P1459">
            <v>15.57</v>
          </cell>
          <cell r="Q1459">
            <v>16.3</v>
          </cell>
          <cell r="R1459">
            <v>12.64</v>
          </cell>
          <cell r="S1459">
            <v>16.34</v>
          </cell>
          <cell r="T1459"/>
          <cell r="U1459"/>
        </row>
        <row r="1460">
          <cell r="B1460">
            <v>3455</v>
          </cell>
          <cell r="C1460" t="str">
            <v>COTOVELO 90 GRAUS DE FERRO GALVANIZADO, COM ROSCA BSP, DE 1/2"</v>
          </cell>
          <cell r="D1460" t="str">
            <v>UN</v>
          </cell>
          <cell r="E1460" t="str">
            <v>CR</v>
          </cell>
          <cell r="F1460">
            <v>6.81</v>
          </cell>
          <cell r="G1460"/>
          <cell r="H1460"/>
          <cell r="I1460"/>
          <cell r="J1460">
            <v>6.23</v>
          </cell>
          <cell r="K1460"/>
          <cell r="L1460"/>
          <cell r="M1460"/>
          <cell r="N1460"/>
          <cell r="O1460"/>
          <cell r="P1460">
            <v>6.93</v>
          </cell>
          <cell r="Q1460">
            <v>7.25</v>
          </cell>
          <cell r="R1460">
            <v>5.62</v>
          </cell>
          <cell r="S1460">
            <v>7.27</v>
          </cell>
          <cell r="T1460"/>
          <cell r="U1460"/>
        </row>
        <row r="1461">
          <cell r="B1461">
            <v>3470</v>
          </cell>
          <cell r="C1461" t="str">
            <v>COTOVELO 90 GRAUS DE FERRO GALVANIZADO, COM ROSCA BSP, DE 2 1/2"</v>
          </cell>
          <cell r="D1461" t="str">
            <v>UN</v>
          </cell>
          <cell r="E1461" t="str">
            <v>CR</v>
          </cell>
          <cell r="F1461">
            <v>89.21</v>
          </cell>
          <cell r="G1461"/>
          <cell r="H1461"/>
          <cell r="I1461"/>
          <cell r="J1461">
            <v>81.680000000000007</v>
          </cell>
          <cell r="K1461"/>
          <cell r="L1461"/>
          <cell r="M1461"/>
          <cell r="N1461"/>
          <cell r="O1461"/>
          <cell r="P1461">
            <v>90.75</v>
          </cell>
          <cell r="Q1461">
            <v>95.02</v>
          </cell>
          <cell r="R1461">
            <v>73.69</v>
          </cell>
          <cell r="S1461">
            <v>95.29</v>
          </cell>
          <cell r="T1461"/>
          <cell r="U1461"/>
        </row>
        <row r="1462">
          <cell r="B1462">
            <v>3471</v>
          </cell>
          <cell r="C1462" t="str">
            <v>COTOVELO 90 GRAUS DE FERRO GALVANIZADO, COM ROSCA BSP, DE 2"</v>
          </cell>
          <cell r="D1462" t="str">
            <v>UN</v>
          </cell>
          <cell r="E1462" t="str">
            <v>CR</v>
          </cell>
          <cell r="F1462">
            <v>49.02</v>
          </cell>
          <cell r="G1462"/>
          <cell r="H1462"/>
          <cell r="I1462"/>
          <cell r="J1462">
            <v>44.88</v>
          </cell>
          <cell r="K1462"/>
          <cell r="L1462"/>
          <cell r="M1462"/>
          <cell r="N1462"/>
          <cell r="O1462"/>
          <cell r="P1462">
            <v>49.87</v>
          </cell>
          <cell r="Q1462">
            <v>52.21</v>
          </cell>
          <cell r="R1462">
            <v>40.49</v>
          </cell>
          <cell r="S1462">
            <v>52.36</v>
          </cell>
          <cell r="T1462"/>
          <cell r="U1462"/>
        </row>
        <row r="1463">
          <cell r="B1463">
            <v>3459</v>
          </cell>
          <cell r="C1463" t="str">
            <v>COTOVELO 90 GRAUS DE FERRO GALVANIZADO, COM ROSCA BSP, DE 3"</v>
          </cell>
          <cell r="D1463" t="str">
            <v>UN</v>
          </cell>
          <cell r="E1463" t="str">
            <v>CR</v>
          </cell>
          <cell r="F1463">
            <v>125.83</v>
          </cell>
          <cell r="G1463"/>
          <cell r="H1463"/>
          <cell r="I1463"/>
          <cell r="J1463">
            <v>115.2</v>
          </cell>
          <cell r="K1463"/>
          <cell r="L1463"/>
          <cell r="M1463"/>
          <cell r="N1463"/>
          <cell r="O1463"/>
          <cell r="P1463">
            <v>128.01</v>
          </cell>
          <cell r="Q1463">
            <v>134.02000000000001</v>
          </cell>
          <cell r="R1463">
            <v>103.94</v>
          </cell>
          <cell r="S1463">
            <v>134.41</v>
          </cell>
          <cell r="T1463"/>
          <cell r="U1463"/>
        </row>
        <row r="1464">
          <cell r="B1464">
            <v>3456</v>
          </cell>
          <cell r="C1464" t="str">
            <v>COTOVELO 90 GRAUS DE FERRO GALVANIZADO, COM ROSCA BSP, DE 3/4"</v>
          </cell>
          <cell r="D1464" t="str">
            <v>UN</v>
          </cell>
          <cell r="E1464" t="str">
            <v>CR</v>
          </cell>
          <cell r="F1464">
            <v>10.19</v>
          </cell>
          <cell r="G1464"/>
          <cell r="H1464"/>
          <cell r="I1464"/>
          <cell r="J1464">
            <v>9.33</v>
          </cell>
          <cell r="K1464"/>
          <cell r="L1464"/>
          <cell r="M1464"/>
          <cell r="N1464"/>
          <cell r="O1464"/>
          <cell r="P1464">
            <v>10.37</v>
          </cell>
          <cell r="Q1464">
            <v>10.85</v>
          </cell>
          <cell r="R1464">
            <v>8.42</v>
          </cell>
          <cell r="S1464">
            <v>10.89</v>
          </cell>
          <cell r="T1464"/>
          <cell r="U1464"/>
        </row>
        <row r="1465">
          <cell r="B1465">
            <v>3469</v>
          </cell>
          <cell r="C1465" t="str">
            <v>COTOVELO 90 GRAUS DE FERRO GALVANIZADO, COM ROSCA BSP, DE 4"</v>
          </cell>
          <cell r="D1465" t="str">
            <v>UN</v>
          </cell>
          <cell r="E1465" t="str">
            <v>CR</v>
          </cell>
          <cell r="F1465">
            <v>239.3</v>
          </cell>
          <cell r="G1465"/>
          <cell r="H1465"/>
          <cell r="I1465"/>
          <cell r="J1465">
            <v>219.09</v>
          </cell>
          <cell r="K1465"/>
          <cell r="L1465"/>
          <cell r="M1465"/>
          <cell r="N1465"/>
          <cell r="O1465"/>
          <cell r="P1465">
            <v>243.44</v>
          </cell>
          <cell r="Q1465">
            <v>254.88</v>
          </cell>
          <cell r="R1465">
            <v>197.67</v>
          </cell>
          <cell r="S1465">
            <v>255.61</v>
          </cell>
          <cell r="T1465"/>
          <cell r="U1465"/>
        </row>
        <row r="1466">
          <cell r="B1466">
            <v>3460</v>
          </cell>
          <cell r="C1466" t="str">
            <v>COTOVELO 90 GRAUS DE FERRO GALVANIZADO, COM ROSCA BSP, DE 5"</v>
          </cell>
          <cell r="D1466" t="str">
            <v>UN</v>
          </cell>
          <cell r="E1466" t="str">
            <v>CR</v>
          </cell>
          <cell r="F1466">
            <v>349.17</v>
          </cell>
          <cell r="G1466"/>
          <cell r="H1466"/>
          <cell r="I1466"/>
          <cell r="J1466">
            <v>319.69</v>
          </cell>
          <cell r="K1466"/>
          <cell r="L1466"/>
          <cell r="M1466"/>
          <cell r="N1466"/>
          <cell r="O1466"/>
          <cell r="P1466">
            <v>355.21</v>
          </cell>
          <cell r="Q1466">
            <v>371.9</v>
          </cell>
          <cell r="R1466">
            <v>288.43</v>
          </cell>
          <cell r="S1466">
            <v>372.97</v>
          </cell>
          <cell r="T1466"/>
          <cell r="U1466"/>
        </row>
        <row r="1467">
          <cell r="B1467">
            <v>3461</v>
          </cell>
          <cell r="C1467" t="str">
            <v>COTOVELO 90 GRAUS DE FERRO GALVANIZADO, COM ROSCA BSP, DE 6"</v>
          </cell>
          <cell r="D1467" t="str">
            <v>UN</v>
          </cell>
          <cell r="E1467" t="str">
            <v>CR</v>
          </cell>
          <cell r="F1467">
            <v>892.46</v>
          </cell>
          <cell r="G1467"/>
          <cell r="H1467"/>
          <cell r="I1467"/>
          <cell r="J1467">
            <v>817.1</v>
          </cell>
          <cell r="K1467"/>
          <cell r="L1467"/>
          <cell r="M1467"/>
          <cell r="N1467"/>
          <cell r="O1467"/>
          <cell r="P1467">
            <v>907.89</v>
          </cell>
          <cell r="Q1467">
            <v>950.56</v>
          </cell>
          <cell r="R1467">
            <v>737.21</v>
          </cell>
          <cell r="S1467">
            <v>953.28</v>
          </cell>
          <cell r="T1467"/>
          <cell r="U1467"/>
        </row>
        <row r="1468">
          <cell r="B1468">
            <v>37433</v>
          </cell>
          <cell r="C1468" t="str">
            <v>COTOVELO 90 GRAUS, PEAD PE 100, DE 125 MM, PARA ELETROFUSAO</v>
          </cell>
          <cell r="D1468" t="str">
            <v>UN</v>
          </cell>
          <cell r="E1468" t="str">
            <v>CR</v>
          </cell>
          <cell r="F1468"/>
          <cell r="G1468"/>
          <cell r="H1468"/>
          <cell r="I1468"/>
          <cell r="J1468"/>
          <cell r="K1468"/>
          <cell r="L1468"/>
          <cell r="M1468"/>
          <cell r="N1468"/>
          <cell r="O1468"/>
          <cell r="P1468"/>
          <cell r="Q1468"/>
          <cell r="R1468"/>
          <cell r="S1468"/>
          <cell r="T1468"/>
          <cell r="U1468"/>
        </row>
        <row r="1469">
          <cell r="B1469">
            <v>37430</v>
          </cell>
          <cell r="C1469" t="str">
            <v>COTOVELO 90 GRAUS, PEAD PE 100, DE 20 MM, PARA ELETROFUSAO</v>
          </cell>
          <cell r="D1469" t="str">
            <v>UN</v>
          </cell>
          <cell r="E1469" t="str">
            <v>CR</v>
          </cell>
          <cell r="F1469"/>
          <cell r="G1469"/>
          <cell r="H1469"/>
          <cell r="I1469"/>
          <cell r="J1469"/>
          <cell r="K1469"/>
          <cell r="L1469"/>
          <cell r="M1469"/>
          <cell r="N1469"/>
          <cell r="O1469"/>
          <cell r="P1469"/>
          <cell r="Q1469"/>
          <cell r="R1469"/>
          <cell r="S1469"/>
          <cell r="T1469"/>
          <cell r="U1469"/>
        </row>
        <row r="1470">
          <cell r="B1470">
            <v>37434</v>
          </cell>
          <cell r="C1470" t="str">
            <v>COTOVELO 90 GRAUS, PEAD PE 100, DE 200 MM, PARA ELETROFUSAO</v>
          </cell>
          <cell r="D1470" t="str">
            <v>UN</v>
          </cell>
          <cell r="E1470" t="str">
            <v>CR</v>
          </cell>
          <cell r="F1470"/>
          <cell r="G1470"/>
          <cell r="H1470"/>
          <cell r="I1470"/>
          <cell r="J1470"/>
          <cell r="K1470"/>
          <cell r="L1470"/>
          <cell r="M1470"/>
          <cell r="N1470"/>
          <cell r="O1470"/>
          <cell r="P1470"/>
          <cell r="Q1470"/>
          <cell r="R1470"/>
          <cell r="S1470"/>
          <cell r="T1470"/>
          <cell r="U1470"/>
        </row>
        <row r="1471">
          <cell r="B1471">
            <v>37431</v>
          </cell>
          <cell r="C1471" t="str">
            <v>COTOVELO 90 GRAUS, PEAD PE 100, DE 32 MM, PARA ELETROFUSAO</v>
          </cell>
          <cell r="D1471" t="str">
            <v>UN</v>
          </cell>
          <cell r="E1471" t="str">
            <v>CR</v>
          </cell>
          <cell r="F1471"/>
          <cell r="G1471"/>
          <cell r="H1471"/>
          <cell r="I1471"/>
          <cell r="J1471"/>
          <cell r="K1471"/>
          <cell r="L1471"/>
          <cell r="M1471"/>
          <cell r="N1471"/>
          <cell r="O1471"/>
          <cell r="P1471"/>
          <cell r="Q1471"/>
          <cell r="R1471"/>
          <cell r="S1471"/>
          <cell r="T1471"/>
          <cell r="U1471"/>
        </row>
        <row r="1472">
          <cell r="B1472">
            <v>37432</v>
          </cell>
          <cell r="C1472" t="str">
            <v>COTOVELO 90 GRAUS, PEAD PE 100, DE 63 MM, PARA ELETROFUSAO</v>
          </cell>
          <cell r="D1472" t="str">
            <v>UN</v>
          </cell>
          <cell r="E1472" t="str">
            <v>CR</v>
          </cell>
          <cell r="F1472"/>
          <cell r="G1472"/>
          <cell r="H1472"/>
          <cell r="I1472"/>
          <cell r="J1472"/>
          <cell r="K1472"/>
          <cell r="L1472"/>
          <cell r="M1472"/>
          <cell r="N1472"/>
          <cell r="O1472"/>
          <cell r="P1472"/>
          <cell r="Q1472"/>
          <cell r="R1472"/>
          <cell r="S1472"/>
          <cell r="T1472"/>
          <cell r="U1472"/>
        </row>
        <row r="1473">
          <cell r="B1473">
            <v>39869</v>
          </cell>
          <cell r="C1473" t="str">
            <v>COTOVELO BRONZE/LATAO SEM ANEL DE SOLDA, BOLSA X ROSCA F, 15MM X 1/2"</v>
          </cell>
          <cell r="D1473" t="str">
            <v>UN</v>
          </cell>
          <cell r="E1473" t="str">
            <v>CR</v>
          </cell>
          <cell r="F1473"/>
          <cell r="G1473"/>
          <cell r="H1473"/>
          <cell r="I1473"/>
          <cell r="J1473"/>
          <cell r="K1473"/>
          <cell r="L1473">
            <v>23.66</v>
          </cell>
          <cell r="M1473"/>
          <cell r="N1473"/>
          <cell r="O1473"/>
          <cell r="P1473"/>
          <cell r="Q1473"/>
          <cell r="R1473"/>
          <cell r="S1473"/>
          <cell r="T1473"/>
          <cell r="U1473"/>
        </row>
        <row r="1474">
          <cell r="B1474">
            <v>39870</v>
          </cell>
          <cell r="C1474" t="str">
            <v>COTOVELO BRONZE/LATAO SEM ANEL DE SOLDA, BOLSA X ROSCA F, 22MM X 1/2"</v>
          </cell>
          <cell r="D1474" t="str">
            <v>UN</v>
          </cell>
          <cell r="E1474" t="str">
            <v>CR</v>
          </cell>
          <cell r="F1474"/>
          <cell r="G1474"/>
          <cell r="H1474"/>
          <cell r="I1474"/>
          <cell r="J1474"/>
          <cell r="K1474"/>
          <cell r="L1474">
            <v>36.19</v>
          </cell>
          <cell r="M1474"/>
          <cell r="N1474"/>
          <cell r="O1474"/>
          <cell r="P1474"/>
          <cell r="Q1474"/>
          <cell r="R1474"/>
          <cell r="S1474"/>
          <cell r="T1474"/>
          <cell r="U1474"/>
        </row>
        <row r="1475">
          <cell r="B1475">
            <v>39871</v>
          </cell>
          <cell r="C1475" t="str">
            <v>COTOVELO BRONZE/LATAO SEM ANEL DE SOLDA, BOLSA X ROSCA F, 22MM X 3/4"</v>
          </cell>
          <cell r="D1475" t="str">
            <v>UN</v>
          </cell>
          <cell r="E1475" t="str">
            <v>CR</v>
          </cell>
          <cell r="F1475"/>
          <cell r="G1475"/>
          <cell r="H1475"/>
          <cell r="I1475"/>
          <cell r="J1475"/>
          <cell r="K1475"/>
          <cell r="L1475">
            <v>40.57</v>
          </cell>
          <cell r="M1475"/>
          <cell r="N1475"/>
          <cell r="O1475"/>
          <cell r="P1475"/>
          <cell r="Q1475"/>
          <cell r="R1475"/>
          <cell r="S1475"/>
          <cell r="T1475"/>
          <cell r="U1475"/>
        </row>
        <row r="1476">
          <cell r="B1476">
            <v>12722</v>
          </cell>
          <cell r="C1476" t="str">
            <v>COTOVELO DE COBRE 90 GRAUS SEM ANEL DE SOLDA, BOLSA X BOLSA, 104 MM</v>
          </cell>
          <cell r="D1476" t="str">
            <v>UN</v>
          </cell>
          <cell r="E1476" t="str">
            <v>CR</v>
          </cell>
          <cell r="F1476"/>
          <cell r="G1476"/>
          <cell r="H1476"/>
          <cell r="I1476"/>
          <cell r="J1476"/>
          <cell r="K1476"/>
          <cell r="L1476">
            <v>1357.43</v>
          </cell>
          <cell r="M1476"/>
          <cell r="N1476"/>
          <cell r="O1476"/>
          <cell r="P1476"/>
          <cell r="Q1476"/>
          <cell r="R1476"/>
          <cell r="S1476"/>
          <cell r="T1476"/>
          <cell r="U1476"/>
        </row>
        <row r="1477">
          <cell r="B1477">
            <v>12714</v>
          </cell>
          <cell r="C1477" t="str">
            <v>COTOVELO DE COBRE 90 GRAUS SEM ANEL DE SOLDA, BOLSA X BOLSA, 15 MM</v>
          </cell>
          <cell r="D1477" t="str">
            <v>UN</v>
          </cell>
          <cell r="E1477" t="str">
            <v>CR</v>
          </cell>
          <cell r="F1477"/>
          <cell r="G1477"/>
          <cell r="H1477"/>
          <cell r="I1477"/>
          <cell r="J1477"/>
          <cell r="K1477"/>
          <cell r="L1477">
            <v>8.86</v>
          </cell>
          <cell r="M1477"/>
          <cell r="N1477"/>
          <cell r="O1477"/>
          <cell r="P1477"/>
          <cell r="Q1477"/>
          <cell r="R1477"/>
          <cell r="S1477"/>
          <cell r="T1477"/>
          <cell r="U1477"/>
        </row>
        <row r="1478">
          <cell r="B1478">
            <v>12715</v>
          </cell>
          <cell r="C1478" t="str">
            <v>COTOVELO DE COBRE 90 GRAUS SEM ANEL DE SOLDA, BOLSA X BOLSA, 22 MM</v>
          </cell>
          <cell r="D1478" t="str">
            <v>UN</v>
          </cell>
          <cell r="E1478" t="str">
            <v>CR</v>
          </cell>
          <cell r="F1478"/>
          <cell r="G1478"/>
          <cell r="H1478"/>
          <cell r="I1478"/>
          <cell r="J1478"/>
          <cell r="K1478"/>
          <cell r="L1478">
            <v>20</v>
          </cell>
          <cell r="M1478"/>
          <cell r="N1478"/>
          <cell r="O1478"/>
          <cell r="P1478"/>
          <cell r="Q1478"/>
          <cell r="R1478"/>
          <cell r="S1478"/>
          <cell r="T1478"/>
          <cell r="U1478"/>
        </row>
        <row r="1479">
          <cell r="B1479">
            <v>12716</v>
          </cell>
          <cell r="C1479" t="str">
            <v>COTOVELO DE COBRE 90 GRAUS SEM ANEL DE SOLDA, BOLSA X BOLSA, 28 MM</v>
          </cell>
          <cell r="D1479" t="str">
            <v>UN</v>
          </cell>
          <cell r="E1479" t="str">
            <v>CR</v>
          </cell>
          <cell r="F1479"/>
          <cell r="G1479"/>
          <cell r="H1479"/>
          <cell r="I1479"/>
          <cell r="J1479"/>
          <cell r="K1479"/>
          <cell r="L1479">
            <v>34.36</v>
          </cell>
          <cell r="M1479"/>
          <cell r="N1479"/>
          <cell r="O1479"/>
          <cell r="P1479"/>
          <cell r="Q1479"/>
          <cell r="R1479"/>
          <cell r="S1479"/>
          <cell r="T1479"/>
          <cell r="U1479"/>
        </row>
        <row r="1480">
          <cell r="B1480">
            <v>12717</v>
          </cell>
          <cell r="C1480" t="str">
            <v>COTOVELO DE COBRE 90 GRAUS SEM ANEL DE SOLDA, BOLSA X BOLSA, 35 MM</v>
          </cell>
          <cell r="D1480" t="str">
            <v>UN</v>
          </cell>
          <cell r="E1480" t="str">
            <v>CR</v>
          </cell>
          <cell r="F1480"/>
          <cell r="G1480"/>
          <cell r="H1480"/>
          <cell r="I1480"/>
          <cell r="J1480"/>
          <cell r="K1480"/>
          <cell r="L1480">
            <v>67.53</v>
          </cell>
          <cell r="M1480"/>
          <cell r="N1480"/>
          <cell r="O1480"/>
          <cell r="P1480"/>
          <cell r="Q1480"/>
          <cell r="R1480"/>
          <cell r="S1480"/>
          <cell r="T1480"/>
          <cell r="U1480"/>
        </row>
        <row r="1481">
          <cell r="B1481">
            <v>12718</v>
          </cell>
          <cell r="C1481" t="str">
            <v>COTOVELO DE COBRE 90 GRAUS SEM ANEL DE SOLDA, BOLSA X BOLSA, 42 MM</v>
          </cell>
          <cell r="D1481" t="str">
            <v>UN</v>
          </cell>
          <cell r="E1481" t="str">
            <v>CR</v>
          </cell>
          <cell r="F1481"/>
          <cell r="G1481"/>
          <cell r="H1481"/>
          <cell r="I1481"/>
          <cell r="J1481"/>
          <cell r="K1481"/>
          <cell r="L1481">
            <v>103.64</v>
          </cell>
          <cell r="M1481"/>
          <cell r="N1481"/>
          <cell r="O1481"/>
          <cell r="P1481"/>
          <cell r="Q1481"/>
          <cell r="R1481"/>
          <cell r="S1481"/>
          <cell r="T1481"/>
          <cell r="U1481"/>
        </row>
        <row r="1482">
          <cell r="B1482">
            <v>12719</v>
          </cell>
          <cell r="C1482" t="str">
            <v>COTOVELO DE COBRE 90 GRAUS SEM ANEL DE SOLDA, BOLSA X BOLSA, 54 MM</v>
          </cell>
          <cell r="D1482" t="str">
            <v>UN</v>
          </cell>
          <cell r="E1482" t="str">
            <v>CR</v>
          </cell>
          <cell r="F1482"/>
          <cell r="G1482"/>
          <cell r="H1482"/>
          <cell r="I1482"/>
          <cell r="J1482"/>
          <cell r="K1482"/>
          <cell r="L1482">
            <v>164.53</v>
          </cell>
          <cell r="M1482"/>
          <cell r="N1482"/>
          <cell r="O1482"/>
          <cell r="P1482"/>
          <cell r="Q1482"/>
          <cell r="R1482"/>
          <cell r="S1482"/>
          <cell r="T1482"/>
          <cell r="U1482"/>
        </row>
        <row r="1483">
          <cell r="B1483">
            <v>12720</v>
          </cell>
          <cell r="C1483" t="str">
            <v>COTOVELO DE COBRE 90 GRAUS SEM ANEL DE SOLDA, BOLSA X BOLSA, 66 MM</v>
          </cell>
          <cell r="D1483" t="str">
            <v>UN</v>
          </cell>
          <cell r="E1483" t="str">
            <v>CR</v>
          </cell>
          <cell r="F1483"/>
          <cell r="G1483"/>
          <cell r="H1483"/>
          <cell r="I1483"/>
          <cell r="J1483"/>
          <cell r="K1483"/>
          <cell r="L1483">
            <v>572.88</v>
          </cell>
          <cell r="M1483"/>
          <cell r="N1483"/>
          <cell r="O1483"/>
          <cell r="P1483"/>
          <cell r="Q1483"/>
          <cell r="R1483"/>
          <cell r="S1483"/>
          <cell r="T1483"/>
          <cell r="U1483"/>
        </row>
        <row r="1484">
          <cell r="B1484">
            <v>12721</v>
          </cell>
          <cell r="C1484" t="str">
            <v>COTOVELO DE COBRE 90 GRAUS SEM ANEL DE SOLDA, BOLSA X BOLSA, 79 MM</v>
          </cell>
          <cell r="D1484" t="str">
            <v>UN</v>
          </cell>
          <cell r="E1484" t="str">
            <v>CR</v>
          </cell>
          <cell r="F1484"/>
          <cell r="G1484"/>
          <cell r="H1484"/>
          <cell r="I1484"/>
          <cell r="J1484"/>
          <cell r="K1484"/>
          <cell r="L1484">
            <v>549.35</v>
          </cell>
          <cell r="M1484"/>
          <cell r="N1484"/>
          <cell r="O1484"/>
          <cell r="P1484"/>
          <cell r="Q1484"/>
          <cell r="R1484"/>
          <cell r="S1484"/>
          <cell r="T1484"/>
          <cell r="U1484"/>
        </row>
        <row r="1485">
          <cell r="B1485">
            <v>3468</v>
          </cell>
          <cell r="C1485" t="str">
            <v>COTOVELO DE REDUCAO 90 GRAUS DE FERRO GALVANIZADO, COM ROSCA BSP, DE 1 1/2" X 1"</v>
          </cell>
          <cell r="D1485" t="str">
            <v>UN</v>
          </cell>
          <cell r="E1485" t="str">
            <v>CR</v>
          </cell>
          <cell r="F1485">
            <v>41.7</v>
          </cell>
          <cell r="G1485"/>
          <cell r="H1485"/>
          <cell r="I1485"/>
          <cell r="J1485">
            <v>38.18</v>
          </cell>
          <cell r="K1485"/>
          <cell r="L1485"/>
          <cell r="M1485"/>
          <cell r="N1485"/>
          <cell r="O1485"/>
          <cell r="P1485">
            <v>42.42</v>
          </cell>
          <cell r="Q1485">
            <v>44.42</v>
          </cell>
          <cell r="R1485">
            <v>34.450000000000003</v>
          </cell>
          <cell r="S1485">
            <v>44.54</v>
          </cell>
          <cell r="T1485"/>
          <cell r="U1485"/>
        </row>
        <row r="1486">
          <cell r="B1486">
            <v>3465</v>
          </cell>
          <cell r="C1486" t="str">
            <v>COTOVELO DE REDUCAO 90 GRAUS DE FERRO GALVANIZADO, COM ROSCA BSP, DE 1 1/2" X 3/4"</v>
          </cell>
          <cell r="D1486" t="str">
            <v>UN</v>
          </cell>
          <cell r="E1486" t="str">
            <v>CR</v>
          </cell>
          <cell r="F1486">
            <v>41.69</v>
          </cell>
          <cell r="G1486"/>
          <cell r="H1486"/>
          <cell r="I1486"/>
          <cell r="J1486">
            <v>38.17</v>
          </cell>
          <cell r="K1486"/>
          <cell r="L1486"/>
          <cell r="M1486"/>
          <cell r="N1486"/>
          <cell r="O1486"/>
          <cell r="P1486">
            <v>42.41</v>
          </cell>
          <cell r="Q1486">
            <v>44.4</v>
          </cell>
          <cell r="R1486">
            <v>34.43</v>
          </cell>
          <cell r="S1486">
            <v>44.53</v>
          </cell>
          <cell r="T1486"/>
          <cell r="U1486"/>
        </row>
        <row r="1487">
          <cell r="B1487">
            <v>12403</v>
          </cell>
          <cell r="C1487" t="str">
            <v>COTOVELO DE REDUCAO 90 GRAUS DE FERRO GALVANIZADO, COM ROSCA BSP, DE 1 1/4" X 1"</v>
          </cell>
          <cell r="D1487" t="str">
            <v>UN</v>
          </cell>
          <cell r="E1487" t="str">
            <v>CR</v>
          </cell>
          <cell r="F1487">
            <v>29.71</v>
          </cell>
          <cell r="G1487"/>
          <cell r="H1487"/>
          <cell r="I1487"/>
          <cell r="J1487">
            <v>27.2</v>
          </cell>
          <cell r="K1487"/>
          <cell r="L1487"/>
          <cell r="M1487"/>
          <cell r="N1487"/>
          <cell r="O1487"/>
          <cell r="P1487">
            <v>30.23</v>
          </cell>
          <cell r="Q1487">
            <v>31.65</v>
          </cell>
          <cell r="R1487">
            <v>24.54</v>
          </cell>
          <cell r="S1487">
            <v>31.74</v>
          </cell>
          <cell r="T1487"/>
          <cell r="U1487"/>
        </row>
        <row r="1488">
          <cell r="B1488">
            <v>3463</v>
          </cell>
          <cell r="C1488" t="str">
            <v>COTOVELO DE REDUCAO 90 GRAUS DE FERRO GALVANIZADO, COM ROSCA BSP, DE 1" X 1/2"</v>
          </cell>
          <cell r="D1488" t="str">
            <v>UN</v>
          </cell>
          <cell r="E1488" t="str">
            <v>CR</v>
          </cell>
          <cell r="F1488">
            <v>17.36</v>
          </cell>
          <cell r="G1488"/>
          <cell r="H1488"/>
          <cell r="I1488"/>
          <cell r="J1488">
            <v>15.89</v>
          </cell>
          <cell r="K1488"/>
          <cell r="L1488"/>
          <cell r="M1488"/>
          <cell r="N1488"/>
          <cell r="O1488"/>
          <cell r="P1488">
            <v>17.66</v>
          </cell>
          <cell r="Q1488">
            <v>18.489999999999998</v>
          </cell>
          <cell r="R1488">
            <v>14.34</v>
          </cell>
          <cell r="S1488">
            <v>18.54</v>
          </cell>
          <cell r="T1488"/>
          <cell r="U1488"/>
        </row>
        <row r="1489">
          <cell r="B1489">
            <v>3464</v>
          </cell>
          <cell r="C1489" t="str">
            <v>COTOVELO DE REDUCAO 90 GRAUS DE FERRO GALVANIZADO, COM ROSCA BSP, DE 1" X 3/4"</v>
          </cell>
          <cell r="D1489" t="str">
            <v>UN</v>
          </cell>
          <cell r="E1489" t="str">
            <v>CR</v>
          </cell>
          <cell r="F1489">
            <v>17.36</v>
          </cell>
          <cell r="G1489"/>
          <cell r="H1489"/>
          <cell r="I1489"/>
          <cell r="J1489">
            <v>15.89</v>
          </cell>
          <cell r="K1489"/>
          <cell r="L1489"/>
          <cell r="M1489"/>
          <cell r="N1489"/>
          <cell r="O1489"/>
          <cell r="P1489">
            <v>17.66</v>
          </cell>
          <cell r="Q1489">
            <v>18.489999999999998</v>
          </cell>
          <cell r="R1489">
            <v>14.34</v>
          </cell>
          <cell r="S1489">
            <v>18.54</v>
          </cell>
          <cell r="T1489"/>
          <cell r="U1489"/>
        </row>
        <row r="1490">
          <cell r="B1490">
            <v>3466</v>
          </cell>
          <cell r="C1490" t="str">
            <v>COTOVELO DE REDUCAO 90 GRAUS DE FERRO GALVANIZADO, COM ROSCA BSP, DE 2 1/2" X 2"</v>
          </cell>
          <cell r="D1490" t="str">
            <v>UN</v>
          </cell>
          <cell r="E1490" t="str">
            <v>CR</v>
          </cell>
          <cell r="F1490">
            <v>105.88</v>
          </cell>
          <cell r="G1490"/>
          <cell r="H1490"/>
          <cell r="I1490"/>
          <cell r="J1490">
            <v>96.94</v>
          </cell>
          <cell r="K1490"/>
          <cell r="L1490"/>
          <cell r="M1490"/>
          <cell r="N1490"/>
          <cell r="O1490"/>
          <cell r="P1490">
            <v>107.71</v>
          </cell>
          <cell r="Q1490">
            <v>112.77</v>
          </cell>
          <cell r="R1490">
            <v>87.46</v>
          </cell>
          <cell r="S1490">
            <v>113.1</v>
          </cell>
          <cell r="T1490"/>
          <cell r="U1490"/>
        </row>
        <row r="1491">
          <cell r="B1491">
            <v>3467</v>
          </cell>
          <cell r="C1491" t="str">
            <v>COTOVELO DE REDUCAO 90 GRAUS DE FERRO GALVANIZADO, COM ROSCA BSP, DE 2" X 1 1/2"</v>
          </cell>
          <cell r="D1491" t="str">
            <v>UN</v>
          </cell>
          <cell r="E1491" t="str">
            <v>CR</v>
          </cell>
          <cell r="F1491">
            <v>59.8</v>
          </cell>
          <cell r="G1491"/>
          <cell r="H1491"/>
          <cell r="I1491"/>
          <cell r="J1491">
            <v>54.75</v>
          </cell>
          <cell r="K1491"/>
          <cell r="L1491"/>
          <cell r="M1491"/>
          <cell r="N1491"/>
          <cell r="O1491"/>
          <cell r="P1491">
            <v>60.83</v>
          </cell>
          <cell r="Q1491">
            <v>63.69</v>
          </cell>
          <cell r="R1491">
            <v>49.39</v>
          </cell>
          <cell r="S1491">
            <v>63.87</v>
          </cell>
          <cell r="T1491"/>
          <cell r="U1491"/>
        </row>
        <row r="1492">
          <cell r="B1492">
            <v>3462</v>
          </cell>
          <cell r="C1492" t="str">
            <v>COTOVELO DE REDUCAO 90 GRAUS DE FERRO GALVANIZADO, COM ROSCA BSP, DE 3/4" X 1/2"</v>
          </cell>
          <cell r="D1492" t="str">
            <v>UN</v>
          </cell>
          <cell r="E1492" t="str">
            <v>CR</v>
          </cell>
          <cell r="F1492">
            <v>11.45</v>
          </cell>
          <cell r="G1492"/>
          <cell r="H1492"/>
          <cell r="I1492"/>
          <cell r="J1492">
            <v>10.49</v>
          </cell>
          <cell r="K1492"/>
          <cell r="L1492"/>
          <cell r="M1492"/>
          <cell r="N1492"/>
          <cell r="O1492"/>
          <cell r="P1492">
            <v>11.65</v>
          </cell>
          <cell r="Q1492">
            <v>12.2</v>
          </cell>
          <cell r="R1492">
            <v>9.4600000000000009</v>
          </cell>
          <cell r="S1492">
            <v>12.23</v>
          </cell>
          <cell r="T1492"/>
          <cell r="U1492"/>
        </row>
        <row r="1493">
          <cell r="B1493">
            <v>37416</v>
          </cell>
          <cell r="C1493" t="str">
            <v>COTOVELO/JOELHO 90 GRAUS, EM POLIPROPILENO, PN 16, PARA TUBOS PEAD, 20 X 20 MM - LIGACAO PREDIAL DE AGUA</v>
          </cell>
          <cell r="D1493" t="str">
            <v>UN</v>
          </cell>
          <cell r="E1493" t="str">
            <v>CR</v>
          </cell>
          <cell r="F1493"/>
          <cell r="G1493"/>
          <cell r="H1493"/>
          <cell r="I1493"/>
          <cell r="J1493"/>
          <cell r="K1493"/>
          <cell r="L1493"/>
          <cell r="M1493"/>
          <cell r="N1493"/>
          <cell r="O1493"/>
          <cell r="P1493">
            <v>5.38</v>
          </cell>
          <cell r="Q1493"/>
          <cell r="R1493"/>
          <cell r="S1493"/>
          <cell r="T1493"/>
          <cell r="U1493"/>
        </row>
        <row r="1494">
          <cell r="B1494">
            <v>37417</v>
          </cell>
          <cell r="C1494" t="str">
            <v>COTOVELO/JOELHO 90 GRAUS, EM POLIPROPILENO, PN 16, PARA TUBOS PEAD, 32 X 32 MM - LIGACAO PREDIAL DE AGUA</v>
          </cell>
          <cell r="D1494" t="str">
            <v>UN</v>
          </cell>
          <cell r="E1494" t="str">
            <v>CR</v>
          </cell>
          <cell r="F1494"/>
          <cell r="G1494"/>
          <cell r="H1494"/>
          <cell r="I1494"/>
          <cell r="J1494"/>
          <cell r="K1494"/>
          <cell r="L1494"/>
          <cell r="M1494"/>
          <cell r="N1494"/>
          <cell r="O1494"/>
          <cell r="P1494">
            <v>7.74</v>
          </cell>
          <cell r="Q1494"/>
          <cell r="R1494"/>
          <cell r="S1494"/>
          <cell r="T1494"/>
          <cell r="U1494"/>
        </row>
        <row r="1495">
          <cell r="B1495">
            <v>37413</v>
          </cell>
          <cell r="C1495" t="str">
            <v>COTOVELO/JOELHO COM ADAPTADOR, 90 GRAUS, EM POLIPROPILENO, PN 16, PARA TUBOS PEAD, 20 MM X 1/2" - LIGACAO PREDIAL DE AGUA</v>
          </cell>
          <cell r="D1495" t="str">
            <v>UN</v>
          </cell>
          <cell r="E1495" t="str">
            <v>CR</v>
          </cell>
          <cell r="F1495"/>
          <cell r="G1495"/>
          <cell r="H1495"/>
          <cell r="I1495"/>
          <cell r="J1495"/>
          <cell r="K1495"/>
          <cell r="L1495"/>
          <cell r="M1495"/>
          <cell r="N1495"/>
          <cell r="O1495"/>
          <cell r="P1495">
            <v>5.75</v>
          </cell>
          <cell r="Q1495"/>
          <cell r="R1495"/>
          <cell r="S1495"/>
          <cell r="T1495"/>
          <cell r="U1495"/>
        </row>
        <row r="1496">
          <cell r="B1496">
            <v>37414</v>
          </cell>
          <cell r="C1496" t="str">
            <v>COTOVELO/JOELHO COM ADAPTADOR, 90 GRAUS, EM POLIPROPILENO, PN 16, PARA TUBOS PEAD, 20 MM X 3/4" - LIGACAO PREDIAL DE AGUA</v>
          </cell>
          <cell r="D1496" t="str">
            <v>UN</v>
          </cell>
          <cell r="E1496" t="str">
            <v>CR</v>
          </cell>
          <cell r="F1496"/>
          <cell r="G1496"/>
          <cell r="H1496"/>
          <cell r="I1496"/>
          <cell r="J1496"/>
          <cell r="K1496"/>
          <cell r="L1496"/>
          <cell r="M1496"/>
          <cell r="N1496"/>
          <cell r="O1496"/>
          <cell r="P1496">
            <v>6.53</v>
          </cell>
          <cell r="Q1496"/>
          <cell r="R1496"/>
          <cell r="S1496"/>
          <cell r="T1496"/>
          <cell r="U1496"/>
        </row>
        <row r="1497">
          <cell r="B1497">
            <v>37415</v>
          </cell>
          <cell r="C1497" t="str">
            <v>COTOVELO/JOELHO COM ADAPTADOR, 90 GRAUS, EM POLIPROPILENO, PN 16, PARA TUBOS PEAD, 32 MM X 1" - LIGACAO PREDIAL DE AGUA</v>
          </cell>
          <cell r="D1497" t="str">
            <v>UN</v>
          </cell>
          <cell r="E1497" t="str">
            <v>CR</v>
          </cell>
          <cell r="F1497"/>
          <cell r="G1497"/>
          <cell r="H1497"/>
          <cell r="I1497"/>
          <cell r="J1497"/>
          <cell r="K1497"/>
          <cell r="L1497"/>
          <cell r="M1497"/>
          <cell r="N1497"/>
          <cell r="O1497"/>
          <cell r="P1497">
            <v>11.87</v>
          </cell>
          <cell r="Q1497"/>
          <cell r="R1497"/>
          <cell r="S1497"/>
          <cell r="T1497"/>
          <cell r="U1497"/>
        </row>
        <row r="1498">
          <cell r="B1498">
            <v>43590</v>
          </cell>
          <cell r="C1498" t="str">
            <v>CREMONA RETANGULAR INJETADA LISA COM CHAVE, COM CASTANHA / ALCA, EM LATAO, COM ACABAMENTO CROMADO, DE SOBREPOR / EMBUTIR</v>
          </cell>
          <cell r="D1498" t="str">
            <v>UN</v>
          </cell>
          <cell r="E1498" t="str">
            <v>CR</v>
          </cell>
          <cell r="F1498">
            <v>163.54</v>
          </cell>
          <cell r="G1498">
            <v>152.13</v>
          </cell>
          <cell r="H1498">
            <v>182.56</v>
          </cell>
          <cell r="I1498">
            <v>151.75</v>
          </cell>
          <cell r="J1498">
            <v>157.44999999999999</v>
          </cell>
          <cell r="K1498">
            <v>159.74</v>
          </cell>
          <cell r="L1498">
            <v>152.05000000000001</v>
          </cell>
          <cell r="M1498">
            <v>151.22</v>
          </cell>
          <cell r="N1498">
            <v>173.43</v>
          </cell>
          <cell r="O1498">
            <v>148.33000000000001</v>
          </cell>
          <cell r="P1498">
            <v>170.38</v>
          </cell>
          <cell r="Q1498">
            <v>177.38</v>
          </cell>
          <cell r="R1498">
            <v>201.42</v>
          </cell>
          <cell r="S1498">
            <v>161.63999999999999</v>
          </cell>
          <cell r="T1498">
            <v>175.4</v>
          </cell>
          <cell r="U1498">
            <v>174.19</v>
          </cell>
        </row>
        <row r="1499">
          <cell r="B1499">
            <v>43589</v>
          </cell>
          <cell r="C1499" t="str">
            <v>CREMONA RETANGULAR INJETADA LISA, COM CASTANHA / ALCA, EM LATAO, COM ACABAMENTO CROMADO, DE SOBREPOR / EMBUTIR</v>
          </cell>
          <cell r="D1499" t="str">
            <v>UN</v>
          </cell>
          <cell r="E1499" t="str">
            <v>CR</v>
          </cell>
          <cell r="F1499">
            <v>29.59</v>
          </cell>
          <cell r="G1499">
            <v>27.52</v>
          </cell>
          <cell r="H1499">
            <v>33.03</v>
          </cell>
          <cell r="I1499">
            <v>27.45</v>
          </cell>
          <cell r="J1499">
            <v>28.48</v>
          </cell>
          <cell r="K1499">
            <v>28.9</v>
          </cell>
          <cell r="L1499">
            <v>27.51</v>
          </cell>
          <cell r="M1499">
            <v>27.36</v>
          </cell>
          <cell r="N1499">
            <v>31.37</v>
          </cell>
          <cell r="O1499">
            <v>26.83</v>
          </cell>
          <cell r="P1499">
            <v>30.82</v>
          </cell>
          <cell r="Q1499">
            <v>32.090000000000003</v>
          </cell>
          <cell r="R1499">
            <v>36.44</v>
          </cell>
          <cell r="S1499">
            <v>29.24</v>
          </cell>
          <cell r="T1499">
            <v>31.73</v>
          </cell>
          <cell r="U1499">
            <v>31.51</v>
          </cell>
        </row>
        <row r="1500">
          <cell r="B1500">
            <v>34519</v>
          </cell>
          <cell r="C1500" t="str">
            <v>CRUZETA DE CONCRETO LEVE, COMP. 2000 MM SECAO, 90 X 90 MM</v>
          </cell>
          <cell r="D1500" t="str">
            <v>UN</v>
          </cell>
          <cell r="E1500" t="str">
            <v>CR</v>
          </cell>
          <cell r="F1500"/>
          <cell r="G1500">
            <v>86.09</v>
          </cell>
          <cell r="H1500"/>
          <cell r="I1500"/>
          <cell r="J1500">
            <v>101.02</v>
          </cell>
          <cell r="K1500"/>
          <cell r="L1500"/>
          <cell r="M1500">
            <v>111.41</v>
          </cell>
          <cell r="N1500"/>
          <cell r="O1500"/>
          <cell r="P1500">
            <v>124.57</v>
          </cell>
          <cell r="Q1500">
            <v>109.79</v>
          </cell>
          <cell r="R1500"/>
          <cell r="S1500">
            <v>126.6</v>
          </cell>
          <cell r="T1500"/>
          <cell r="U1500"/>
        </row>
        <row r="1501">
          <cell r="B1501">
            <v>1649</v>
          </cell>
          <cell r="C1501" t="str">
            <v>CRUZETA DE FERRO GALVANIZADO, COM ROSCA BSP, DE 1 1/2"</v>
          </cell>
          <cell r="D1501" t="str">
            <v>UN</v>
          </cell>
          <cell r="E1501" t="str">
            <v>CR</v>
          </cell>
          <cell r="F1501">
            <v>75.34</v>
          </cell>
          <cell r="G1501"/>
          <cell r="H1501"/>
          <cell r="I1501"/>
          <cell r="J1501">
            <v>68.98</v>
          </cell>
          <cell r="K1501"/>
          <cell r="L1501"/>
          <cell r="M1501"/>
          <cell r="N1501"/>
          <cell r="O1501"/>
          <cell r="P1501">
            <v>76.64</v>
          </cell>
          <cell r="Q1501">
            <v>80.25</v>
          </cell>
          <cell r="R1501">
            <v>62.23</v>
          </cell>
          <cell r="S1501">
            <v>80.48</v>
          </cell>
          <cell r="T1501"/>
          <cell r="U1501"/>
        </row>
        <row r="1502">
          <cell r="B1502">
            <v>1653</v>
          </cell>
          <cell r="C1502" t="str">
            <v>CRUZETA DE FERRO GALVANIZADO, COM ROSCA BSP, DE 1 1/4"</v>
          </cell>
          <cell r="D1502" t="str">
            <v>UN</v>
          </cell>
          <cell r="E1502" t="str">
            <v>CR</v>
          </cell>
          <cell r="F1502">
            <v>59.01</v>
          </cell>
          <cell r="G1502"/>
          <cell r="H1502"/>
          <cell r="I1502"/>
          <cell r="J1502">
            <v>54.03</v>
          </cell>
          <cell r="K1502"/>
          <cell r="L1502"/>
          <cell r="M1502"/>
          <cell r="N1502"/>
          <cell r="O1502"/>
          <cell r="P1502">
            <v>60.03</v>
          </cell>
          <cell r="Q1502">
            <v>62.86</v>
          </cell>
          <cell r="R1502">
            <v>48.75</v>
          </cell>
          <cell r="S1502">
            <v>63.04</v>
          </cell>
          <cell r="T1502"/>
          <cell r="U1502"/>
        </row>
        <row r="1503">
          <cell r="B1503">
            <v>1648</v>
          </cell>
          <cell r="C1503" t="str">
            <v>CRUZETA DE FERRO GALVANIZADO, COM ROSCA BSP, DE 1"</v>
          </cell>
          <cell r="D1503" t="str">
            <v>UN</v>
          </cell>
          <cell r="E1503" t="str">
            <v>CR</v>
          </cell>
          <cell r="F1503">
            <v>40.58</v>
          </cell>
          <cell r="G1503"/>
          <cell r="H1503"/>
          <cell r="I1503"/>
          <cell r="J1503">
            <v>37.15</v>
          </cell>
          <cell r="K1503"/>
          <cell r="L1503"/>
          <cell r="M1503"/>
          <cell r="N1503"/>
          <cell r="O1503"/>
          <cell r="P1503">
            <v>41.28</v>
          </cell>
          <cell r="Q1503">
            <v>43.22</v>
          </cell>
          <cell r="R1503">
            <v>33.520000000000003</v>
          </cell>
          <cell r="S1503">
            <v>43.34</v>
          </cell>
          <cell r="T1503"/>
          <cell r="U1503"/>
        </row>
        <row r="1504">
          <cell r="B1504">
            <v>1647</v>
          </cell>
          <cell r="C1504" t="str">
            <v>CRUZETA DE FERRO GALVANIZADO, COM ROSCA BSP, DE 1/2"</v>
          </cell>
          <cell r="D1504" t="str">
            <v>UN</v>
          </cell>
          <cell r="E1504" t="str">
            <v>CR</v>
          </cell>
          <cell r="F1504">
            <v>21.13</v>
          </cell>
          <cell r="G1504"/>
          <cell r="H1504"/>
          <cell r="I1504"/>
          <cell r="J1504">
            <v>19.350000000000001</v>
          </cell>
          <cell r="K1504"/>
          <cell r="L1504"/>
          <cell r="M1504"/>
          <cell r="N1504"/>
          <cell r="O1504"/>
          <cell r="P1504">
            <v>21.5</v>
          </cell>
          <cell r="Q1504">
            <v>22.51</v>
          </cell>
          <cell r="R1504">
            <v>17.45</v>
          </cell>
          <cell r="S1504">
            <v>22.57</v>
          </cell>
          <cell r="T1504"/>
          <cell r="U1504"/>
        </row>
        <row r="1505">
          <cell r="B1505">
            <v>1651</v>
          </cell>
          <cell r="C1505" t="str">
            <v>CRUZETA DE FERRO GALVANIZADO, COM ROSCA BSP, DE 2 1/2"</v>
          </cell>
          <cell r="D1505" t="str">
            <v>UN</v>
          </cell>
          <cell r="E1505" t="str">
            <v>CR</v>
          </cell>
          <cell r="F1505">
            <v>188.24</v>
          </cell>
          <cell r="G1505"/>
          <cell r="H1505"/>
          <cell r="I1505"/>
          <cell r="J1505">
            <v>172.35</v>
          </cell>
          <cell r="K1505"/>
          <cell r="L1505"/>
          <cell r="M1505"/>
          <cell r="N1505"/>
          <cell r="O1505"/>
          <cell r="P1505">
            <v>191.5</v>
          </cell>
          <cell r="Q1505">
            <v>200.5</v>
          </cell>
          <cell r="R1505">
            <v>155.49</v>
          </cell>
          <cell r="S1505">
            <v>201.07</v>
          </cell>
          <cell r="T1505"/>
          <cell r="U1505"/>
        </row>
        <row r="1506">
          <cell r="B1506">
            <v>1650</v>
          </cell>
          <cell r="C1506" t="str">
            <v>CRUZETA DE FERRO GALVANIZADO, COM ROSCA BSP, DE 2"</v>
          </cell>
          <cell r="D1506" t="str">
            <v>UN</v>
          </cell>
          <cell r="E1506" t="str">
            <v>CR</v>
          </cell>
          <cell r="F1506">
            <v>104.05</v>
          </cell>
          <cell r="G1506"/>
          <cell r="H1506"/>
          <cell r="I1506"/>
          <cell r="J1506">
            <v>95.26</v>
          </cell>
          <cell r="K1506"/>
          <cell r="L1506"/>
          <cell r="M1506"/>
          <cell r="N1506"/>
          <cell r="O1506"/>
          <cell r="P1506">
            <v>105.85</v>
          </cell>
          <cell r="Q1506">
            <v>110.82</v>
          </cell>
          <cell r="R1506">
            <v>85.95</v>
          </cell>
          <cell r="S1506">
            <v>111.14</v>
          </cell>
          <cell r="T1506"/>
          <cell r="U1506"/>
        </row>
        <row r="1507">
          <cell r="B1507">
            <v>1652</v>
          </cell>
          <cell r="C1507" t="str">
            <v>CRUZETA DE FERRO GALVANIZADO, COM ROSCA BSP, DE 3"</v>
          </cell>
          <cell r="D1507" t="str">
            <v>UN</v>
          </cell>
          <cell r="E1507" t="str">
            <v>CR</v>
          </cell>
          <cell r="F1507">
            <v>270.17</v>
          </cell>
          <cell r="G1507"/>
          <cell r="H1507"/>
          <cell r="I1507"/>
          <cell r="J1507">
            <v>247.36</v>
          </cell>
          <cell r="K1507"/>
          <cell r="L1507"/>
          <cell r="M1507"/>
          <cell r="N1507"/>
          <cell r="O1507"/>
          <cell r="P1507">
            <v>274.85000000000002</v>
          </cell>
          <cell r="Q1507">
            <v>287.77</v>
          </cell>
          <cell r="R1507">
            <v>223.18</v>
          </cell>
          <cell r="S1507">
            <v>288.58999999999997</v>
          </cell>
          <cell r="T1507"/>
          <cell r="U1507"/>
        </row>
        <row r="1508">
          <cell r="B1508">
            <v>1654</v>
          </cell>
          <cell r="C1508" t="str">
            <v>CRUZETA DE FERRO GALVANIZADO, COM ROSCA BSP, DE 3/4"</v>
          </cell>
          <cell r="D1508" t="str">
            <v>UN</v>
          </cell>
          <cell r="E1508" t="str">
            <v>CR</v>
          </cell>
          <cell r="F1508">
            <v>29.01</v>
          </cell>
          <cell r="G1508"/>
          <cell r="H1508"/>
          <cell r="I1508"/>
          <cell r="J1508">
            <v>26.56</v>
          </cell>
          <cell r="K1508"/>
          <cell r="L1508"/>
          <cell r="M1508"/>
          <cell r="N1508"/>
          <cell r="O1508"/>
          <cell r="P1508">
            <v>29.51</v>
          </cell>
          <cell r="Q1508">
            <v>30.89</v>
          </cell>
          <cell r="R1508">
            <v>23.96</v>
          </cell>
          <cell r="S1508">
            <v>30.98</v>
          </cell>
          <cell r="T1508"/>
          <cell r="U1508"/>
        </row>
        <row r="1509">
          <cell r="B1509">
            <v>10510</v>
          </cell>
          <cell r="C1509" t="str">
            <v>CRUZETA DE MADEIRA TRATADA, *90 X 115 X 2400* MM, EM EUCALIPTO OU EQUIVALENTE DA REGIAO</v>
          </cell>
          <cell r="D1509" t="str">
            <v>UN</v>
          </cell>
          <cell r="E1509" t="str">
            <v>CR</v>
          </cell>
          <cell r="F1509"/>
          <cell r="G1509">
            <v>174.08</v>
          </cell>
          <cell r="H1509"/>
          <cell r="I1509">
            <v>174.08</v>
          </cell>
          <cell r="J1509">
            <v>174.08</v>
          </cell>
          <cell r="K1509"/>
          <cell r="L1509">
            <v>146.97999999999999</v>
          </cell>
          <cell r="M1509"/>
          <cell r="N1509">
            <v>164.07</v>
          </cell>
          <cell r="O1509"/>
          <cell r="P1509">
            <v>126.22</v>
          </cell>
          <cell r="Q1509">
            <v>230.93</v>
          </cell>
          <cell r="R1509">
            <v>182.33</v>
          </cell>
          <cell r="S1509"/>
          <cell r="T1509"/>
          <cell r="U1509">
            <v>194.11</v>
          </cell>
        </row>
        <row r="1510">
          <cell r="B1510">
            <v>1744</v>
          </cell>
          <cell r="C1510" t="str">
            <v>CUBA ACO INOX (AISI 304) DE EMBUTIR COM VALVULA 3 1/2", DE *40 X 34 X 12* CM</v>
          </cell>
          <cell r="D1510" t="str">
            <v>UN</v>
          </cell>
          <cell r="E1510" t="str">
            <v>CR</v>
          </cell>
          <cell r="F1510">
            <v>166.58</v>
          </cell>
          <cell r="G1510">
            <v>140.72</v>
          </cell>
          <cell r="H1510">
            <v>138.13</v>
          </cell>
          <cell r="I1510">
            <v>159.68</v>
          </cell>
          <cell r="J1510">
            <v>122.26</v>
          </cell>
          <cell r="K1510">
            <v>118.18</v>
          </cell>
          <cell r="L1510">
            <v>138.07</v>
          </cell>
          <cell r="M1510">
            <v>163.54</v>
          </cell>
          <cell r="N1510">
            <v>122.69</v>
          </cell>
          <cell r="O1510">
            <v>164.04</v>
          </cell>
          <cell r="P1510">
            <v>153.29</v>
          </cell>
          <cell r="Q1510">
            <v>146.38999999999999</v>
          </cell>
          <cell r="R1510">
            <v>163.54</v>
          </cell>
          <cell r="S1510">
            <v>164.59</v>
          </cell>
          <cell r="T1510">
            <v>154.69999999999999</v>
          </cell>
          <cell r="U1510">
            <v>166.8</v>
          </cell>
        </row>
        <row r="1511">
          <cell r="B1511">
            <v>1743</v>
          </cell>
          <cell r="C1511" t="str">
            <v>CUBA ACO INOX (AISI 304) DE EMBUTIR COM VALVULA 3 1/2", DE *46 X 30 X 12* CM</v>
          </cell>
          <cell r="D1511" t="str">
            <v>UN</v>
          </cell>
          <cell r="E1511" t="str">
            <v>CR</v>
          </cell>
          <cell r="F1511">
            <v>218.75</v>
          </cell>
          <cell r="G1511">
            <v>184.8</v>
          </cell>
          <cell r="H1511">
            <v>181.39</v>
          </cell>
          <cell r="I1511">
            <v>209.68</v>
          </cell>
          <cell r="J1511">
            <v>160.55000000000001</v>
          </cell>
          <cell r="K1511">
            <v>155.19</v>
          </cell>
          <cell r="L1511">
            <v>181.31</v>
          </cell>
          <cell r="M1511">
            <v>214.76</v>
          </cell>
          <cell r="N1511">
            <v>161.11000000000001</v>
          </cell>
          <cell r="O1511">
            <v>215.41</v>
          </cell>
          <cell r="P1511">
            <v>201.3</v>
          </cell>
          <cell r="Q1511">
            <v>192.23</v>
          </cell>
          <cell r="R1511">
            <v>214.76</v>
          </cell>
          <cell r="S1511">
            <v>216.14</v>
          </cell>
          <cell r="T1511">
            <v>203.15</v>
          </cell>
          <cell r="U1511">
            <v>219.04</v>
          </cell>
        </row>
        <row r="1512">
          <cell r="B1512">
            <v>1747</v>
          </cell>
          <cell r="C1512" t="str">
            <v>CUBA ACO INOX (AISI 304) DE EMBUTIR COM VALVULA DE 3 1/2", DE *56 X 33 X 12* CM</v>
          </cell>
          <cell r="D1512" t="str">
            <v>UN</v>
          </cell>
          <cell r="E1512" t="str">
            <v>CR</v>
          </cell>
          <cell r="F1512">
            <v>240.5</v>
          </cell>
          <cell r="G1512">
            <v>203.17</v>
          </cell>
          <cell r="H1512">
            <v>199.42</v>
          </cell>
          <cell r="I1512">
            <v>230.53</v>
          </cell>
          <cell r="J1512">
            <v>176.52</v>
          </cell>
          <cell r="K1512">
            <v>170.62</v>
          </cell>
          <cell r="L1512">
            <v>199.34</v>
          </cell>
          <cell r="M1512">
            <v>236.11</v>
          </cell>
          <cell r="N1512">
            <v>177.13</v>
          </cell>
          <cell r="O1512">
            <v>236.83</v>
          </cell>
          <cell r="P1512">
            <v>221.31</v>
          </cell>
          <cell r="Q1512">
            <v>211.34</v>
          </cell>
          <cell r="R1512">
            <v>236.11</v>
          </cell>
          <cell r="S1512">
            <v>237.63</v>
          </cell>
          <cell r="T1512">
            <v>223.35</v>
          </cell>
          <cell r="U1512">
            <v>240.82</v>
          </cell>
        </row>
        <row r="1513">
          <cell r="B1513">
            <v>39640</v>
          </cell>
          <cell r="C1513" t="str">
            <v>CUMEEIRA ARTICULADA (ABA INFERIOR) PARA TELHA ONDULADA DE FIBROCIMENTO E = 4 MM, ABA *330* MM, COMPRIMENTO 500 MM (SEM AMIANTO)</v>
          </cell>
          <cell r="D1513" t="str">
            <v>UN</v>
          </cell>
          <cell r="E1513" t="str">
            <v>CR</v>
          </cell>
          <cell r="F1513">
            <v>18.86</v>
          </cell>
          <cell r="G1513">
            <v>18.28</v>
          </cell>
          <cell r="H1513">
            <v>24.33</v>
          </cell>
          <cell r="I1513">
            <v>9.56</v>
          </cell>
          <cell r="J1513">
            <v>12.56</v>
          </cell>
          <cell r="K1513">
            <v>19.239999999999998</v>
          </cell>
          <cell r="L1513">
            <v>9.93</v>
          </cell>
          <cell r="M1513">
            <v>11.94</v>
          </cell>
          <cell r="N1513">
            <v>13.05</v>
          </cell>
          <cell r="O1513">
            <v>17.809999999999999</v>
          </cell>
          <cell r="P1513">
            <v>10.98</v>
          </cell>
          <cell r="Q1513">
            <v>12.83</v>
          </cell>
          <cell r="R1513">
            <v>13.31</v>
          </cell>
          <cell r="S1513">
            <v>22</v>
          </cell>
          <cell r="T1513">
            <v>16.89</v>
          </cell>
          <cell r="U1513">
            <v>15.57</v>
          </cell>
        </row>
        <row r="1514">
          <cell r="B1514">
            <v>7216</v>
          </cell>
          <cell r="C1514" t="str">
            <v>CUMEEIRA NORMAL PARA TELHA ESTRUTURAL DE FIBROCIMENTO 2 ABAS, E = 6 MM, DE 1050 X 935 MM (SEM AMIANTO)</v>
          </cell>
          <cell r="D1514" t="str">
            <v>UN</v>
          </cell>
          <cell r="E1514" t="str">
            <v>CR</v>
          </cell>
          <cell r="F1514">
            <v>101.31</v>
          </cell>
          <cell r="G1514">
            <v>98.19</v>
          </cell>
          <cell r="H1514">
            <v>130.71</v>
          </cell>
          <cell r="I1514">
            <v>51.38</v>
          </cell>
          <cell r="J1514">
            <v>67.489999999999995</v>
          </cell>
          <cell r="K1514">
            <v>103.35</v>
          </cell>
          <cell r="L1514">
            <v>53.36</v>
          </cell>
          <cell r="M1514">
            <v>64.17</v>
          </cell>
          <cell r="N1514">
            <v>70.099999999999994</v>
          </cell>
          <cell r="O1514">
            <v>95.7</v>
          </cell>
          <cell r="P1514">
            <v>58.99</v>
          </cell>
          <cell r="Q1514">
            <v>68.900000000000006</v>
          </cell>
          <cell r="R1514">
            <v>71.48</v>
          </cell>
          <cell r="S1514">
            <v>118.16</v>
          </cell>
          <cell r="T1514">
            <v>90.74</v>
          </cell>
          <cell r="U1514">
            <v>83.63</v>
          </cell>
        </row>
        <row r="1515">
          <cell r="B1515">
            <v>20235</v>
          </cell>
          <cell r="C1515" t="str">
            <v>CUMEEIRA NORMAL PARA TELHA ONDULADA DE FIBROCIMENTO, E = 6 MM, ABA 300 MM, COMPRIMENTO 1100 MM (SEM AMIANTO)</v>
          </cell>
          <cell r="D1515" t="str">
            <v>UN</v>
          </cell>
          <cell r="E1515" t="str">
            <v>CR</v>
          </cell>
          <cell r="F1515">
            <v>81.45</v>
          </cell>
          <cell r="G1515">
            <v>78.94</v>
          </cell>
          <cell r="H1515">
            <v>105.09</v>
          </cell>
          <cell r="I1515">
            <v>41.31</v>
          </cell>
          <cell r="J1515">
            <v>54.26</v>
          </cell>
          <cell r="K1515">
            <v>83.1</v>
          </cell>
          <cell r="L1515">
            <v>42.9</v>
          </cell>
          <cell r="M1515">
            <v>51.59</v>
          </cell>
          <cell r="N1515">
            <v>56.36</v>
          </cell>
          <cell r="O1515">
            <v>76.94</v>
          </cell>
          <cell r="P1515">
            <v>47.43</v>
          </cell>
          <cell r="Q1515">
            <v>55.4</v>
          </cell>
          <cell r="R1515">
            <v>57.47</v>
          </cell>
          <cell r="S1515">
            <v>95</v>
          </cell>
          <cell r="T1515">
            <v>72.959999999999994</v>
          </cell>
          <cell r="U1515">
            <v>67.239999999999995</v>
          </cell>
        </row>
        <row r="1516">
          <cell r="B1516">
            <v>7181</v>
          </cell>
          <cell r="C1516" t="str">
            <v>CUMEEIRA PARA TELHA CERAMICA, COMPRIMENTO DE *41* CM, RENDIMENTO DE *3* TELHAS/M</v>
          </cell>
          <cell r="D1516" t="str">
            <v>UN</v>
          </cell>
          <cell r="E1516" t="str">
            <v>CR</v>
          </cell>
          <cell r="F1516">
            <v>4.32</v>
          </cell>
          <cell r="G1516">
            <v>2.33</v>
          </cell>
          <cell r="H1516">
            <v>4.32</v>
          </cell>
          <cell r="I1516">
            <v>4.92</v>
          </cell>
          <cell r="J1516">
            <v>3.12</v>
          </cell>
          <cell r="K1516">
            <v>3.23</v>
          </cell>
          <cell r="L1516">
            <v>4.32</v>
          </cell>
          <cell r="M1516">
            <v>2.2000000000000002</v>
          </cell>
          <cell r="N1516">
            <v>4.66</v>
          </cell>
          <cell r="O1516">
            <v>3.43</v>
          </cell>
          <cell r="P1516">
            <v>6.83</v>
          </cell>
          <cell r="Q1516">
            <v>4.32</v>
          </cell>
          <cell r="R1516">
            <v>8.0299999999999994</v>
          </cell>
          <cell r="S1516">
            <v>3.36</v>
          </cell>
          <cell r="T1516">
            <v>2.48</v>
          </cell>
          <cell r="U1516">
            <v>3.86</v>
          </cell>
        </row>
        <row r="1517">
          <cell r="B1517">
            <v>40742</v>
          </cell>
          <cell r="C1517" t="str">
            <v>CUMEEIRA PARA TELHA DE CONCRETO, PARA 2 AGUAS DE TELHADO, COR CINZA, RENDIMENTO DE *3* TELHAS/M</v>
          </cell>
          <cell r="D1517" t="str">
            <v>UN</v>
          </cell>
          <cell r="E1517" t="str">
            <v>CR</v>
          </cell>
          <cell r="F1517">
            <v>17.84</v>
          </cell>
          <cell r="G1517">
            <v>10.66</v>
          </cell>
          <cell r="H1517">
            <v>11.97</v>
          </cell>
          <cell r="I1517">
            <v>13.09</v>
          </cell>
          <cell r="J1517">
            <v>9.35</v>
          </cell>
          <cell r="K1517">
            <v>12.34</v>
          </cell>
          <cell r="L1517">
            <v>13.43</v>
          </cell>
          <cell r="M1517">
            <v>11.59</v>
          </cell>
          <cell r="N1517">
            <v>11.78</v>
          </cell>
          <cell r="O1517">
            <v>12.9</v>
          </cell>
          <cell r="P1517">
            <v>12.64</v>
          </cell>
          <cell r="Q1517">
            <v>11.59</v>
          </cell>
          <cell r="R1517">
            <v>12.34</v>
          </cell>
          <cell r="S1517">
            <v>12.34</v>
          </cell>
          <cell r="T1517">
            <v>11.97</v>
          </cell>
          <cell r="U1517">
            <v>11.41</v>
          </cell>
        </row>
        <row r="1518">
          <cell r="B1518">
            <v>7214</v>
          </cell>
          <cell r="C1518" t="str">
            <v>CUMEEIRA SHED PARA TELHA ONDULADA DE FIBROCIMENTO, E = 6 MM, ABA 280 MM, COMPRIMENTO 1100 MM (SEM AMIANTO)</v>
          </cell>
          <cell r="D1518" t="str">
            <v>UN</v>
          </cell>
          <cell r="E1518" t="str">
            <v>CR</v>
          </cell>
          <cell r="F1518">
            <v>98.93</v>
          </cell>
          <cell r="G1518">
            <v>95.88</v>
          </cell>
          <cell r="H1518">
            <v>127.65</v>
          </cell>
          <cell r="I1518">
            <v>50.18</v>
          </cell>
          <cell r="J1518">
            <v>65.91</v>
          </cell>
          <cell r="K1518">
            <v>100.93</v>
          </cell>
          <cell r="L1518">
            <v>52.11</v>
          </cell>
          <cell r="M1518">
            <v>62.67</v>
          </cell>
          <cell r="N1518">
            <v>68.45</v>
          </cell>
          <cell r="O1518">
            <v>93.45</v>
          </cell>
          <cell r="P1518">
            <v>57.61</v>
          </cell>
          <cell r="Q1518">
            <v>67.28</v>
          </cell>
          <cell r="R1518">
            <v>69.8</v>
          </cell>
          <cell r="S1518">
            <v>115.39</v>
          </cell>
          <cell r="T1518">
            <v>88.61</v>
          </cell>
          <cell r="U1518">
            <v>81.67</v>
          </cell>
        </row>
        <row r="1519">
          <cell r="B1519">
            <v>7219</v>
          </cell>
          <cell r="C1519" t="str">
            <v>CUMEEIRA UNIVERSAL PARA TELHA ONDULADA DE FIBROCIMENTO, E = 6 MM, ABA 210 MM, COMPRIMENTO 1100 MM (SEM AMIANTO)</v>
          </cell>
          <cell r="D1519" t="str">
            <v>UN</v>
          </cell>
          <cell r="E1519" t="str">
            <v>CR</v>
          </cell>
          <cell r="F1519">
            <v>87.75</v>
          </cell>
          <cell r="G1519">
            <v>85.05</v>
          </cell>
          <cell r="H1519">
            <v>113.22</v>
          </cell>
          <cell r="I1519">
            <v>44.51</v>
          </cell>
          <cell r="J1519">
            <v>58.46</v>
          </cell>
          <cell r="K1519">
            <v>89.52</v>
          </cell>
          <cell r="L1519">
            <v>46.22</v>
          </cell>
          <cell r="M1519">
            <v>55.58</v>
          </cell>
          <cell r="N1519">
            <v>60.71</v>
          </cell>
          <cell r="O1519">
            <v>82.89</v>
          </cell>
          <cell r="P1519">
            <v>51.1</v>
          </cell>
          <cell r="Q1519">
            <v>59.68</v>
          </cell>
          <cell r="R1519">
            <v>61.91</v>
          </cell>
          <cell r="S1519">
            <v>102.35</v>
          </cell>
          <cell r="T1519">
            <v>78.599999999999994</v>
          </cell>
          <cell r="U1519">
            <v>72.44</v>
          </cell>
        </row>
        <row r="1520">
          <cell r="B1520">
            <v>2628</v>
          </cell>
          <cell r="C1520" t="str">
            <v>CURVA 135 GRAUS PARA ELETRODUTO, EM ACO GALVANIZADO ELETROLITICO, COM ROSCA, DIAMETRO DE 100 MM (4")</v>
          </cell>
          <cell r="D1520" t="str">
            <v>UN</v>
          </cell>
          <cell r="E1520" t="str">
            <v>CR</v>
          </cell>
          <cell r="F1520">
            <v>230.52</v>
          </cell>
          <cell r="G1520"/>
          <cell r="H1520"/>
          <cell r="I1520"/>
          <cell r="J1520">
            <v>160.72999999999999</v>
          </cell>
          <cell r="K1520"/>
          <cell r="L1520">
            <v>174.56</v>
          </cell>
          <cell r="M1520">
            <v>162.68</v>
          </cell>
          <cell r="N1520">
            <v>184.28</v>
          </cell>
          <cell r="O1520">
            <v>179.96</v>
          </cell>
          <cell r="P1520">
            <v>273.51</v>
          </cell>
          <cell r="Q1520">
            <v>170.89</v>
          </cell>
          <cell r="R1520">
            <v>254.5</v>
          </cell>
          <cell r="S1520">
            <v>220.15</v>
          </cell>
          <cell r="T1520">
            <v>193.79</v>
          </cell>
          <cell r="U1520"/>
        </row>
        <row r="1521">
          <cell r="B1521">
            <v>2622</v>
          </cell>
          <cell r="C1521" t="str">
            <v>CURVA 135 GRAUS PARA ELETRODUTO, EM ACO GALVANIZADO ELETROLITICO, COM ROSCA, DIAMETRO DE 15 MM (1/2"), ESPESSURA DE 1,50 MM</v>
          </cell>
          <cell r="D1521" t="str">
            <v>UN</v>
          </cell>
          <cell r="E1521" t="str">
            <v>CR</v>
          </cell>
          <cell r="F1521">
            <v>5.47</v>
          </cell>
          <cell r="G1521"/>
          <cell r="H1521"/>
          <cell r="I1521"/>
          <cell r="J1521">
            <v>3.81</v>
          </cell>
          <cell r="K1521"/>
          <cell r="L1521">
            <v>4.1399999999999997</v>
          </cell>
          <cell r="M1521">
            <v>3.86</v>
          </cell>
          <cell r="N1521">
            <v>4.37</v>
          </cell>
          <cell r="O1521">
            <v>4.2699999999999996</v>
          </cell>
          <cell r="P1521">
            <v>6.49</v>
          </cell>
          <cell r="Q1521">
            <v>4.0599999999999996</v>
          </cell>
          <cell r="R1521">
            <v>6.04</v>
          </cell>
          <cell r="S1521">
            <v>5.23</v>
          </cell>
          <cell r="T1521">
            <v>4.5999999999999996</v>
          </cell>
          <cell r="U1521"/>
        </row>
        <row r="1522">
          <cell r="B1522">
            <v>2623</v>
          </cell>
          <cell r="C1522" t="str">
            <v>CURVA 135 GRAUS PARA ELETRODUTO, EM ACO GALVANIZADO ELETROLITICO, COM ROSCA, DIAMETRO DE 20 MM (3/4"), ESPESSURA DE 1,50 MM</v>
          </cell>
          <cell r="D1522" t="str">
            <v>UN</v>
          </cell>
          <cell r="E1522" t="str">
            <v>CR</v>
          </cell>
          <cell r="F1522">
            <v>6.59</v>
          </cell>
          <cell r="G1522"/>
          <cell r="H1522"/>
          <cell r="I1522"/>
          <cell r="J1522">
            <v>4.59</v>
          </cell>
          <cell r="K1522"/>
          <cell r="L1522">
            <v>4.99</v>
          </cell>
          <cell r="M1522">
            <v>4.6500000000000004</v>
          </cell>
          <cell r="N1522">
            <v>5.26</v>
          </cell>
          <cell r="O1522">
            <v>5.14</v>
          </cell>
          <cell r="P1522">
            <v>7.82</v>
          </cell>
          <cell r="Q1522">
            <v>4.88</v>
          </cell>
          <cell r="R1522">
            <v>7.27</v>
          </cell>
          <cell r="S1522">
            <v>6.29</v>
          </cell>
          <cell r="T1522">
            <v>5.54</v>
          </cell>
          <cell r="U1522"/>
        </row>
        <row r="1523">
          <cell r="B1523">
            <v>2624</v>
          </cell>
          <cell r="C1523" t="str">
            <v>CURVA 135 GRAUS PARA ELETRODUTO, EM ACO GALVANIZADO ELETROLITICO, COM ROSCA, DIAMETRO DE 25 MM (1"), ESPESSURA DE 1,50 MM</v>
          </cell>
          <cell r="D1523" t="str">
            <v>UN</v>
          </cell>
          <cell r="E1523" t="str">
            <v>CR</v>
          </cell>
          <cell r="F1523">
            <v>10.48</v>
          </cell>
          <cell r="G1523"/>
          <cell r="H1523"/>
          <cell r="I1523"/>
          <cell r="J1523">
            <v>7.3</v>
          </cell>
          <cell r="K1523"/>
          <cell r="L1523">
            <v>7.93</v>
          </cell>
          <cell r="M1523">
            <v>7.39</v>
          </cell>
          <cell r="N1523">
            <v>8.3699999999999992</v>
          </cell>
          <cell r="O1523">
            <v>8.18</v>
          </cell>
          <cell r="P1523">
            <v>12.43</v>
          </cell>
          <cell r="Q1523">
            <v>7.76</v>
          </cell>
          <cell r="R1523">
            <v>11.57</v>
          </cell>
          <cell r="S1523">
            <v>10</v>
          </cell>
          <cell r="T1523">
            <v>8.81</v>
          </cell>
          <cell r="U1523"/>
        </row>
        <row r="1524">
          <cell r="B1524">
            <v>2625</v>
          </cell>
          <cell r="C1524" t="str">
            <v>CURVA 135 GRAUS PARA ELETRODUTO, EM ACO GALVANIZADO ELETROLITICO, COM ROSCA, DIAMETRO DE 32 MM (1 1/4"), ESPESSURA DE 1,50 MM</v>
          </cell>
          <cell r="D1524" t="str">
            <v>UN</v>
          </cell>
          <cell r="E1524" t="str">
            <v>CR</v>
          </cell>
          <cell r="F1524">
            <v>22.12</v>
          </cell>
          <cell r="G1524"/>
          <cell r="H1524"/>
          <cell r="I1524"/>
          <cell r="J1524">
            <v>15.42</v>
          </cell>
          <cell r="K1524"/>
          <cell r="L1524">
            <v>16.75</v>
          </cell>
          <cell r="M1524">
            <v>15.61</v>
          </cell>
          <cell r="N1524">
            <v>17.68</v>
          </cell>
          <cell r="O1524">
            <v>17.27</v>
          </cell>
          <cell r="P1524">
            <v>26.24</v>
          </cell>
          <cell r="Q1524">
            <v>16.399999999999999</v>
          </cell>
          <cell r="R1524">
            <v>24.42</v>
          </cell>
          <cell r="S1524">
            <v>21.12</v>
          </cell>
          <cell r="T1524">
            <v>18.59</v>
          </cell>
          <cell r="U1524"/>
        </row>
        <row r="1525">
          <cell r="B1525">
            <v>2626</v>
          </cell>
          <cell r="C1525" t="str">
            <v>CURVA 135 GRAUS PARA ELETRODUTO, EM ACO GALVANIZADO ELETROLITICO, COM ROSCA, DIAMETRO DE 40 MM (1 1/2"), ESPESSURA DE 1,50 MM</v>
          </cell>
          <cell r="D1525" t="str">
            <v>UN</v>
          </cell>
          <cell r="E1525" t="str">
            <v>CR</v>
          </cell>
          <cell r="F1525">
            <v>32.409999999999997</v>
          </cell>
          <cell r="G1525"/>
          <cell r="H1525"/>
          <cell r="I1525"/>
          <cell r="J1525">
            <v>22.6</v>
          </cell>
          <cell r="K1525"/>
          <cell r="L1525">
            <v>24.54</v>
          </cell>
          <cell r="M1525">
            <v>22.87</v>
          </cell>
          <cell r="N1525">
            <v>25.91</v>
          </cell>
          <cell r="O1525">
            <v>25.3</v>
          </cell>
          <cell r="P1525">
            <v>38.450000000000003</v>
          </cell>
          <cell r="Q1525">
            <v>24.02</v>
          </cell>
          <cell r="R1525">
            <v>35.78</v>
          </cell>
          <cell r="S1525">
            <v>30.95</v>
          </cell>
          <cell r="T1525">
            <v>27.24</v>
          </cell>
          <cell r="U1525"/>
        </row>
        <row r="1526">
          <cell r="B1526">
            <v>2630</v>
          </cell>
          <cell r="C1526" t="str">
            <v>CURVA 135 GRAUS PARA ELETRODUTO, EM ACO GALVANIZADO ELETROLITICO, COM ROSCA, DIAMETRO DE 50 MM (2")</v>
          </cell>
          <cell r="D1526" t="str">
            <v>UN</v>
          </cell>
          <cell r="E1526" t="str">
            <v>CR</v>
          </cell>
          <cell r="F1526">
            <v>49.29</v>
          </cell>
          <cell r="G1526"/>
          <cell r="H1526"/>
          <cell r="I1526"/>
          <cell r="J1526">
            <v>34.369999999999997</v>
          </cell>
          <cell r="K1526"/>
          <cell r="L1526">
            <v>37.32</v>
          </cell>
          <cell r="M1526">
            <v>34.78</v>
          </cell>
          <cell r="N1526">
            <v>39.4</v>
          </cell>
          <cell r="O1526">
            <v>38.479999999999997</v>
          </cell>
          <cell r="P1526">
            <v>58.48</v>
          </cell>
          <cell r="Q1526">
            <v>36.54</v>
          </cell>
          <cell r="R1526">
            <v>54.42</v>
          </cell>
          <cell r="S1526">
            <v>47.07</v>
          </cell>
          <cell r="T1526">
            <v>41.44</v>
          </cell>
          <cell r="U1526"/>
        </row>
        <row r="1527">
          <cell r="B1527">
            <v>2627</v>
          </cell>
          <cell r="C1527" t="str">
            <v>CURVA 135 GRAUS PARA ELETRODUTO, EM ACO GALVANIZADO ELETROLITICO, COM ROSCA, DIAMETRO DE 65 MM (2 1/2")</v>
          </cell>
          <cell r="D1527" t="str">
            <v>UN</v>
          </cell>
          <cell r="E1527" t="str">
            <v>CR</v>
          </cell>
          <cell r="F1527">
            <v>86.83</v>
          </cell>
          <cell r="G1527"/>
          <cell r="H1527"/>
          <cell r="I1527"/>
          <cell r="J1527">
            <v>60.54</v>
          </cell>
          <cell r="K1527"/>
          <cell r="L1527">
            <v>65.75</v>
          </cell>
          <cell r="M1527">
            <v>61.27</v>
          </cell>
          <cell r="N1527">
            <v>69.41</v>
          </cell>
          <cell r="O1527">
            <v>67.78</v>
          </cell>
          <cell r="P1527">
            <v>103.02</v>
          </cell>
          <cell r="Q1527">
            <v>64.37</v>
          </cell>
          <cell r="R1527">
            <v>95.86</v>
          </cell>
          <cell r="S1527">
            <v>82.92</v>
          </cell>
          <cell r="T1527">
            <v>72.989999999999995</v>
          </cell>
          <cell r="U1527"/>
        </row>
        <row r="1528">
          <cell r="B1528">
            <v>2629</v>
          </cell>
          <cell r="C1528" t="str">
            <v>CURVA 135 GRAUS PARA ELETRODUTO, EM ACO GALVANIZADO ELETROLITICO, COM ROSCA, DIAMETRO DE 80 MM (3")</v>
          </cell>
          <cell r="D1528" t="str">
            <v>UN</v>
          </cell>
          <cell r="E1528" t="str">
            <v>CR</v>
          </cell>
          <cell r="F1528">
            <v>117.44</v>
          </cell>
          <cell r="G1528"/>
          <cell r="H1528"/>
          <cell r="I1528"/>
          <cell r="J1528">
            <v>81.89</v>
          </cell>
          <cell r="K1528"/>
          <cell r="L1528">
            <v>88.93</v>
          </cell>
          <cell r="M1528">
            <v>82.88</v>
          </cell>
          <cell r="N1528">
            <v>93.88</v>
          </cell>
          <cell r="O1528">
            <v>91.68</v>
          </cell>
          <cell r="P1528">
            <v>139.34</v>
          </cell>
          <cell r="Q1528">
            <v>87.06</v>
          </cell>
          <cell r="R1528">
            <v>129.65</v>
          </cell>
          <cell r="S1528">
            <v>112.15</v>
          </cell>
          <cell r="T1528">
            <v>98.73</v>
          </cell>
          <cell r="U1528"/>
        </row>
        <row r="1529">
          <cell r="B1529">
            <v>1880</v>
          </cell>
          <cell r="C1529" t="str">
            <v>CURVA 135 GRAUS, DE PVC RIGIDO ROSCAVEL, DE 1", PARA ELETRODUTO</v>
          </cell>
          <cell r="D1529" t="str">
            <v>UN</v>
          </cell>
          <cell r="E1529" t="str">
            <v>CR</v>
          </cell>
          <cell r="F1529">
            <v>2.97</v>
          </cell>
          <cell r="G1529">
            <v>2.5499999999999998</v>
          </cell>
          <cell r="H1529">
            <v>3</v>
          </cell>
          <cell r="I1529">
            <v>4.33</v>
          </cell>
          <cell r="J1529">
            <v>2.89</v>
          </cell>
          <cell r="K1529">
            <v>2.4500000000000002</v>
          </cell>
          <cell r="L1529">
            <v>3.75</v>
          </cell>
          <cell r="M1529">
            <v>3.54</v>
          </cell>
          <cell r="N1529">
            <v>2.06</v>
          </cell>
          <cell r="O1529">
            <v>3.6</v>
          </cell>
          <cell r="P1529">
            <v>3.98</v>
          </cell>
          <cell r="Q1529">
            <v>2.5</v>
          </cell>
          <cell r="R1529">
            <v>3.72</v>
          </cell>
          <cell r="S1529">
            <v>4.08</v>
          </cell>
          <cell r="T1529">
            <v>1.85</v>
          </cell>
          <cell r="U1529">
            <v>4.51</v>
          </cell>
        </row>
        <row r="1530">
          <cell r="B1530">
            <v>39274</v>
          </cell>
          <cell r="C1530" t="str">
            <v>CURVA 135 GRAUS, DE PVC RIGIDO ROSCAVEL, DE 3/4", PARA ELETRODUTO</v>
          </cell>
          <cell r="D1530" t="str">
            <v>UN</v>
          </cell>
          <cell r="E1530" t="str">
            <v>CR</v>
          </cell>
          <cell r="F1530">
            <v>2.2999999999999998</v>
          </cell>
          <cell r="G1530">
            <v>1.97</v>
          </cell>
          <cell r="H1530">
            <v>2.33</v>
          </cell>
          <cell r="I1530">
            <v>3.35</v>
          </cell>
          <cell r="J1530">
            <v>2.2400000000000002</v>
          </cell>
          <cell r="K1530">
            <v>1.9</v>
          </cell>
          <cell r="L1530">
            <v>2.91</v>
          </cell>
          <cell r="M1530">
            <v>2.75</v>
          </cell>
          <cell r="N1530">
            <v>1.6</v>
          </cell>
          <cell r="O1530">
            <v>2.79</v>
          </cell>
          <cell r="P1530">
            <v>3.08</v>
          </cell>
          <cell r="Q1530">
            <v>1.94</v>
          </cell>
          <cell r="R1530">
            <v>2.89</v>
          </cell>
          <cell r="S1530">
            <v>3.17</v>
          </cell>
          <cell r="T1530">
            <v>1.43</v>
          </cell>
          <cell r="U1530">
            <v>3.49</v>
          </cell>
        </row>
        <row r="1531">
          <cell r="B1531">
            <v>12033</v>
          </cell>
          <cell r="C1531" t="str">
            <v>CURVA 180 GRAUS, DE PVC RIGIDO ROSCAVEL, DE 1 1/2", PARA ELETRODUTO</v>
          </cell>
          <cell r="D1531" t="str">
            <v>UN</v>
          </cell>
          <cell r="E1531" t="str">
            <v>CR</v>
          </cell>
          <cell r="F1531">
            <v>9.4700000000000006</v>
          </cell>
          <cell r="G1531">
            <v>8.1300000000000008</v>
          </cell>
          <cell r="H1531">
            <v>9.59</v>
          </cell>
          <cell r="I1531">
            <v>13.81</v>
          </cell>
          <cell r="J1531">
            <v>9.24</v>
          </cell>
          <cell r="K1531">
            <v>7.82</v>
          </cell>
          <cell r="L1531">
            <v>11.97</v>
          </cell>
          <cell r="M1531">
            <v>11.32</v>
          </cell>
          <cell r="N1531">
            <v>6.6</v>
          </cell>
          <cell r="O1531">
            <v>11.51</v>
          </cell>
          <cell r="P1531">
            <v>12.7</v>
          </cell>
          <cell r="Q1531">
            <v>7.98</v>
          </cell>
          <cell r="R1531">
            <v>11.89</v>
          </cell>
          <cell r="S1531">
            <v>13.04</v>
          </cell>
          <cell r="T1531">
            <v>5.91</v>
          </cell>
          <cell r="U1531">
            <v>14.39</v>
          </cell>
        </row>
        <row r="1532">
          <cell r="B1532">
            <v>40408</v>
          </cell>
          <cell r="C1532" t="str">
            <v>CURVA 180 GRAUS, DE PVC RIGIDO ROSCAVEL, DE 1 1/4", PARA ELETRODUTO</v>
          </cell>
          <cell r="D1532" t="str">
            <v>UN</v>
          </cell>
          <cell r="E1532" t="str">
            <v>CR</v>
          </cell>
          <cell r="F1532">
            <v>6.22</v>
          </cell>
          <cell r="G1532">
            <v>5.34</v>
          </cell>
          <cell r="H1532">
            <v>6.3</v>
          </cell>
          <cell r="I1532">
            <v>9.07</v>
          </cell>
          <cell r="J1532">
            <v>6.07</v>
          </cell>
          <cell r="K1532">
            <v>5.14</v>
          </cell>
          <cell r="L1532">
            <v>7.86</v>
          </cell>
          <cell r="M1532">
            <v>7.43</v>
          </cell>
          <cell r="N1532">
            <v>4.33</v>
          </cell>
          <cell r="O1532">
            <v>7.56</v>
          </cell>
          <cell r="P1532">
            <v>8.34</v>
          </cell>
          <cell r="Q1532">
            <v>5.24</v>
          </cell>
          <cell r="R1532">
            <v>7.81</v>
          </cell>
          <cell r="S1532">
            <v>8.57</v>
          </cell>
          <cell r="T1532">
            <v>3.88</v>
          </cell>
          <cell r="U1532">
            <v>9.4499999999999993</v>
          </cell>
        </row>
        <row r="1533">
          <cell r="B1533">
            <v>39276</v>
          </cell>
          <cell r="C1533" t="str">
            <v>CURVA 180 GRAUS, DE PVC RIGIDO ROSCAVEL, DE 1", PARA ELETRODUTO</v>
          </cell>
          <cell r="D1533" t="str">
            <v>UN</v>
          </cell>
          <cell r="E1533" t="str">
            <v>CR</v>
          </cell>
          <cell r="F1533">
            <v>5.61</v>
          </cell>
          <cell r="G1533">
            <v>4.8099999999999996</v>
          </cell>
          <cell r="H1533">
            <v>5.68</v>
          </cell>
          <cell r="I1533">
            <v>8.18</v>
          </cell>
          <cell r="J1533">
            <v>5.47</v>
          </cell>
          <cell r="K1533">
            <v>4.63</v>
          </cell>
          <cell r="L1533">
            <v>7.09</v>
          </cell>
          <cell r="M1533">
            <v>6.7</v>
          </cell>
          <cell r="N1533">
            <v>3.9</v>
          </cell>
          <cell r="O1533">
            <v>6.81</v>
          </cell>
          <cell r="P1533">
            <v>7.52</v>
          </cell>
          <cell r="Q1533">
            <v>4.72</v>
          </cell>
          <cell r="R1533">
            <v>7.04</v>
          </cell>
          <cell r="S1533">
            <v>7.72</v>
          </cell>
          <cell r="T1533">
            <v>3.49</v>
          </cell>
          <cell r="U1533">
            <v>8.52</v>
          </cell>
        </row>
        <row r="1534">
          <cell r="B1534">
            <v>40409</v>
          </cell>
          <cell r="C1534" t="str">
            <v>CURVA 180 GRAUS, DE PVC RIGIDO ROSCAVEL, DE 1/2", PARA ELETRODUTO</v>
          </cell>
          <cell r="D1534" t="str">
            <v>UN</v>
          </cell>
          <cell r="E1534" t="str">
            <v>CR</v>
          </cell>
          <cell r="F1534">
            <v>2.2000000000000002</v>
          </cell>
          <cell r="G1534">
            <v>1.89</v>
          </cell>
          <cell r="H1534">
            <v>2.23</v>
          </cell>
          <cell r="I1534">
            <v>3.21</v>
          </cell>
          <cell r="J1534">
            <v>2.15</v>
          </cell>
          <cell r="K1534">
            <v>1.82</v>
          </cell>
          <cell r="L1534">
            <v>2.78</v>
          </cell>
          <cell r="M1534">
            <v>2.63</v>
          </cell>
          <cell r="N1534">
            <v>1.53</v>
          </cell>
          <cell r="O1534">
            <v>2.67</v>
          </cell>
          <cell r="P1534">
            <v>2.95</v>
          </cell>
          <cell r="Q1534">
            <v>1.85</v>
          </cell>
          <cell r="R1534">
            <v>2.76</v>
          </cell>
          <cell r="S1534">
            <v>3.03</v>
          </cell>
          <cell r="T1534">
            <v>1.37</v>
          </cell>
          <cell r="U1534">
            <v>3.34</v>
          </cell>
        </row>
        <row r="1535">
          <cell r="B1535">
            <v>39277</v>
          </cell>
          <cell r="C1535" t="str">
            <v>CURVA 180 GRAUS, DE PVC RIGIDO ROSCAVEL, DE 2", PARA ELETRODUTO</v>
          </cell>
          <cell r="D1535" t="str">
            <v>UN</v>
          </cell>
          <cell r="E1535" t="str">
            <v>CR</v>
          </cell>
          <cell r="F1535">
            <v>15.14</v>
          </cell>
          <cell r="G1535">
            <v>13</v>
          </cell>
          <cell r="H1535">
            <v>15.33</v>
          </cell>
          <cell r="I1535">
            <v>22.07</v>
          </cell>
          <cell r="J1535">
            <v>14.78</v>
          </cell>
          <cell r="K1535">
            <v>12.51</v>
          </cell>
          <cell r="L1535">
            <v>19.13</v>
          </cell>
          <cell r="M1535">
            <v>18.09</v>
          </cell>
          <cell r="N1535">
            <v>10.54</v>
          </cell>
          <cell r="O1535">
            <v>18.39</v>
          </cell>
          <cell r="P1535">
            <v>20.3</v>
          </cell>
          <cell r="Q1535">
            <v>12.75</v>
          </cell>
          <cell r="R1535">
            <v>19.010000000000002</v>
          </cell>
          <cell r="S1535">
            <v>20.85</v>
          </cell>
          <cell r="T1535">
            <v>9.44</v>
          </cell>
          <cell r="U1535">
            <v>22.99</v>
          </cell>
        </row>
        <row r="1536">
          <cell r="B1536">
            <v>12034</v>
          </cell>
          <cell r="C1536" t="str">
            <v>CURVA 180 GRAUS, DE PVC RIGIDO ROSCAVEL, DE 3/4", PARA ELETRODUTO</v>
          </cell>
          <cell r="D1536" t="str">
            <v>UN</v>
          </cell>
          <cell r="E1536" t="str">
            <v>CR</v>
          </cell>
          <cell r="F1536">
            <v>4.29</v>
          </cell>
          <cell r="G1536">
            <v>3.68</v>
          </cell>
          <cell r="H1536">
            <v>4.34</v>
          </cell>
          <cell r="I1536">
            <v>6.26</v>
          </cell>
          <cell r="J1536">
            <v>4.1900000000000004</v>
          </cell>
          <cell r="K1536">
            <v>3.54</v>
          </cell>
          <cell r="L1536">
            <v>5.42</v>
          </cell>
          <cell r="M1536">
            <v>5.13</v>
          </cell>
          <cell r="N1536">
            <v>2.99</v>
          </cell>
          <cell r="O1536">
            <v>5.21</v>
          </cell>
          <cell r="P1536">
            <v>5.75</v>
          </cell>
          <cell r="Q1536">
            <v>3.61</v>
          </cell>
          <cell r="R1536">
            <v>5.39</v>
          </cell>
          <cell r="S1536">
            <v>5.91</v>
          </cell>
          <cell r="T1536">
            <v>2.67</v>
          </cell>
          <cell r="U1536">
            <v>6.52</v>
          </cell>
        </row>
        <row r="1537">
          <cell r="B1537">
            <v>39879</v>
          </cell>
          <cell r="C1537" t="str">
            <v>CURVA 45 GRAUS DE COBRE SEM ANEL DE SOLDA, BOLSA X BOLSA, 15 MM</v>
          </cell>
          <cell r="D1537" t="str">
            <v>UN</v>
          </cell>
          <cell r="E1537" t="str">
            <v>CR</v>
          </cell>
          <cell r="F1537"/>
          <cell r="G1537"/>
          <cell r="H1537"/>
          <cell r="I1537"/>
          <cell r="J1537"/>
          <cell r="K1537"/>
          <cell r="L1537">
            <v>8.81</v>
          </cell>
          <cell r="M1537"/>
          <cell r="N1537"/>
          <cell r="O1537"/>
          <cell r="P1537"/>
          <cell r="Q1537"/>
          <cell r="R1537"/>
          <cell r="S1537"/>
          <cell r="T1537"/>
          <cell r="U1537"/>
        </row>
        <row r="1538">
          <cell r="B1538">
            <v>39880</v>
          </cell>
          <cell r="C1538" t="str">
            <v>CURVA 45 GRAUS DE COBRE SEM ANEL DE SOLDA, BOLSA X BOLSA, 22 MM</v>
          </cell>
          <cell r="D1538" t="str">
            <v>UN</v>
          </cell>
          <cell r="E1538" t="str">
            <v>CR</v>
          </cell>
          <cell r="F1538"/>
          <cell r="G1538"/>
          <cell r="H1538"/>
          <cell r="I1538"/>
          <cell r="J1538"/>
          <cell r="K1538"/>
          <cell r="L1538">
            <v>19.5</v>
          </cell>
          <cell r="M1538"/>
          <cell r="N1538"/>
          <cell r="O1538"/>
          <cell r="P1538"/>
          <cell r="Q1538"/>
          <cell r="R1538"/>
          <cell r="S1538"/>
          <cell r="T1538"/>
          <cell r="U1538"/>
        </row>
        <row r="1539">
          <cell r="B1539">
            <v>39881</v>
          </cell>
          <cell r="C1539" t="str">
            <v>CURVA 45 GRAUS DE COBRE SEM ANEL DE SOLDA, BOLSA X BOLSA, 28 MM</v>
          </cell>
          <cell r="D1539" t="str">
            <v>UN</v>
          </cell>
          <cell r="E1539" t="str">
            <v>CR</v>
          </cell>
          <cell r="F1539"/>
          <cell r="G1539"/>
          <cell r="H1539"/>
          <cell r="I1539"/>
          <cell r="J1539"/>
          <cell r="K1539"/>
          <cell r="L1539">
            <v>31.31</v>
          </cell>
          <cell r="M1539"/>
          <cell r="N1539"/>
          <cell r="O1539"/>
          <cell r="P1539"/>
          <cell r="Q1539"/>
          <cell r="R1539"/>
          <cell r="S1539"/>
          <cell r="T1539"/>
          <cell r="U1539"/>
        </row>
        <row r="1540">
          <cell r="B1540">
            <v>39882</v>
          </cell>
          <cell r="C1540" t="str">
            <v>CURVA 45 GRAUS DE COBRE SEM ANEL DE SOLDA, BOLSA X BOLSA, 35 MM</v>
          </cell>
          <cell r="D1540" t="str">
            <v>UN</v>
          </cell>
          <cell r="E1540" t="str">
            <v>CR</v>
          </cell>
          <cell r="F1540"/>
          <cell r="G1540"/>
          <cell r="H1540"/>
          <cell r="I1540"/>
          <cell r="J1540"/>
          <cell r="K1540"/>
          <cell r="L1540">
            <v>82.47</v>
          </cell>
          <cell r="M1540"/>
          <cell r="N1540"/>
          <cell r="O1540"/>
          <cell r="P1540"/>
          <cell r="Q1540"/>
          <cell r="R1540"/>
          <cell r="S1540"/>
          <cell r="T1540"/>
          <cell r="U1540"/>
        </row>
        <row r="1541">
          <cell r="B1541">
            <v>39883</v>
          </cell>
          <cell r="C1541" t="str">
            <v>CURVA 45 GRAUS DE COBRE SEM ANEL DE SOLDA, BOLSA X BOLSA, 42 MM</v>
          </cell>
          <cell r="D1541" t="str">
            <v>UN</v>
          </cell>
          <cell r="E1541" t="str">
            <v>CR</v>
          </cell>
          <cell r="F1541"/>
          <cell r="G1541"/>
          <cell r="H1541"/>
          <cell r="I1541"/>
          <cell r="J1541"/>
          <cell r="K1541"/>
          <cell r="L1541">
            <v>131.69</v>
          </cell>
          <cell r="M1541"/>
          <cell r="N1541"/>
          <cell r="O1541"/>
          <cell r="P1541"/>
          <cell r="Q1541"/>
          <cell r="R1541"/>
          <cell r="S1541"/>
          <cell r="T1541"/>
          <cell r="U1541"/>
        </row>
        <row r="1542">
          <cell r="B1542">
            <v>39884</v>
          </cell>
          <cell r="C1542" t="str">
            <v>CURVA 45 GRAUS DE COBRE SEM ANEL DE SOLDA, BOLSA X BOLSA, 54 MM</v>
          </cell>
          <cell r="D1542" t="str">
            <v>UN</v>
          </cell>
          <cell r="E1542" t="str">
            <v>CR</v>
          </cell>
          <cell r="F1542"/>
          <cell r="G1542"/>
          <cell r="H1542"/>
          <cell r="I1542"/>
          <cell r="J1542"/>
          <cell r="K1542"/>
          <cell r="L1542">
            <v>195.59</v>
          </cell>
          <cell r="M1542"/>
          <cell r="N1542"/>
          <cell r="O1542"/>
          <cell r="P1542"/>
          <cell r="Q1542"/>
          <cell r="R1542"/>
          <cell r="S1542"/>
          <cell r="T1542"/>
          <cell r="U1542"/>
        </row>
        <row r="1543">
          <cell r="B1543">
            <v>39885</v>
          </cell>
          <cell r="C1543" t="str">
            <v>CURVA 45 GRAUS DE COBRE SEM ANEL DE SOLDA, BOLSA X BOLSA, 66 MM</v>
          </cell>
          <cell r="D1543" t="str">
            <v>UN</v>
          </cell>
          <cell r="E1543" t="str">
            <v>CR</v>
          </cell>
          <cell r="F1543"/>
          <cell r="G1543"/>
          <cell r="H1543"/>
          <cell r="I1543"/>
          <cell r="J1543"/>
          <cell r="K1543"/>
          <cell r="L1543">
            <v>464.85</v>
          </cell>
          <cell r="M1543"/>
          <cell r="N1543"/>
          <cell r="O1543"/>
          <cell r="P1543"/>
          <cell r="Q1543"/>
          <cell r="R1543"/>
          <cell r="S1543"/>
          <cell r="T1543"/>
          <cell r="U1543"/>
        </row>
        <row r="1544">
          <cell r="B1544">
            <v>1777</v>
          </cell>
          <cell r="C1544" t="str">
            <v>CURVA 45 GRAUS DE FERRO GALVANIZADO, COM ROSCA BSP FEMEA, DE 1 1/2"</v>
          </cell>
          <cell r="D1544" t="str">
            <v>UN</v>
          </cell>
          <cell r="E1544" t="str">
            <v>CR</v>
          </cell>
          <cell r="F1544">
            <v>81.23</v>
          </cell>
          <cell r="G1544"/>
          <cell r="H1544"/>
          <cell r="I1544"/>
          <cell r="J1544">
            <v>74.37</v>
          </cell>
          <cell r="K1544"/>
          <cell r="L1544"/>
          <cell r="M1544"/>
          <cell r="N1544"/>
          <cell r="O1544"/>
          <cell r="P1544">
            <v>82.64</v>
          </cell>
          <cell r="Q1544">
            <v>86.52</v>
          </cell>
          <cell r="R1544">
            <v>67.099999999999994</v>
          </cell>
          <cell r="S1544">
            <v>86.77</v>
          </cell>
          <cell r="T1544"/>
          <cell r="U1544"/>
        </row>
        <row r="1545">
          <cell r="B1545">
            <v>1819</v>
          </cell>
          <cell r="C1545" t="str">
            <v>CURVA 45 GRAUS DE FERRO GALVANIZADO, COM ROSCA BSP FEMEA, DE 1 1/4"</v>
          </cell>
          <cell r="D1545" t="str">
            <v>UN</v>
          </cell>
          <cell r="E1545" t="str">
            <v>CR</v>
          </cell>
          <cell r="F1545">
            <v>59.1</v>
          </cell>
          <cell r="G1545"/>
          <cell r="H1545"/>
          <cell r="I1545"/>
          <cell r="J1545">
            <v>54.11</v>
          </cell>
          <cell r="K1545"/>
          <cell r="L1545"/>
          <cell r="M1545"/>
          <cell r="N1545"/>
          <cell r="O1545"/>
          <cell r="P1545">
            <v>60.12</v>
          </cell>
          <cell r="Q1545">
            <v>62.95</v>
          </cell>
          <cell r="R1545">
            <v>48.82</v>
          </cell>
          <cell r="S1545">
            <v>63.13</v>
          </cell>
          <cell r="T1545"/>
          <cell r="U1545"/>
        </row>
        <row r="1546">
          <cell r="B1546">
            <v>1776</v>
          </cell>
          <cell r="C1546" t="str">
            <v>CURVA 45 GRAUS DE FERRO GALVANIZADO, COM ROSCA BSP FEMEA, DE 1"</v>
          </cell>
          <cell r="D1546" t="str">
            <v>UN</v>
          </cell>
          <cell r="E1546" t="str">
            <v>CR</v>
          </cell>
          <cell r="F1546">
            <v>48.09</v>
          </cell>
          <cell r="G1546"/>
          <cell r="H1546"/>
          <cell r="I1546"/>
          <cell r="J1546">
            <v>44.02</v>
          </cell>
          <cell r="K1546"/>
          <cell r="L1546"/>
          <cell r="M1546"/>
          <cell r="N1546"/>
          <cell r="O1546"/>
          <cell r="P1546">
            <v>48.92</v>
          </cell>
          <cell r="Q1546">
            <v>51.22</v>
          </cell>
          <cell r="R1546">
            <v>39.72</v>
          </cell>
          <cell r="S1546">
            <v>51.36</v>
          </cell>
          <cell r="T1546"/>
          <cell r="U1546"/>
        </row>
        <row r="1547">
          <cell r="B1547">
            <v>1775</v>
          </cell>
          <cell r="C1547" t="str">
            <v>CURVA 45 GRAUS DE FERRO GALVANIZADO, COM ROSCA BSP FEMEA, DE 1/2"</v>
          </cell>
          <cell r="D1547" t="str">
            <v>UN</v>
          </cell>
          <cell r="E1547" t="str">
            <v>CR</v>
          </cell>
          <cell r="F1547">
            <v>17.670000000000002</v>
          </cell>
          <cell r="G1547"/>
          <cell r="H1547"/>
          <cell r="I1547"/>
          <cell r="J1547">
            <v>16.18</v>
          </cell>
          <cell r="K1547"/>
          <cell r="L1547"/>
          <cell r="M1547"/>
          <cell r="N1547"/>
          <cell r="O1547"/>
          <cell r="P1547">
            <v>17.98</v>
          </cell>
          <cell r="Q1547">
            <v>18.82</v>
          </cell>
          <cell r="R1547">
            <v>14.6</v>
          </cell>
          <cell r="S1547">
            <v>18.88</v>
          </cell>
          <cell r="T1547"/>
          <cell r="U1547"/>
        </row>
        <row r="1548">
          <cell r="B1548">
            <v>1778</v>
          </cell>
          <cell r="C1548" t="str">
            <v>CURVA 45 GRAUS DE FERRO GALVANIZADO, COM ROSCA BSP FEMEA, DE 2 1/2"</v>
          </cell>
          <cell r="D1548" t="str">
            <v>UN</v>
          </cell>
          <cell r="E1548" t="str">
            <v>CR</v>
          </cell>
          <cell r="F1548">
            <v>196.63</v>
          </cell>
          <cell r="G1548"/>
          <cell r="H1548"/>
          <cell r="I1548"/>
          <cell r="J1548">
            <v>180.03</v>
          </cell>
          <cell r="K1548"/>
          <cell r="L1548"/>
          <cell r="M1548"/>
          <cell r="N1548"/>
          <cell r="O1548"/>
          <cell r="P1548">
            <v>200.03</v>
          </cell>
          <cell r="Q1548">
            <v>209.44</v>
          </cell>
          <cell r="R1548">
            <v>162.43</v>
          </cell>
          <cell r="S1548">
            <v>210.04</v>
          </cell>
          <cell r="T1548"/>
          <cell r="U1548"/>
        </row>
        <row r="1549">
          <cell r="B1549">
            <v>1818</v>
          </cell>
          <cell r="C1549" t="str">
            <v>CURVA 45 GRAUS DE FERRO GALVANIZADO, COM ROSCA BSP FEMEA, DE 2"</v>
          </cell>
          <cell r="D1549" t="str">
            <v>UN</v>
          </cell>
          <cell r="E1549" t="str">
            <v>CR</v>
          </cell>
          <cell r="F1549">
            <v>130.52000000000001</v>
          </cell>
          <cell r="G1549"/>
          <cell r="H1549"/>
          <cell r="I1549"/>
          <cell r="J1549">
            <v>119.5</v>
          </cell>
          <cell r="K1549"/>
          <cell r="L1549"/>
          <cell r="M1549"/>
          <cell r="N1549"/>
          <cell r="O1549"/>
          <cell r="P1549">
            <v>132.78</v>
          </cell>
          <cell r="Q1549">
            <v>139.02000000000001</v>
          </cell>
          <cell r="R1549">
            <v>107.82</v>
          </cell>
          <cell r="S1549">
            <v>139.41999999999999</v>
          </cell>
          <cell r="T1549"/>
          <cell r="U1549"/>
        </row>
        <row r="1550">
          <cell r="B1550">
            <v>1779</v>
          </cell>
          <cell r="C1550" t="str">
            <v>CURVA 45 GRAUS DE FERRO GALVANIZADO, COM ROSCA BSP FEMEA, DE 3"</v>
          </cell>
          <cell r="D1550" t="str">
            <v>UN</v>
          </cell>
          <cell r="E1550" t="str">
            <v>CR</v>
          </cell>
          <cell r="F1550">
            <v>285.97000000000003</v>
          </cell>
          <cell r="G1550"/>
          <cell r="H1550"/>
          <cell r="I1550"/>
          <cell r="J1550">
            <v>261.83</v>
          </cell>
          <cell r="K1550"/>
          <cell r="L1550"/>
          <cell r="M1550"/>
          <cell r="N1550"/>
          <cell r="O1550"/>
          <cell r="P1550">
            <v>290.92</v>
          </cell>
          <cell r="Q1550">
            <v>304.58999999999997</v>
          </cell>
          <cell r="R1550">
            <v>236.23</v>
          </cell>
          <cell r="S1550">
            <v>305.47000000000003</v>
          </cell>
          <cell r="T1550"/>
          <cell r="U1550"/>
        </row>
        <row r="1551">
          <cell r="B1551">
            <v>1820</v>
          </cell>
          <cell r="C1551" t="str">
            <v>CURVA 45 GRAUS DE FERRO GALVANIZADO, COM ROSCA BSP FEMEA, DE 3/4"</v>
          </cell>
          <cell r="D1551" t="str">
            <v>UN</v>
          </cell>
          <cell r="E1551" t="str">
            <v>CR</v>
          </cell>
          <cell r="F1551">
            <v>25.52</v>
          </cell>
          <cell r="G1551"/>
          <cell r="H1551"/>
          <cell r="I1551"/>
          <cell r="J1551">
            <v>23.37</v>
          </cell>
          <cell r="K1551"/>
          <cell r="L1551"/>
          <cell r="M1551"/>
          <cell r="N1551"/>
          <cell r="O1551"/>
          <cell r="P1551">
            <v>25.96</v>
          </cell>
          <cell r="Q1551">
            <v>27.18</v>
          </cell>
          <cell r="R1551">
            <v>21.08</v>
          </cell>
          <cell r="S1551">
            <v>27.26</v>
          </cell>
          <cell r="T1551"/>
          <cell r="U1551"/>
        </row>
        <row r="1552">
          <cell r="B1552">
            <v>1780</v>
          </cell>
          <cell r="C1552" t="str">
            <v>CURVA 45 GRAUS DE FERRO GALVANIZADO, COM ROSCA BSP FEMEA, DE 4"</v>
          </cell>
          <cell r="D1552" t="str">
            <v>UN</v>
          </cell>
          <cell r="E1552" t="str">
            <v>CR</v>
          </cell>
          <cell r="F1552">
            <v>589.54</v>
          </cell>
          <cell r="G1552"/>
          <cell r="H1552"/>
          <cell r="I1552"/>
          <cell r="J1552">
            <v>539.76</v>
          </cell>
          <cell r="K1552"/>
          <cell r="L1552"/>
          <cell r="M1552"/>
          <cell r="N1552"/>
          <cell r="O1552"/>
          <cell r="P1552">
            <v>599.74</v>
          </cell>
          <cell r="Q1552">
            <v>627.92999999999995</v>
          </cell>
          <cell r="R1552">
            <v>486.99</v>
          </cell>
          <cell r="S1552">
            <v>629.73</v>
          </cell>
          <cell r="T1552"/>
          <cell r="U1552"/>
        </row>
        <row r="1553">
          <cell r="B1553">
            <v>1783</v>
          </cell>
          <cell r="C1553" t="str">
            <v>CURVA 45 GRAUS DE FERRO GALVANIZADO, COM ROSCA BSP MACHO/FEMEA, DE 1 1/2"</v>
          </cell>
          <cell r="D1553" t="str">
            <v>UN</v>
          </cell>
          <cell r="E1553" t="str">
            <v>CR</v>
          </cell>
          <cell r="F1553">
            <v>62.33</v>
          </cell>
          <cell r="G1553"/>
          <cell r="H1553"/>
          <cell r="I1553"/>
          <cell r="J1553">
            <v>57.07</v>
          </cell>
          <cell r="K1553"/>
          <cell r="L1553"/>
          <cell r="M1553"/>
          <cell r="N1553"/>
          <cell r="O1553"/>
          <cell r="P1553">
            <v>63.41</v>
          </cell>
          <cell r="Q1553">
            <v>66.39</v>
          </cell>
          <cell r="R1553">
            <v>51.49</v>
          </cell>
          <cell r="S1553">
            <v>66.58</v>
          </cell>
          <cell r="T1553"/>
          <cell r="U1553"/>
        </row>
        <row r="1554">
          <cell r="B1554">
            <v>1782</v>
          </cell>
          <cell r="C1554" t="str">
            <v>CURVA 45 GRAUS DE FERRO GALVANIZADO, COM ROSCA BSP MACHO/FEMEA, DE 1 1/4"</v>
          </cell>
          <cell r="D1554" t="str">
            <v>UN</v>
          </cell>
          <cell r="E1554" t="str">
            <v>CR</v>
          </cell>
          <cell r="F1554">
            <v>49.28</v>
          </cell>
          <cell r="G1554"/>
          <cell r="H1554"/>
          <cell r="I1554"/>
          <cell r="J1554">
            <v>45.12</v>
          </cell>
          <cell r="K1554"/>
          <cell r="L1554"/>
          <cell r="M1554"/>
          <cell r="N1554"/>
          <cell r="O1554"/>
          <cell r="P1554">
            <v>50.14</v>
          </cell>
          <cell r="Q1554">
            <v>52.49</v>
          </cell>
          <cell r="R1554">
            <v>40.71</v>
          </cell>
          <cell r="S1554">
            <v>52.64</v>
          </cell>
          <cell r="T1554"/>
          <cell r="U1554"/>
        </row>
        <row r="1555">
          <cell r="B1555">
            <v>1781</v>
          </cell>
          <cell r="C1555" t="str">
            <v>CURVA 45 GRAUS DE FERRO GALVANIZADO, COM ROSCA BSP MACHO/FEMEA, DE 1"</v>
          </cell>
          <cell r="D1555" t="str">
            <v>UN</v>
          </cell>
          <cell r="E1555" t="str">
            <v>CR</v>
          </cell>
          <cell r="F1555">
            <v>32.11</v>
          </cell>
          <cell r="G1555"/>
          <cell r="H1555"/>
          <cell r="I1555"/>
          <cell r="J1555">
            <v>29.4</v>
          </cell>
          <cell r="K1555"/>
          <cell r="L1555"/>
          <cell r="M1555"/>
          <cell r="N1555"/>
          <cell r="O1555"/>
          <cell r="P1555">
            <v>32.67</v>
          </cell>
          <cell r="Q1555">
            <v>34.200000000000003</v>
          </cell>
          <cell r="R1555">
            <v>26.52</v>
          </cell>
          <cell r="S1555">
            <v>34.299999999999997</v>
          </cell>
          <cell r="T1555"/>
          <cell r="U1555"/>
        </row>
        <row r="1556">
          <cell r="B1556">
            <v>1817</v>
          </cell>
          <cell r="C1556" t="str">
            <v>CURVA 45 GRAUS DE FERRO GALVANIZADO, COM ROSCA BSP MACHO/FEMEA, DE 1/2"</v>
          </cell>
          <cell r="D1556" t="str">
            <v>UN</v>
          </cell>
          <cell r="E1556" t="str">
            <v>CR</v>
          </cell>
          <cell r="F1556">
            <v>14.68</v>
          </cell>
          <cell r="G1556"/>
          <cell r="H1556"/>
          <cell r="I1556"/>
          <cell r="J1556">
            <v>13.44</v>
          </cell>
          <cell r="K1556"/>
          <cell r="L1556"/>
          <cell r="M1556"/>
          <cell r="N1556"/>
          <cell r="O1556"/>
          <cell r="P1556">
            <v>14.94</v>
          </cell>
          <cell r="Q1556">
            <v>15.64</v>
          </cell>
          <cell r="R1556">
            <v>12.13</v>
          </cell>
          <cell r="S1556">
            <v>15.68</v>
          </cell>
          <cell r="T1556"/>
          <cell r="U1556"/>
        </row>
        <row r="1557">
          <cell r="B1557">
            <v>1784</v>
          </cell>
          <cell r="C1557" t="str">
            <v>CURVA 45 GRAUS DE FERRO GALVANIZADO, COM ROSCA BSP MACHO/FEMEA, DE 2 1/2"</v>
          </cell>
          <cell r="D1557" t="str">
            <v>UN</v>
          </cell>
          <cell r="E1557" t="str">
            <v>CR</v>
          </cell>
          <cell r="F1557">
            <v>176.01</v>
          </cell>
          <cell r="G1557"/>
          <cell r="H1557"/>
          <cell r="I1557"/>
          <cell r="J1557">
            <v>161.15</v>
          </cell>
          <cell r="K1557"/>
          <cell r="L1557"/>
          <cell r="M1557"/>
          <cell r="N1557"/>
          <cell r="O1557"/>
          <cell r="P1557">
            <v>179.06</v>
          </cell>
          <cell r="Q1557">
            <v>187.47</v>
          </cell>
          <cell r="R1557">
            <v>145.38999999999999</v>
          </cell>
          <cell r="S1557">
            <v>188.01</v>
          </cell>
          <cell r="T1557"/>
          <cell r="U1557"/>
        </row>
        <row r="1558">
          <cell r="B1558">
            <v>1810</v>
          </cell>
          <cell r="C1558" t="str">
            <v>CURVA 45 GRAUS DE FERRO GALVANIZADO, COM ROSCA BSP MACHO/FEMEA, DE 2"</v>
          </cell>
          <cell r="D1558" t="str">
            <v>UN</v>
          </cell>
          <cell r="E1558" t="str">
            <v>CR</v>
          </cell>
          <cell r="F1558">
            <v>97.63</v>
          </cell>
          <cell r="G1558"/>
          <cell r="H1558"/>
          <cell r="I1558"/>
          <cell r="J1558">
            <v>89.38</v>
          </cell>
          <cell r="K1558"/>
          <cell r="L1558"/>
          <cell r="M1558"/>
          <cell r="N1558"/>
          <cell r="O1558"/>
          <cell r="P1558">
            <v>99.31</v>
          </cell>
          <cell r="Q1558">
            <v>103.98</v>
          </cell>
          <cell r="R1558">
            <v>80.64</v>
          </cell>
          <cell r="S1558">
            <v>104.28</v>
          </cell>
          <cell r="T1558"/>
          <cell r="U1558"/>
        </row>
        <row r="1559">
          <cell r="B1559">
            <v>1812</v>
          </cell>
          <cell r="C1559" t="str">
            <v>CURVA 45 GRAUS DE FERRO GALVANIZADO, COM ROSCA BSP MACHO/FEMEA, DE 3"</v>
          </cell>
          <cell r="D1559" t="str">
            <v>UN</v>
          </cell>
          <cell r="E1559" t="str">
            <v>CR</v>
          </cell>
          <cell r="F1559">
            <v>246.45</v>
          </cell>
          <cell r="G1559"/>
          <cell r="H1559"/>
          <cell r="I1559"/>
          <cell r="J1559">
            <v>225.64</v>
          </cell>
          <cell r="K1559"/>
          <cell r="L1559"/>
          <cell r="M1559"/>
          <cell r="N1559"/>
          <cell r="O1559"/>
          <cell r="P1559">
            <v>250.71</v>
          </cell>
          <cell r="Q1559">
            <v>262.5</v>
          </cell>
          <cell r="R1559">
            <v>203.58</v>
          </cell>
          <cell r="S1559">
            <v>263.25</v>
          </cell>
          <cell r="T1559"/>
          <cell r="U1559"/>
        </row>
        <row r="1560">
          <cell r="B1560">
            <v>1811</v>
          </cell>
          <cell r="C1560" t="str">
            <v>CURVA 45 GRAUS DE FERRO GALVANIZADO, COM ROSCA BSP MACHO/FEMEA, DE 3/4"</v>
          </cell>
          <cell r="D1560" t="str">
            <v>UN</v>
          </cell>
          <cell r="E1560" t="str">
            <v>CR</v>
          </cell>
          <cell r="F1560">
            <v>21.12</v>
          </cell>
          <cell r="G1560"/>
          <cell r="H1560"/>
          <cell r="I1560"/>
          <cell r="J1560">
            <v>19.34</v>
          </cell>
          <cell r="K1560"/>
          <cell r="L1560"/>
          <cell r="M1560"/>
          <cell r="N1560"/>
          <cell r="O1560"/>
          <cell r="P1560">
            <v>21.48</v>
          </cell>
          <cell r="Q1560">
            <v>22.49</v>
          </cell>
          <cell r="R1560">
            <v>17.440000000000001</v>
          </cell>
          <cell r="S1560">
            <v>22.56</v>
          </cell>
          <cell r="T1560"/>
          <cell r="U1560"/>
        </row>
        <row r="1561">
          <cell r="B1561">
            <v>40386</v>
          </cell>
          <cell r="C1561" t="str">
            <v>CURVA 45 GRAUS EM ACO CARBONO, SOLDAVEL, PRESSAO 3.000 LBS, DN 1 1/2"</v>
          </cell>
          <cell r="D1561" t="str">
            <v>UN</v>
          </cell>
          <cell r="E1561" t="str">
            <v>CR</v>
          </cell>
          <cell r="F1561"/>
          <cell r="G1561"/>
          <cell r="H1561"/>
          <cell r="I1561"/>
          <cell r="J1561">
            <v>131.51</v>
          </cell>
          <cell r="K1561"/>
          <cell r="L1561"/>
          <cell r="M1561">
            <v>70.849999999999994</v>
          </cell>
          <cell r="N1561"/>
          <cell r="O1561"/>
          <cell r="P1561"/>
          <cell r="Q1561"/>
          <cell r="R1561"/>
          <cell r="S1561"/>
          <cell r="T1561"/>
          <cell r="U1561"/>
        </row>
        <row r="1562">
          <cell r="B1562">
            <v>40384</v>
          </cell>
          <cell r="C1562" t="str">
            <v>CURVA 45 GRAUS EM ACO CARBONO, SOLDAVEL, PRESSAO 3.000 LBS, DN 1 1/4"</v>
          </cell>
          <cell r="D1562" t="str">
            <v>UN</v>
          </cell>
          <cell r="E1562" t="str">
            <v>CR</v>
          </cell>
          <cell r="F1562"/>
          <cell r="G1562"/>
          <cell r="H1562"/>
          <cell r="I1562"/>
          <cell r="J1562">
            <v>90.04</v>
          </cell>
          <cell r="K1562"/>
          <cell r="L1562"/>
          <cell r="M1562">
            <v>48.51</v>
          </cell>
          <cell r="N1562"/>
          <cell r="O1562"/>
          <cell r="P1562"/>
          <cell r="Q1562"/>
          <cell r="R1562"/>
          <cell r="S1562"/>
          <cell r="T1562"/>
          <cell r="U1562"/>
        </row>
        <row r="1563">
          <cell r="B1563">
            <v>40423</v>
          </cell>
          <cell r="C1563" t="str">
            <v>CURVA 45 GRAUS EM ACO CARBONO, SOLDAVEL, PRESSAO 3.000 LBS, DN 1"</v>
          </cell>
          <cell r="D1563" t="str">
            <v>UN</v>
          </cell>
          <cell r="E1563" t="str">
            <v>CR</v>
          </cell>
          <cell r="F1563"/>
          <cell r="G1563"/>
          <cell r="H1563"/>
          <cell r="I1563"/>
          <cell r="J1563">
            <v>58.91</v>
          </cell>
          <cell r="K1563"/>
          <cell r="L1563"/>
          <cell r="M1563">
            <v>31.74</v>
          </cell>
          <cell r="N1563"/>
          <cell r="O1563"/>
          <cell r="P1563"/>
          <cell r="Q1563"/>
          <cell r="R1563"/>
          <cell r="S1563"/>
          <cell r="T1563"/>
          <cell r="U1563"/>
        </row>
        <row r="1564">
          <cell r="B1564">
            <v>40379</v>
          </cell>
          <cell r="C1564" t="str">
            <v>CURVA 45 GRAUS EM ACO CARBONO, SOLDAVEL, PRESSAO 3.000 LBS, DN 1/2"</v>
          </cell>
          <cell r="D1564" t="str">
            <v>UN</v>
          </cell>
          <cell r="E1564" t="str">
            <v>CR</v>
          </cell>
          <cell r="F1564"/>
          <cell r="G1564"/>
          <cell r="H1564"/>
          <cell r="I1564"/>
          <cell r="J1564">
            <v>31.13</v>
          </cell>
          <cell r="K1564"/>
          <cell r="L1564"/>
          <cell r="M1564">
            <v>16.77</v>
          </cell>
          <cell r="N1564"/>
          <cell r="O1564"/>
          <cell r="P1564"/>
          <cell r="Q1564"/>
          <cell r="R1564"/>
          <cell r="S1564"/>
          <cell r="T1564"/>
          <cell r="U1564"/>
        </row>
        <row r="1565">
          <cell r="B1565">
            <v>40389</v>
          </cell>
          <cell r="C1565" t="str">
            <v>CURVA 45 GRAUS EM ACO CARBONO, SOLDAVEL, PRESSAO 3.000 LBS, DN 2 1/2"</v>
          </cell>
          <cell r="D1565" t="str">
            <v>UN</v>
          </cell>
          <cell r="E1565" t="str">
            <v>CR</v>
          </cell>
          <cell r="F1565"/>
          <cell r="G1565"/>
          <cell r="H1565"/>
          <cell r="I1565"/>
          <cell r="J1565">
            <v>373.54</v>
          </cell>
          <cell r="K1565"/>
          <cell r="L1565"/>
          <cell r="M1565">
            <v>201.26</v>
          </cell>
          <cell r="N1565"/>
          <cell r="O1565"/>
          <cell r="P1565"/>
          <cell r="Q1565"/>
          <cell r="R1565"/>
          <cell r="S1565"/>
          <cell r="T1565"/>
          <cell r="U1565"/>
        </row>
        <row r="1566">
          <cell r="B1566">
            <v>40388</v>
          </cell>
          <cell r="C1566" t="str">
            <v>CURVA 45 GRAUS EM ACO CARBONO, SOLDAVEL, PRESSAO 3.000 LBS, DN 2"</v>
          </cell>
          <cell r="D1566" t="str">
            <v>UN</v>
          </cell>
          <cell r="E1566" t="str">
            <v>CR</v>
          </cell>
          <cell r="F1566"/>
          <cell r="G1566"/>
          <cell r="H1566"/>
          <cell r="I1566"/>
          <cell r="J1566">
            <v>186.97</v>
          </cell>
          <cell r="K1566"/>
          <cell r="L1566"/>
          <cell r="M1566">
            <v>100.74</v>
          </cell>
          <cell r="N1566"/>
          <cell r="O1566"/>
          <cell r="P1566"/>
          <cell r="Q1566"/>
          <cell r="R1566"/>
          <cell r="S1566"/>
          <cell r="T1566"/>
          <cell r="U1566"/>
        </row>
        <row r="1567">
          <cell r="B1567">
            <v>40391</v>
          </cell>
          <cell r="C1567" t="str">
            <v>CURVA 45 GRAUS EM ACO CARBONO, SOLDAVEL, PRESSAO 3.000 LBS, DN 3"</v>
          </cell>
          <cell r="D1567" t="str">
            <v>UN</v>
          </cell>
          <cell r="E1567" t="str">
            <v>CR</v>
          </cell>
          <cell r="F1567"/>
          <cell r="G1567"/>
          <cell r="H1567"/>
          <cell r="I1567"/>
          <cell r="J1567">
            <v>969.53</v>
          </cell>
          <cell r="K1567"/>
          <cell r="L1567"/>
          <cell r="M1567">
            <v>522.38</v>
          </cell>
          <cell r="N1567"/>
          <cell r="O1567"/>
          <cell r="P1567"/>
          <cell r="Q1567"/>
          <cell r="R1567"/>
          <cell r="S1567"/>
          <cell r="T1567"/>
          <cell r="U1567"/>
        </row>
        <row r="1568">
          <cell r="B1568">
            <v>40381</v>
          </cell>
          <cell r="C1568" t="str">
            <v>CURVA 45 GRAUS EM ACO CARBONO, SOLDAVEL, PRESSAO 3.000 LBS, DN 3/4"</v>
          </cell>
          <cell r="D1568" t="str">
            <v>UN</v>
          </cell>
          <cell r="E1568" t="str">
            <v>CR</v>
          </cell>
          <cell r="F1568"/>
          <cell r="G1568"/>
          <cell r="H1568"/>
          <cell r="I1568"/>
          <cell r="J1568">
            <v>41.5</v>
          </cell>
          <cell r="K1568"/>
          <cell r="L1568"/>
          <cell r="M1568">
            <v>22.36</v>
          </cell>
          <cell r="N1568"/>
          <cell r="O1568"/>
          <cell r="P1568"/>
          <cell r="Q1568"/>
          <cell r="R1568"/>
          <cell r="S1568"/>
          <cell r="T1568"/>
          <cell r="U1568"/>
        </row>
        <row r="1569">
          <cell r="B1569">
            <v>2609</v>
          </cell>
          <cell r="C1569" t="str">
            <v>CURVA 45 GRAUS PARA ELETRODUTO, EM ACO GALVANIZADO ELETROLITICO, COM ROSCA, DIAMETRO DE 20 MM (3/4"), ESPESSURA DE 1,50 MM</v>
          </cell>
          <cell r="D1569" t="str">
            <v>UN</v>
          </cell>
          <cell r="E1569" t="str">
            <v>CR</v>
          </cell>
          <cell r="F1569">
            <v>5.14</v>
          </cell>
          <cell r="G1569"/>
          <cell r="H1569"/>
          <cell r="I1569"/>
          <cell r="J1569">
            <v>3.58</v>
          </cell>
          <cell r="K1569"/>
          <cell r="L1569">
            <v>3.89</v>
          </cell>
          <cell r="M1569">
            <v>3.63</v>
          </cell>
          <cell r="N1569">
            <v>4.1100000000000003</v>
          </cell>
          <cell r="O1569">
            <v>4.01</v>
          </cell>
          <cell r="P1569">
            <v>6.1</v>
          </cell>
          <cell r="Q1569">
            <v>3.81</v>
          </cell>
          <cell r="R1569">
            <v>5.68</v>
          </cell>
          <cell r="S1569">
            <v>4.91</v>
          </cell>
          <cell r="T1569">
            <v>4.32</v>
          </cell>
          <cell r="U1569"/>
        </row>
        <row r="1570">
          <cell r="B1570">
            <v>2634</v>
          </cell>
          <cell r="C1570" t="str">
            <v>CURVA 45 GRAUS PARA ELETRODUTO, EM ACO GALVANIZADO ELETROLITICO, COM ROSCA, DIAMETRO DE 25 MM (1"), ESPESSURA DE 1,50 MM</v>
          </cell>
          <cell r="D1570" t="str">
            <v>UN</v>
          </cell>
          <cell r="E1570" t="str">
            <v>CR</v>
          </cell>
          <cell r="F1570">
            <v>6.75</v>
          </cell>
          <cell r="G1570"/>
          <cell r="H1570"/>
          <cell r="I1570"/>
          <cell r="J1570">
            <v>4.71</v>
          </cell>
          <cell r="K1570"/>
          <cell r="L1570">
            <v>5.1100000000000003</v>
          </cell>
          <cell r="M1570">
            <v>4.76</v>
          </cell>
          <cell r="N1570">
            <v>5.4</v>
          </cell>
          <cell r="O1570">
            <v>5.27</v>
          </cell>
          <cell r="P1570">
            <v>8.01</v>
          </cell>
          <cell r="Q1570">
            <v>5</v>
          </cell>
          <cell r="R1570">
            <v>7.46</v>
          </cell>
          <cell r="S1570">
            <v>6.45</v>
          </cell>
          <cell r="T1570">
            <v>5.68</v>
          </cell>
          <cell r="U1570"/>
        </row>
        <row r="1571">
          <cell r="B1571">
            <v>2611</v>
          </cell>
          <cell r="C1571" t="str">
            <v>CURVA 45 GRAUS PARA ELETRODUTO, EM ACO GALVANIZADO ELETROLITICO, COM ROSCA, DIAMETRO DE 40 MM (1 1/2"), ESPESSURA DE 1,50 MM</v>
          </cell>
          <cell r="D1571" t="str">
            <v>UN</v>
          </cell>
          <cell r="E1571" t="str">
            <v>CR</v>
          </cell>
          <cell r="F1571">
            <v>19.04</v>
          </cell>
          <cell r="G1571"/>
          <cell r="H1571"/>
          <cell r="I1571"/>
          <cell r="J1571">
            <v>13.27</v>
          </cell>
          <cell r="K1571"/>
          <cell r="L1571">
            <v>14.41</v>
          </cell>
          <cell r="M1571">
            <v>13.43</v>
          </cell>
          <cell r="N1571">
            <v>15.22</v>
          </cell>
          <cell r="O1571">
            <v>14.86</v>
          </cell>
          <cell r="P1571">
            <v>22.59</v>
          </cell>
          <cell r="Q1571">
            <v>14.11</v>
          </cell>
          <cell r="R1571">
            <v>21.02</v>
          </cell>
          <cell r="S1571">
            <v>18.18</v>
          </cell>
          <cell r="T1571">
            <v>16</v>
          </cell>
          <cell r="U1571"/>
        </row>
        <row r="1572">
          <cell r="B1572">
            <v>40414</v>
          </cell>
          <cell r="C1572" t="str">
            <v>CURVA 45 GRAUS RANHURADA EM FERRO FUNDIDO, DN 50 MM (2")</v>
          </cell>
          <cell r="D1572" t="str">
            <v>UN</v>
          </cell>
          <cell r="E1572" t="str">
            <v>CR</v>
          </cell>
          <cell r="F1572"/>
          <cell r="G1572"/>
          <cell r="H1572"/>
          <cell r="I1572"/>
          <cell r="J1572">
            <v>35.020000000000003</v>
          </cell>
          <cell r="K1572"/>
          <cell r="L1572"/>
          <cell r="M1572"/>
          <cell r="N1572"/>
          <cell r="O1572"/>
          <cell r="P1572"/>
          <cell r="Q1572"/>
          <cell r="R1572"/>
          <cell r="S1572"/>
          <cell r="T1572"/>
          <cell r="U1572"/>
        </row>
        <row r="1573">
          <cell r="B1573">
            <v>40416</v>
          </cell>
          <cell r="C1573" t="str">
            <v>CURVA 45 GRAUS RANHURADA EM FERRO FUNDIDO, DN 65 MM (2 1/2")</v>
          </cell>
          <cell r="D1573" t="str">
            <v>UN</v>
          </cell>
          <cell r="E1573" t="str">
            <v>CR</v>
          </cell>
          <cell r="F1573"/>
          <cell r="G1573"/>
          <cell r="H1573"/>
          <cell r="I1573"/>
          <cell r="J1573">
            <v>48.41</v>
          </cell>
          <cell r="K1573"/>
          <cell r="L1573"/>
          <cell r="M1573"/>
          <cell r="N1573"/>
          <cell r="O1573"/>
          <cell r="P1573"/>
          <cell r="Q1573"/>
          <cell r="R1573"/>
          <cell r="S1573"/>
          <cell r="T1573"/>
          <cell r="U1573"/>
        </row>
        <row r="1574">
          <cell r="B1574">
            <v>40418</v>
          </cell>
          <cell r="C1574" t="str">
            <v>CURVA 45 GRAUS RANHURADA EM FERRO FUNDIDO, DN 80 MM (3")</v>
          </cell>
          <cell r="D1574" t="str">
            <v>UN</v>
          </cell>
          <cell r="E1574" t="str">
            <v>CR</v>
          </cell>
          <cell r="F1574"/>
          <cell r="G1574"/>
          <cell r="H1574"/>
          <cell r="I1574"/>
          <cell r="J1574">
            <v>57.74</v>
          </cell>
          <cell r="K1574"/>
          <cell r="L1574"/>
          <cell r="M1574"/>
          <cell r="N1574"/>
          <cell r="O1574"/>
          <cell r="P1574"/>
          <cell r="Q1574"/>
          <cell r="R1574"/>
          <cell r="S1574"/>
          <cell r="T1574"/>
          <cell r="U1574"/>
        </row>
        <row r="1575">
          <cell r="B1575">
            <v>34359</v>
          </cell>
          <cell r="C1575" t="str">
            <v>CURVA 90 GRAUS DE BARRA CHATA EM ALUMINIO 3/4" X 1/4" X 300 MM</v>
          </cell>
          <cell r="D1575" t="str">
            <v>UN</v>
          </cell>
          <cell r="E1575" t="str">
            <v>CR</v>
          </cell>
          <cell r="F1575"/>
          <cell r="G1575"/>
          <cell r="H1575"/>
          <cell r="I1575"/>
          <cell r="J1575">
            <v>14.41</v>
          </cell>
          <cell r="K1575"/>
          <cell r="L1575"/>
          <cell r="M1575"/>
          <cell r="N1575"/>
          <cell r="O1575"/>
          <cell r="P1575">
            <v>17.07</v>
          </cell>
          <cell r="Q1575">
            <v>20</v>
          </cell>
          <cell r="R1575"/>
          <cell r="S1575"/>
          <cell r="T1575"/>
          <cell r="U1575"/>
        </row>
        <row r="1576">
          <cell r="B1576">
            <v>1789</v>
          </cell>
          <cell r="C1576" t="str">
            <v>CURVA 90 GRAUS DE FERRO GALVANIZADO, COM ROSCA BSP FEMEA, DE 1 1/2"</v>
          </cell>
          <cell r="D1576" t="str">
            <v>UN</v>
          </cell>
          <cell r="E1576" t="str">
            <v>CR</v>
          </cell>
          <cell r="F1576">
            <v>77.97</v>
          </cell>
          <cell r="G1576"/>
          <cell r="H1576"/>
          <cell r="I1576"/>
          <cell r="J1576">
            <v>71.38</v>
          </cell>
          <cell r="K1576"/>
          <cell r="L1576"/>
          <cell r="M1576"/>
          <cell r="N1576"/>
          <cell r="O1576"/>
          <cell r="P1576">
            <v>79.31</v>
          </cell>
          <cell r="Q1576">
            <v>83.04</v>
          </cell>
          <cell r="R1576">
            <v>64.400000000000006</v>
          </cell>
          <cell r="S1576">
            <v>83.28</v>
          </cell>
          <cell r="T1576"/>
          <cell r="U1576"/>
        </row>
        <row r="1577">
          <cell r="B1577">
            <v>1788</v>
          </cell>
          <cell r="C1577" t="str">
            <v>CURVA 90 GRAUS DE FERRO GALVANIZADO, COM ROSCA BSP FEMEA, DE 1 1/4"</v>
          </cell>
          <cell r="D1577" t="str">
            <v>UN</v>
          </cell>
          <cell r="E1577" t="str">
            <v>CR</v>
          </cell>
          <cell r="F1577">
            <v>62.5</v>
          </cell>
          <cell r="G1577"/>
          <cell r="H1577"/>
          <cell r="I1577"/>
          <cell r="J1577">
            <v>57.22</v>
          </cell>
          <cell r="K1577"/>
          <cell r="L1577"/>
          <cell r="M1577"/>
          <cell r="N1577"/>
          <cell r="O1577"/>
          <cell r="P1577">
            <v>63.58</v>
          </cell>
          <cell r="Q1577">
            <v>66.56</v>
          </cell>
          <cell r="R1577">
            <v>51.62</v>
          </cell>
          <cell r="S1577">
            <v>66.760000000000005</v>
          </cell>
          <cell r="T1577"/>
          <cell r="U1577"/>
        </row>
        <row r="1578">
          <cell r="B1578">
            <v>1787</v>
          </cell>
          <cell r="C1578" t="str">
            <v>CURVA 90 GRAUS DE FERRO GALVANIZADO, COM ROSCA BSP FEMEA, DE 1"</v>
          </cell>
          <cell r="D1578" t="str">
            <v>UN</v>
          </cell>
          <cell r="E1578" t="str">
            <v>CR</v>
          </cell>
          <cell r="F1578">
            <v>37.159999999999997</v>
          </cell>
          <cell r="G1578"/>
          <cell r="H1578"/>
          <cell r="I1578"/>
          <cell r="J1578">
            <v>34.020000000000003</v>
          </cell>
          <cell r="K1578"/>
          <cell r="L1578"/>
          <cell r="M1578"/>
          <cell r="N1578"/>
          <cell r="O1578"/>
          <cell r="P1578">
            <v>37.799999999999997</v>
          </cell>
          <cell r="Q1578">
            <v>39.58</v>
          </cell>
          <cell r="R1578">
            <v>30.69</v>
          </cell>
          <cell r="S1578">
            <v>39.69</v>
          </cell>
          <cell r="T1578"/>
          <cell r="U1578"/>
        </row>
        <row r="1579">
          <cell r="B1579">
            <v>1786</v>
          </cell>
          <cell r="C1579" t="str">
            <v>CURVA 90 GRAUS DE FERRO GALVANIZADO, COM ROSCA BSP FEMEA, DE 1/2"</v>
          </cell>
          <cell r="D1579" t="str">
            <v>UN</v>
          </cell>
          <cell r="E1579" t="str">
            <v>CR</v>
          </cell>
          <cell r="F1579">
            <v>15.52</v>
          </cell>
          <cell r="G1579"/>
          <cell r="H1579"/>
          <cell r="I1579"/>
          <cell r="J1579">
            <v>14.21</v>
          </cell>
          <cell r="K1579"/>
          <cell r="L1579"/>
          <cell r="M1579"/>
          <cell r="N1579"/>
          <cell r="O1579"/>
          <cell r="P1579">
            <v>15.78</v>
          </cell>
          <cell r="Q1579">
            <v>16.53</v>
          </cell>
          <cell r="R1579">
            <v>12.82</v>
          </cell>
          <cell r="S1579">
            <v>16.57</v>
          </cell>
          <cell r="T1579"/>
          <cell r="U1579"/>
        </row>
        <row r="1580">
          <cell r="B1580">
            <v>1791</v>
          </cell>
          <cell r="C1580" t="str">
            <v>CURVA 90 GRAUS DE FERRO GALVANIZADO, COM ROSCA BSP FEMEA, DE 2 1/2"</v>
          </cell>
          <cell r="D1580" t="str">
            <v>UN</v>
          </cell>
          <cell r="E1580" t="str">
            <v>CR</v>
          </cell>
          <cell r="F1580">
            <v>225.33</v>
          </cell>
          <cell r="G1580"/>
          <cell r="H1580"/>
          <cell r="I1580"/>
          <cell r="J1580">
            <v>206.3</v>
          </cell>
          <cell r="K1580"/>
          <cell r="L1580"/>
          <cell r="M1580"/>
          <cell r="N1580"/>
          <cell r="O1580"/>
          <cell r="P1580">
            <v>229.22</v>
          </cell>
          <cell r="Q1580">
            <v>240</v>
          </cell>
          <cell r="R1580">
            <v>186.13</v>
          </cell>
          <cell r="S1580">
            <v>240.69</v>
          </cell>
          <cell r="T1580"/>
          <cell r="U1580"/>
        </row>
        <row r="1581">
          <cell r="B1581">
            <v>1790</v>
          </cell>
          <cell r="C1581" t="str">
            <v>CURVA 90 GRAUS DE FERRO GALVANIZADO, COM ROSCA BSP FEMEA, DE 2"</v>
          </cell>
          <cell r="D1581" t="str">
            <v>UN</v>
          </cell>
          <cell r="E1581" t="str">
            <v>CR</v>
          </cell>
          <cell r="F1581">
            <v>129.84</v>
          </cell>
          <cell r="G1581"/>
          <cell r="H1581"/>
          <cell r="I1581"/>
          <cell r="J1581">
            <v>118.88</v>
          </cell>
          <cell r="K1581"/>
          <cell r="L1581"/>
          <cell r="M1581"/>
          <cell r="N1581"/>
          <cell r="O1581"/>
          <cell r="P1581">
            <v>132.09</v>
          </cell>
          <cell r="Q1581">
            <v>138.30000000000001</v>
          </cell>
          <cell r="R1581">
            <v>107.25</v>
          </cell>
          <cell r="S1581">
            <v>138.69</v>
          </cell>
          <cell r="T1581"/>
          <cell r="U1581"/>
        </row>
        <row r="1582">
          <cell r="B1582">
            <v>1792</v>
          </cell>
          <cell r="C1582" t="str">
            <v>CURVA 90 GRAUS DE FERRO GALVANIZADO, COM ROSCA BSP FEMEA, DE 3"</v>
          </cell>
          <cell r="D1582" t="str">
            <v>UN</v>
          </cell>
          <cell r="E1582" t="str">
            <v>CR</v>
          </cell>
          <cell r="F1582">
            <v>304.16000000000003</v>
          </cell>
          <cell r="G1582"/>
          <cell r="H1582"/>
          <cell r="I1582"/>
          <cell r="J1582">
            <v>278.48</v>
          </cell>
          <cell r="K1582"/>
          <cell r="L1582"/>
          <cell r="M1582"/>
          <cell r="N1582"/>
          <cell r="O1582"/>
          <cell r="P1582">
            <v>309.42</v>
          </cell>
          <cell r="Q1582">
            <v>323.95999999999998</v>
          </cell>
          <cell r="R1582">
            <v>251.25</v>
          </cell>
          <cell r="S1582">
            <v>324.89</v>
          </cell>
          <cell r="T1582"/>
          <cell r="U1582"/>
        </row>
        <row r="1583">
          <cell r="B1583">
            <v>1813</v>
          </cell>
          <cell r="C1583" t="str">
            <v>CURVA 90 GRAUS DE FERRO GALVANIZADO, COM ROSCA BSP FEMEA, DE 3/4"</v>
          </cell>
          <cell r="D1583" t="str">
            <v>UN</v>
          </cell>
          <cell r="E1583" t="str">
            <v>CR</v>
          </cell>
          <cell r="F1583">
            <v>24.63</v>
          </cell>
          <cell r="G1583"/>
          <cell r="H1583"/>
          <cell r="I1583"/>
          <cell r="J1583">
            <v>22.55</v>
          </cell>
          <cell r="K1583"/>
          <cell r="L1583"/>
          <cell r="M1583"/>
          <cell r="N1583"/>
          <cell r="O1583"/>
          <cell r="P1583">
            <v>25.05</v>
          </cell>
          <cell r="Q1583">
            <v>26.23</v>
          </cell>
          <cell r="R1583">
            <v>20.34</v>
          </cell>
          <cell r="S1583">
            <v>26.31</v>
          </cell>
          <cell r="T1583"/>
          <cell r="U1583"/>
        </row>
        <row r="1584">
          <cell r="B1584">
            <v>1793</v>
          </cell>
          <cell r="C1584" t="str">
            <v>CURVA 90 GRAUS DE FERRO GALVANIZADO, COM ROSCA BSP FEMEA, DE 4"</v>
          </cell>
          <cell r="D1584" t="str">
            <v>UN</v>
          </cell>
          <cell r="E1584" t="str">
            <v>CR</v>
          </cell>
          <cell r="F1584">
            <v>614.6</v>
          </cell>
          <cell r="G1584"/>
          <cell r="H1584"/>
          <cell r="I1584"/>
          <cell r="J1584">
            <v>562.71</v>
          </cell>
          <cell r="K1584"/>
          <cell r="L1584"/>
          <cell r="M1584"/>
          <cell r="N1584"/>
          <cell r="O1584"/>
          <cell r="P1584">
            <v>625.23</v>
          </cell>
          <cell r="Q1584">
            <v>654.62</v>
          </cell>
          <cell r="R1584">
            <v>507.69</v>
          </cell>
          <cell r="S1584">
            <v>656.49</v>
          </cell>
          <cell r="T1584"/>
          <cell r="U1584"/>
        </row>
        <row r="1585">
          <cell r="B1585">
            <v>1797</v>
          </cell>
          <cell r="C1585" t="str">
            <v>CURVA 90 GRAUS DE FERRO GALVANIZADO, COM ROSCA BSP MACHO, DE 1 1/2"</v>
          </cell>
          <cell r="D1585" t="str">
            <v>UN</v>
          </cell>
          <cell r="E1585" t="str">
            <v>CR</v>
          </cell>
          <cell r="F1585">
            <v>88.53</v>
          </cell>
          <cell r="G1585"/>
          <cell r="H1585"/>
          <cell r="I1585"/>
          <cell r="J1585">
            <v>81.05</v>
          </cell>
          <cell r="K1585"/>
          <cell r="L1585"/>
          <cell r="M1585"/>
          <cell r="N1585"/>
          <cell r="O1585"/>
          <cell r="P1585">
            <v>90.06</v>
          </cell>
          <cell r="Q1585">
            <v>94.29</v>
          </cell>
          <cell r="R1585">
            <v>73.13</v>
          </cell>
          <cell r="S1585">
            <v>94.56</v>
          </cell>
          <cell r="T1585"/>
          <cell r="U1585"/>
        </row>
        <row r="1586">
          <cell r="B1586">
            <v>1796</v>
          </cell>
          <cell r="C1586" t="str">
            <v>CURVA 90 GRAUS DE FERRO GALVANIZADO, COM ROSCA BSP MACHO, DE 1 1/4"</v>
          </cell>
          <cell r="D1586" t="str">
            <v>UN</v>
          </cell>
          <cell r="E1586" t="str">
            <v>CR</v>
          </cell>
          <cell r="F1586">
            <v>67.91</v>
          </cell>
          <cell r="G1586"/>
          <cell r="H1586"/>
          <cell r="I1586"/>
          <cell r="J1586">
            <v>62.17</v>
          </cell>
          <cell r="K1586"/>
          <cell r="L1586"/>
          <cell r="M1586"/>
          <cell r="N1586"/>
          <cell r="O1586"/>
          <cell r="P1586">
            <v>69.08</v>
          </cell>
          <cell r="Q1586">
            <v>72.33</v>
          </cell>
          <cell r="R1586">
            <v>56.09</v>
          </cell>
          <cell r="S1586">
            <v>72.540000000000006</v>
          </cell>
          <cell r="T1586"/>
          <cell r="U1586"/>
        </row>
        <row r="1587">
          <cell r="B1587">
            <v>1816</v>
          </cell>
          <cell r="C1587" t="str">
            <v>CURVA 90 GRAUS DE FERRO GALVANIZADO, COM ROSCA BSP MACHO, DE 1"</v>
          </cell>
          <cell r="D1587" t="str">
            <v>UN</v>
          </cell>
          <cell r="E1587" t="str">
            <v>CR</v>
          </cell>
          <cell r="F1587">
            <v>36.549999999999997</v>
          </cell>
          <cell r="G1587"/>
          <cell r="H1587"/>
          <cell r="I1587"/>
          <cell r="J1587">
            <v>33.46</v>
          </cell>
          <cell r="K1587"/>
          <cell r="L1587"/>
          <cell r="M1587"/>
          <cell r="N1587"/>
          <cell r="O1587"/>
          <cell r="P1587">
            <v>37.18</v>
          </cell>
          <cell r="Q1587">
            <v>38.93</v>
          </cell>
          <cell r="R1587">
            <v>30.19</v>
          </cell>
          <cell r="S1587">
            <v>39.04</v>
          </cell>
          <cell r="T1587"/>
          <cell r="U1587"/>
        </row>
        <row r="1588">
          <cell r="B1588">
            <v>1794</v>
          </cell>
          <cell r="C1588" t="str">
            <v>CURVA 90 GRAUS DE FERRO GALVANIZADO, COM ROSCA BSP MACHO, DE 1/2"</v>
          </cell>
          <cell r="D1588" t="str">
            <v>UN</v>
          </cell>
          <cell r="E1588" t="str">
            <v>CR</v>
          </cell>
          <cell r="F1588">
            <v>16.21</v>
          </cell>
          <cell r="G1588"/>
          <cell r="H1588"/>
          <cell r="I1588"/>
          <cell r="J1588">
            <v>14.84</v>
          </cell>
          <cell r="K1588"/>
          <cell r="L1588"/>
          <cell r="M1588"/>
          <cell r="N1588"/>
          <cell r="O1588"/>
          <cell r="P1588">
            <v>16.489999999999998</v>
          </cell>
          <cell r="Q1588">
            <v>17.27</v>
          </cell>
          <cell r="R1588">
            <v>13.39</v>
          </cell>
          <cell r="S1588">
            <v>17.32</v>
          </cell>
          <cell r="T1588"/>
          <cell r="U1588"/>
        </row>
        <row r="1589">
          <cell r="B1589">
            <v>1815</v>
          </cell>
          <cell r="C1589" t="str">
            <v>CURVA 90 GRAUS DE FERRO GALVANIZADO, COM ROSCA BSP MACHO, DE 2 1/2"</v>
          </cell>
          <cell r="D1589" t="str">
            <v>UN</v>
          </cell>
          <cell r="E1589" t="str">
            <v>CR</v>
          </cell>
          <cell r="F1589">
            <v>280.7</v>
          </cell>
          <cell r="G1589"/>
          <cell r="H1589"/>
          <cell r="I1589"/>
          <cell r="J1589">
            <v>257</v>
          </cell>
          <cell r="K1589"/>
          <cell r="L1589"/>
          <cell r="M1589"/>
          <cell r="N1589"/>
          <cell r="O1589"/>
          <cell r="P1589">
            <v>285.55</v>
          </cell>
          <cell r="Q1589">
            <v>298.97000000000003</v>
          </cell>
          <cell r="R1589">
            <v>231.87</v>
          </cell>
          <cell r="S1589">
            <v>299.83</v>
          </cell>
          <cell r="T1589"/>
          <cell r="U1589"/>
        </row>
        <row r="1590">
          <cell r="B1590">
            <v>1798</v>
          </cell>
          <cell r="C1590" t="str">
            <v>CURVA 90 GRAUS DE FERRO GALVANIZADO, COM ROSCA BSP MACHO, DE 2"</v>
          </cell>
          <cell r="D1590" t="str">
            <v>UN</v>
          </cell>
          <cell r="E1590" t="str">
            <v>CR</v>
          </cell>
          <cell r="F1590">
            <v>125.6</v>
          </cell>
          <cell r="G1590"/>
          <cell r="H1590"/>
          <cell r="I1590"/>
          <cell r="J1590">
            <v>115</v>
          </cell>
          <cell r="K1590"/>
          <cell r="L1590"/>
          <cell r="M1590"/>
          <cell r="N1590"/>
          <cell r="O1590"/>
          <cell r="P1590">
            <v>127.77</v>
          </cell>
          <cell r="Q1590">
            <v>133.78</v>
          </cell>
          <cell r="R1590">
            <v>103.75</v>
          </cell>
          <cell r="S1590">
            <v>134.16</v>
          </cell>
          <cell r="T1590"/>
          <cell r="U1590"/>
        </row>
        <row r="1591">
          <cell r="B1591">
            <v>1799</v>
          </cell>
          <cell r="C1591" t="str">
            <v>CURVA 90 GRAUS DE FERRO GALVANIZADO, COM ROSCA BSP MACHO, DE 3"</v>
          </cell>
          <cell r="D1591" t="str">
            <v>UN</v>
          </cell>
          <cell r="E1591" t="str">
            <v>CR</v>
          </cell>
          <cell r="F1591">
            <v>365.59</v>
          </cell>
          <cell r="G1591"/>
          <cell r="H1591"/>
          <cell r="I1591"/>
          <cell r="J1591">
            <v>334.72</v>
          </cell>
          <cell r="K1591"/>
          <cell r="L1591"/>
          <cell r="M1591"/>
          <cell r="N1591"/>
          <cell r="O1591"/>
          <cell r="P1591">
            <v>371.91</v>
          </cell>
          <cell r="Q1591">
            <v>389.39</v>
          </cell>
          <cell r="R1591">
            <v>301.99</v>
          </cell>
          <cell r="S1591">
            <v>390.5</v>
          </cell>
          <cell r="T1591"/>
          <cell r="U1591"/>
        </row>
        <row r="1592">
          <cell r="B1592">
            <v>1795</v>
          </cell>
          <cell r="C1592" t="str">
            <v>CURVA 90 GRAUS DE FERRO GALVANIZADO, COM ROSCA BSP MACHO, DE 3/4"</v>
          </cell>
          <cell r="D1592" t="str">
            <v>UN</v>
          </cell>
          <cell r="E1592" t="str">
            <v>CR</v>
          </cell>
          <cell r="F1592">
            <v>22.46</v>
          </cell>
          <cell r="G1592"/>
          <cell r="H1592"/>
          <cell r="I1592"/>
          <cell r="J1592">
            <v>20.56</v>
          </cell>
          <cell r="K1592"/>
          <cell r="L1592"/>
          <cell r="M1592"/>
          <cell r="N1592"/>
          <cell r="O1592"/>
          <cell r="P1592">
            <v>22.84</v>
          </cell>
          <cell r="Q1592">
            <v>23.92</v>
          </cell>
          <cell r="R1592">
            <v>18.55</v>
          </cell>
          <cell r="S1592">
            <v>23.99</v>
          </cell>
          <cell r="T1592"/>
          <cell r="U1592"/>
        </row>
        <row r="1593">
          <cell r="B1593">
            <v>1800</v>
          </cell>
          <cell r="C1593" t="str">
            <v>CURVA 90 GRAUS DE FERRO GALVANIZADO, COM ROSCA BSP MACHO, DE 4"</v>
          </cell>
          <cell r="D1593" t="str">
            <v>UN</v>
          </cell>
          <cell r="E1593" t="str">
            <v>CR</v>
          </cell>
          <cell r="F1593">
            <v>697.96</v>
          </cell>
          <cell r="G1593"/>
          <cell r="H1593"/>
          <cell r="I1593"/>
          <cell r="J1593">
            <v>639.03</v>
          </cell>
          <cell r="K1593"/>
          <cell r="L1593"/>
          <cell r="M1593"/>
          <cell r="N1593"/>
          <cell r="O1593"/>
          <cell r="P1593">
            <v>710.03</v>
          </cell>
          <cell r="Q1593">
            <v>743.41</v>
          </cell>
          <cell r="R1593">
            <v>576.54999999999995</v>
          </cell>
          <cell r="S1593">
            <v>745.54</v>
          </cell>
          <cell r="T1593"/>
          <cell r="U1593"/>
        </row>
        <row r="1594">
          <cell r="B1594">
            <v>1802</v>
          </cell>
          <cell r="C1594" t="str">
            <v>CURVA 90 GRAUS DE FERRO GALVANIZADO, COM ROSCA BSP MACHO, DE 6"</v>
          </cell>
          <cell r="D1594" t="str">
            <v>UN</v>
          </cell>
          <cell r="E1594" t="str">
            <v>CR</v>
          </cell>
          <cell r="F1594">
            <v>1745.89</v>
          </cell>
          <cell r="G1594"/>
          <cell r="H1594"/>
          <cell r="I1594"/>
          <cell r="J1594">
            <v>1598.47</v>
          </cell>
          <cell r="K1594"/>
          <cell r="L1594"/>
          <cell r="M1594"/>
          <cell r="N1594"/>
          <cell r="O1594"/>
          <cell r="P1594">
            <v>1776.08</v>
          </cell>
          <cell r="Q1594">
            <v>1859.56</v>
          </cell>
          <cell r="R1594">
            <v>1442.18</v>
          </cell>
          <cell r="S1594">
            <v>1864.88</v>
          </cell>
          <cell r="T1594"/>
          <cell r="U1594"/>
        </row>
        <row r="1595">
          <cell r="B1595">
            <v>1809</v>
          </cell>
          <cell r="C1595" t="str">
            <v>CURVA 90 GRAUS DE FERRO GALVANIZADO, COM ROSCA BSP MACHO/FEMEA, DE 1 1/2"</v>
          </cell>
          <cell r="D1595" t="str">
            <v>UN</v>
          </cell>
          <cell r="E1595" t="str">
            <v>CR</v>
          </cell>
          <cell r="F1595">
            <v>73.099999999999994</v>
          </cell>
          <cell r="G1595"/>
          <cell r="H1595"/>
          <cell r="I1595"/>
          <cell r="J1595">
            <v>66.92</v>
          </cell>
          <cell r="K1595"/>
          <cell r="L1595"/>
          <cell r="M1595"/>
          <cell r="N1595"/>
          <cell r="O1595"/>
          <cell r="P1595">
            <v>74.36</v>
          </cell>
          <cell r="Q1595">
            <v>77.849999999999994</v>
          </cell>
          <cell r="R1595">
            <v>60.38</v>
          </cell>
          <cell r="S1595">
            <v>78.08</v>
          </cell>
          <cell r="T1595"/>
          <cell r="U1595"/>
        </row>
        <row r="1596">
          <cell r="B1596">
            <v>1814</v>
          </cell>
          <cell r="C1596" t="str">
            <v>CURVA 90 GRAUS DE FERRO GALVANIZADO, COM ROSCA BSP MACHO/FEMEA, DE 1 1/4"</v>
          </cell>
          <cell r="D1596" t="str">
            <v>UN</v>
          </cell>
          <cell r="E1596" t="str">
            <v>CR</v>
          </cell>
          <cell r="F1596">
            <v>60.05</v>
          </cell>
          <cell r="G1596"/>
          <cell r="H1596"/>
          <cell r="I1596"/>
          <cell r="J1596">
            <v>54.98</v>
          </cell>
          <cell r="K1596"/>
          <cell r="L1596"/>
          <cell r="M1596"/>
          <cell r="N1596"/>
          <cell r="O1596"/>
          <cell r="P1596">
            <v>61.09</v>
          </cell>
          <cell r="Q1596">
            <v>63.96</v>
          </cell>
          <cell r="R1596">
            <v>49.6</v>
          </cell>
          <cell r="S1596">
            <v>64.14</v>
          </cell>
          <cell r="T1596"/>
          <cell r="U1596"/>
        </row>
        <row r="1597">
          <cell r="B1597">
            <v>1805</v>
          </cell>
          <cell r="C1597" t="str">
            <v>CURVA 90 GRAUS DE FERRO GALVANIZADO, COM ROSCA BSP MACHO/FEMEA, DE 1"</v>
          </cell>
          <cell r="D1597" t="str">
            <v>UN</v>
          </cell>
          <cell r="E1597" t="str">
            <v>CR</v>
          </cell>
          <cell r="F1597">
            <v>34.85</v>
          </cell>
          <cell r="G1597"/>
          <cell r="H1597"/>
          <cell r="I1597"/>
          <cell r="J1597">
            <v>31.91</v>
          </cell>
          <cell r="K1597"/>
          <cell r="L1597"/>
          <cell r="M1597"/>
          <cell r="N1597"/>
          <cell r="O1597"/>
          <cell r="P1597">
            <v>35.450000000000003</v>
          </cell>
          <cell r="Q1597">
            <v>37.119999999999997</v>
          </cell>
          <cell r="R1597">
            <v>28.79</v>
          </cell>
          <cell r="S1597">
            <v>37.22</v>
          </cell>
          <cell r="T1597"/>
          <cell r="U1597"/>
        </row>
        <row r="1598">
          <cell r="B1598">
            <v>1803</v>
          </cell>
          <cell r="C1598" t="str">
            <v>CURVA 90 GRAUS DE FERRO GALVANIZADO, COM ROSCA BSP MACHO/FEMEA, DE 1/2"</v>
          </cell>
          <cell r="D1598" t="str">
            <v>UN</v>
          </cell>
          <cell r="E1598" t="str">
            <v>CR</v>
          </cell>
          <cell r="F1598">
            <v>15.18</v>
          </cell>
          <cell r="G1598"/>
          <cell r="H1598"/>
          <cell r="I1598"/>
          <cell r="J1598">
            <v>13.89</v>
          </cell>
          <cell r="K1598"/>
          <cell r="L1598"/>
          <cell r="M1598"/>
          <cell r="N1598"/>
          <cell r="O1598"/>
          <cell r="P1598">
            <v>15.44</v>
          </cell>
          <cell r="Q1598">
            <v>16.16</v>
          </cell>
          <cell r="R1598">
            <v>12.53</v>
          </cell>
          <cell r="S1598">
            <v>16.21</v>
          </cell>
          <cell r="T1598"/>
          <cell r="U1598"/>
        </row>
        <row r="1599">
          <cell r="B1599">
            <v>1821</v>
          </cell>
          <cell r="C1599" t="str">
            <v>CURVA 90 GRAUS DE FERRO GALVANIZADO, COM ROSCA BSP MACHO/FEMEA, DE 2 1/2"</v>
          </cell>
          <cell r="D1599" t="str">
            <v>UN</v>
          </cell>
          <cell r="E1599" t="str">
            <v>CR</v>
          </cell>
          <cell r="F1599">
            <v>205.87</v>
          </cell>
          <cell r="G1599"/>
          <cell r="H1599"/>
          <cell r="I1599"/>
          <cell r="J1599">
            <v>188.49</v>
          </cell>
          <cell r="K1599"/>
          <cell r="L1599"/>
          <cell r="M1599"/>
          <cell r="N1599"/>
          <cell r="O1599"/>
          <cell r="P1599">
            <v>209.43</v>
          </cell>
          <cell r="Q1599">
            <v>219.27</v>
          </cell>
          <cell r="R1599">
            <v>170.06</v>
          </cell>
          <cell r="S1599">
            <v>219.9</v>
          </cell>
          <cell r="T1599"/>
          <cell r="U1599"/>
        </row>
        <row r="1600">
          <cell r="B1600">
            <v>1806</v>
          </cell>
          <cell r="C1600" t="str">
            <v>CURVA 90 GRAUS DE FERRO GALVANIZADO, COM ROSCA BSP MACHO/FEMEA, DE 2"</v>
          </cell>
          <cell r="D1600" t="str">
            <v>UN</v>
          </cell>
          <cell r="E1600" t="str">
            <v>CR</v>
          </cell>
          <cell r="F1600">
            <v>122.54</v>
          </cell>
          <cell r="G1600"/>
          <cell r="H1600"/>
          <cell r="I1600"/>
          <cell r="J1600">
            <v>112.19</v>
          </cell>
          <cell r="K1600"/>
          <cell r="L1600"/>
          <cell r="M1600"/>
          <cell r="N1600"/>
          <cell r="O1600"/>
          <cell r="P1600">
            <v>124.65</v>
          </cell>
          <cell r="Q1600">
            <v>130.51</v>
          </cell>
          <cell r="R1600">
            <v>101.22</v>
          </cell>
          <cell r="S1600">
            <v>130.88999999999999</v>
          </cell>
          <cell r="T1600"/>
          <cell r="U1600"/>
        </row>
        <row r="1601">
          <cell r="B1601">
            <v>1807</v>
          </cell>
          <cell r="C1601" t="str">
            <v>CURVA 90 GRAUS DE FERRO GALVANIZADO, COM ROSCA BSP MACHO/FEMEA, DE 3"</v>
          </cell>
          <cell r="D1601" t="str">
            <v>UN</v>
          </cell>
          <cell r="E1601" t="str">
            <v>CR</v>
          </cell>
          <cell r="F1601">
            <v>294.43</v>
          </cell>
          <cell r="G1601"/>
          <cell r="H1601"/>
          <cell r="I1601"/>
          <cell r="J1601">
            <v>269.57</v>
          </cell>
          <cell r="K1601"/>
          <cell r="L1601"/>
          <cell r="M1601"/>
          <cell r="N1601"/>
          <cell r="O1601"/>
          <cell r="P1601">
            <v>299.52</v>
          </cell>
          <cell r="Q1601">
            <v>313.60000000000002</v>
          </cell>
          <cell r="R1601">
            <v>243.21</v>
          </cell>
          <cell r="S1601">
            <v>314.5</v>
          </cell>
          <cell r="T1601"/>
          <cell r="U1601"/>
        </row>
        <row r="1602">
          <cell r="B1602">
            <v>1804</v>
          </cell>
          <cell r="C1602" t="str">
            <v>CURVA 90 GRAUS DE FERRO GALVANIZADO, COM ROSCA BSP MACHO/FEMEA, DE 3/4"</v>
          </cell>
          <cell r="D1602" t="str">
            <v>UN</v>
          </cell>
          <cell r="E1602" t="str">
            <v>CR</v>
          </cell>
          <cell r="F1602">
            <v>21.6</v>
          </cell>
          <cell r="G1602"/>
          <cell r="H1602"/>
          <cell r="I1602"/>
          <cell r="J1602">
            <v>19.77</v>
          </cell>
          <cell r="K1602"/>
          <cell r="L1602"/>
          <cell r="M1602"/>
          <cell r="N1602"/>
          <cell r="O1602"/>
          <cell r="P1602">
            <v>21.97</v>
          </cell>
          <cell r="Q1602">
            <v>23</v>
          </cell>
          <cell r="R1602">
            <v>17.84</v>
          </cell>
          <cell r="S1602">
            <v>23.07</v>
          </cell>
          <cell r="T1602"/>
          <cell r="U1602"/>
        </row>
        <row r="1603">
          <cell r="B1603">
            <v>1808</v>
          </cell>
          <cell r="C1603" t="str">
            <v>CURVA 90 GRAUS DE FERRO GALVANIZADO, COM ROSCA BSP MACHO/FEMEA, DE 4"</v>
          </cell>
          <cell r="D1603" t="str">
            <v>UN</v>
          </cell>
          <cell r="E1603" t="str">
            <v>CR</v>
          </cell>
          <cell r="F1603">
            <v>590.27</v>
          </cell>
          <cell r="G1603"/>
          <cell r="H1603"/>
          <cell r="I1603"/>
          <cell r="J1603">
            <v>540.42999999999995</v>
          </cell>
          <cell r="K1603"/>
          <cell r="L1603"/>
          <cell r="M1603"/>
          <cell r="N1603"/>
          <cell r="O1603"/>
          <cell r="P1603">
            <v>600.48</v>
          </cell>
          <cell r="Q1603">
            <v>628.71</v>
          </cell>
          <cell r="R1603">
            <v>487.59</v>
          </cell>
          <cell r="S1603">
            <v>630.51</v>
          </cell>
          <cell r="T1603"/>
          <cell r="U1603"/>
        </row>
        <row r="1604">
          <cell r="B1604">
            <v>40385</v>
          </cell>
          <cell r="C1604" t="str">
            <v>CURVA 90 GRAUS EM ACO CARBONO, RAIO CURTO, SOLDAVEL, PRESSAO 3.000 LBS, DN 1 1/2"</v>
          </cell>
          <cell r="D1604" t="str">
            <v>UN</v>
          </cell>
          <cell r="E1604" t="str">
            <v>CR</v>
          </cell>
          <cell r="F1604"/>
          <cell r="G1604"/>
          <cell r="H1604"/>
          <cell r="I1604"/>
          <cell r="J1604">
            <v>131.51</v>
          </cell>
          <cell r="K1604"/>
          <cell r="L1604"/>
          <cell r="M1604">
            <v>70.849999999999994</v>
          </cell>
          <cell r="N1604"/>
          <cell r="O1604"/>
          <cell r="P1604"/>
          <cell r="Q1604"/>
          <cell r="R1604"/>
          <cell r="S1604"/>
          <cell r="T1604"/>
          <cell r="U1604"/>
        </row>
        <row r="1605">
          <cell r="B1605">
            <v>40383</v>
          </cell>
          <cell r="C1605" t="str">
            <v>CURVA 90 GRAUS EM ACO CARBONO, RAIO CURTO, SOLDAVEL, PRESSAO 3.000 LBS, DN 1 1/4"</v>
          </cell>
          <cell r="D1605" t="str">
            <v>UN</v>
          </cell>
          <cell r="E1605" t="str">
            <v>CR</v>
          </cell>
          <cell r="F1605"/>
          <cell r="G1605"/>
          <cell r="H1605"/>
          <cell r="I1605"/>
          <cell r="J1605">
            <v>90.04</v>
          </cell>
          <cell r="K1605"/>
          <cell r="L1605"/>
          <cell r="M1605">
            <v>48.51</v>
          </cell>
          <cell r="N1605"/>
          <cell r="O1605"/>
          <cell r="P1605"/>
          <cell r="Q1605"/>
          <cell r="R1605"/>
          <cell r="S1605"/>
          <cell r="T1605"/>
          <cell r="U1605"/>
        </row>
        <row r="1606">
          <cell r="B1606">
            <v>40382</v>
          </cell>
          <cell r="C1606" t="str">
            <v>CURVA 90 GRAUS EM ACO CARBONO, RAIO CURTO, SOLDAVEL, PRESSAO 3.000 LBS, DN 1"</v>
          </cell>
          <cell r="D1606" t="str">
            <v>UN</v>
          </cell>
          <cell r="E1606" t="str">
            <v>CR</v>
          </cell>
          <cell r="F1606"/>
          <cell r="G1606"/>
          <cell r="H1606"/>
          <cell r="I1606"/>
          <cell r="J1606">
            <v>58.91</v>
          </cell>
          <cell r="K1606"/>
          <cell r="L1606"/>
          <cell r="M1606">
            <v>31.74</v>
          </cell>
          <cell r="N1606"/>
          <cell r="O1606"/>
          <cell r="P1606"/>
          <cell r="Q1606"/>
          <cell r="R1606"/>
          <cell r="S1606"/>
          <cell r="T1606"/>
          <cell r="U1606"/>
        </row>
        <row r="1607">
          <cell r="B1607">
            <v>40378</v>
          </cell>
          <cell r="C1607" t="str">
            <v>CURVA 90 GRAUS EM ACO CARBONO, RAIO CURTO, SOLDAVEL, PRESSAO 3.000 LBS, DN 1/2"</v>
          </cell>
          <cell r="D1607" t="str">
            <v>UN</v>
          </cell>
          <cell r="E1607" t="str">
            <v>CR</v>
          </cell>
          <cell r="F1607"/>
          <cell r="G1607"/>
          <cell r="H1607"/>
          <cell r="I1607"/>
          <cell r="J1607">
            <v>31.13</v>
          </cell>
          <cell r="K1607"/>
          <cell r="L1607"/>
          <cell r="M1607">
            <v>16.77</v>
          </cell>
          <cell r="N1607"/>
          <cell r="O1607"/>
          <cell r="P1607"/>
          <cell r="Q1607"/>
          <cell r="R1607"/>
          <cell r="S1607"/>
          <cell r="T1607"/>
          <cell r="U1607"/>
        </row>
        <row r="1608">
          <cell r="B1608">
            <v>40422</v>
          </cell>
          <cell r="C1608" t="str">
            <v>CURVA 90 GRAUS EM ACO CARBONO, RAIO CURTO, SOLDAVEL, PRESSAO 3.000 LBS, DN 2 1/2"</v>
          </cell>
          <cell r="D1608" t="str">
            <v>UN</v>
          </cell>
          <cell r="E1608" t="str">
            <v>CR</v>
          </cell>
          <cell r="F1608"/>
          <cell r="G1608"/>
          <cell r="H1608"/>
          <cell r="I1608"/>
          <cell r="J1608">
            <v>401.27</v>
          </cell>
          <cell r="K1608"/>
          <cell r="L1608"/>
          <cell r="M1608">
            <v>216.2</v>
          </cell>
          <cell r="N1608"/>
          <cell r="O1608"/>
          <cell r="P1608"/>
          <cell r="Q1608"/>
          <cell r="R1608"/>
          <cell r="S1608"/>
          <cell r="T1608"/>
          <cell r="U1608"/>
        </row>
        <row r="1609">
          <cell r="B1609">
            <v>40387</v>
          </cell>
          <cell r="C1609" t="str">
            <v>CURVA 90 GRAUS EM ACO CARBONO, RAIO CURTO, SOLDAVEL, PRESSAO 3.000 LBS, DN 2"</v>
          </cell>
          <cell r="D1609" t="str">
            <v>UN</v>
          </cell>
          <cell r="E1609" t="str">
            <v>CR</v>
          </cell>
          <cell r="F1609"/>
          <cell r="G1609"/>
          <cell r="H1609"/>
          <cell r="I1609"/>
          <cell r="J1609">
            <v>204.31</v>
          </cell>
          <cell r="K1609"/>
          <cell r="L1609"/>
          <cell r="M1609">
            <v>110.08</v>
          </cell>
          <cell r="N1609"/>
          <cell r="O1609"/>
          <cell r="P1609"/>
          <cell r="Q1609"/>
          <cell r="R1609"/>
          <cell r="S1609"/>
          <cell r="T1609"/>
          <cell r="U1609"/>
        </row>
        <row r="1610">
          <cell r="B1610">
            <v>40390</v>
          </cell>
          <cell r="C1610" t="str">
            <v>CURVA 90 GRAUS EM ACO CARBONO, RAIO CURTO, SOLDAVEL, PRESSAO 3.000 LBS, DN 3"</v>
          </cell>
          <cell r="D1610" t="str">
            <v>UN</v>
          </cell>
          <cell r="E1610" t="str">
            <v>CR</v>
          </cell>
          <cell r="F1610"/>
          <cell r="G1610"/>
          <cell r="H1610"/>
          <cell r="I1610"/>
          <cell r="J1610">
            <v>845.13</v>
          </cell>
          <cell r="K1610"/>
          <cell r="L1610"/>
          <cell r="M1610">
            <v>455.35</v>
          </cell>
          <cell r="N1610"/>
          <cell r="O1610"/>
          <cell r="P1610"/>
          <cell r="Q1610"/>
          <cell r="R1610"/>
          <cell r="S1610"/>
          <cell r="T1610"/>
          <cell r="U1610"/>
        </row>
        <row r="1611">
          <cell r="B1611">
            <v>40380</v>
          </cell>
          <cell r="C1611" t="str">
            <v>CURVA 90 GRAUS EM ACO CARBONO, RAIO CURTO, SOLDAVEL, PRESSAO 3.000 LBS, DN 3/4"</v>
          </cell>
          <cell r="D1611" t="str">
            <v>UN</v>
          </cell>
          <cell r="E1611" t="str">
            <v>CR</v>
          </cell>
          <cell r="F1611"/>
          <cell r="G1611"/>
          <cell r="H1611"/>
          <cell r="I1611"/>
          <cell r="J1611">
            <v>41.5</v>
          </cell>
          <cell r="K1611"/>
          <cell r="L1611"/>
          <cell r="M1611">
            <v>22.36</v>
          </cell>
          <cell r="N1611"/>
          <cell r="O1611"/>
          <cell r="P1611"/>
          <cell r="Q1611"/>
          <cell r="R1611"/>
          <cell r="S1611"/>
          <cell r="T1611"/>
          <cell r="U1611"/>
        </row>
        <row r="1612">
          <cell r="B1612">
            <v>2621</v>
          </cell>
          <cell r="C1612" t="str">
            <v>CURVA 90 GRAUS PARA ELETRODUTO, EM ACO GALVANIZADO ELETROLITICO, COM ROSCA, DIAMETRO DE 100 MM (4")</v>
          </cell>
          <cell r="D1612" t="str">
            <v>UN</v>
          </cell>
          <cell r="E1612" t="str">
            <v>CR</v>
          </cell>
          <cell r="F1612">
            <v>162.87</v>
          </cell>
          <cell r="G1612"/>
          <cell r="H1612"/>
          <cell r="I1612"/>
          <cell r="J1612">
            <v>113.56</v>
          </cell>
          <cell r="K1612"/>
          <cell r="L1612">
            <v>123.33</v>
          </cell>
          <cell r="M1612">
            <v>114.94</v>
          </cell>
          <cell r="N1612">
            <v>130.19999999999999</v>
          </cell>
          <cell r="O1612">
            <v>127.15</v>
          </cell>
          <cell r="P1612">
            <v>193.24</v>
          </cell>
          <cell r="Q1612">
            <v>120.74</v>
          </cell>
          <cell r="R1612">
            <v>179.81</v>
          </cell>
          <cell r="S1612">
            <v>155.54</v>
          </cell>
          <cell r="T1612">
            <v>136.91999999999999</v>
          </cell>
          <cell r="U1612"/>
        </row>
        <row r="1613">
          <cell r="B1613">
            <v>2616</v>
          </cell>
          <cell r="C1613" t="str">
            <v>CURVA 90 GRAUS PARA ELETRODUTO, EM ACO GALVANIZADO ELETROLITICO, COM ROSCA, DIAMETRO DE 15 MM (1/2"), ESPESSURA DE 1,50 MM</v>
          </cell>
          <cell r="D1613" t="str">
            <v>UN</v>
          </cell>
          <cell r="E1613" t="str">
            <v>CR</v>
          </cell>
          <cell r="F1613">
            <v>4.6100000000000003</v>
          </cell>
          <cell r="G1613"/>
          <cell r="H1613"/>
          <cell r="I1613"/>
          <cell r="J1613">
            <v>3.21</v>
          </cell>
          <cell r="K1613"/>
          <cell r="L1613">
            <v>3.49</v>
          </cell>
          <cell r="M1613">
            <v>3.25</v>
          </cell>
          <cell r="N1613">
            <v>3.68</v>
          </cell>
          <cell r="O1613">
            <v>3.6</v>
          </cell>
          <cell r="P1613">
            <v>5.47</v>
          </cell>
          <cell r="Q1613">
            <v>3.41</v>
          </cell>
          <cell r="R1613">
            <v>5.09</v>
          </cell>
          <cell r="S1613">
            <v>4.4000000000000004</v>
          </cell>
          <cell r="T1613">
            <v>3.87</v>
          </cell>
          <cell r="U1613"/>
        </row>
        <row r="1614">
          <cell r="B1614">
            <v>2633</v>
          </cell>
          <cell r="C1614" t="str">
            <v>CURVA 90 GRAUS PARA ELETRODUTO, EM ACO GALVANIZADO ELETROLITICO, COM ROSCA, DIAMETRO DE 20 MM (3/4"), ESPESSURA DE 1,50 MM</v>
          </cell>
          <cell r="D1614" t="str">
            <v>UN</v>
          </cell>
          <cell r="E1614" t="str">
            <v>CR</v>
          </cell>
          <cell r="F1614">
            <v>5.21</v>
          </cell>
          <cell r="G1614"/>
          <cell r="H1614"/>
          <cell r="I1614"/>
          <cell r="J1614">
            <v>3.63</v>
          </cell>
          <cell r="K1614"/>
          <cell r="L1614">
            <v>3.95</v>
          </cell>
          <cell r="M1614">
            <v>3.68</v>
          </cell>
          <cell r="N1614">
            <v>4.17</v>
          </cell>
          <cell r="O1614">
            <v>4.07</v>
          </cell>
          <cell r="P1614">
            <v>6.18</v>
          </cell>
          <cell r="Q1614">
            <v>3.86</v>
          </cell>
          <cell r="R1614">
            <v>5.75</v>
          </cell>
          <cell r="S1614">
            <v>4.9800000000000004</v>
          </cell>
          <cell r="T1614">
            <v>4.38</v>
          </cell>
          <cell r="U1614"/>
        </row>
        <row r="1615">
          <cell r="B1615">
            <v>2617</v>
          </cell>
          <cell r="C1615" t="str">
            <v>CURVA 90 GRAUS PARA ELETRODUTO, EM ACO GALVANIZADO ELETROLITICO, COM ROSCA, DIAMETRO DE 25 MM (1"), ESPESSURA DE 1,50 MM</v>
          </cell>
          <cell r="D1615" t="str">
            <v>UN</v>
          </cell>
          <cell r="E1615" t="str">
            <v>CR</v>
          </cell>
          <cell r="F1615">
            <v>7.08</v>
          </cell>
          <cell r="G1615"/>
          <cell r="H1615"/>
          <cell r="I1615"/>
          <cell r="J1615">
            <v>4.9400000000000004</v>
          </cell>
          <cell r="K1615"/>
          <cell r="L1615">
            <v>5.36</v>
          </cell>
          <cell r="M1615">
            <v>5</v>
          </cell>
          <cell r="N1615">
            <v>5.66</v>
          </cell>
          <cell r="O1615">
            <v>5.53</v>
          </cell>
          <cell r="P1615">
            <v>8.41</v>
          </cell>
          <cell r="Q1615">
            <v>5.25</v>
          </cell>
          <cell r="R1615">
            <v>7.82</v>
          </cell>
          <cell r="S1615">
            <v>6.77</v>
          </cell>
          <cell r="T1615">
            <v>5.96</v>
          </cell>
          <cell r="U1615"/>
        </row>
        <row r="1616">
          <cell r="B1616">
            <v>2618</v>
          </cell>
          <cell r="C1616" t="str">
            <v>CURVA 90 GRAUS PARA ELETRODUTO, EM ACO GALVANIZADO ELETROLITICO, COM ROSCA, DIAMETRO DE 32 MM (1 1/4"), ESPESSURA DE 1,50 MM</v>
          </cell>
          <cell r="D1616" t="str">
            <v>UN</v>
          </cell>
          <cell r="E1616" t="str">
            <v>CR</v>
          </cell>
          <cell r="F1616">
            <v>16.13</v>
          </cell>
          <cell r="G1616"/>
          <cell r="H1616"/>
          <cell r="I1616"/>
          <cell r="J1616">
            <v>11.25</v>
          </cell>
          <cell r="K1616"/>
          <cell r="L1616">
            <v>12.21</v>
          </cell>
          <cell r="M1616">
            <v>11.38</v>
          </cell>
          <cell r="N1616">
            <v>12.89</v>
          </cell>
          <cell r="O1616">
            <v>12.59</v>
          </cell>
          <cell r="P1616">
            <v>19.14</v>
          </cell>
          <cell r="Q1616">
            <v>11.96</v>
          </cell>
          <cell r="R1616">
            <v>17.809999999999999</v>
          </cell>
          <cell r="S1616">
            <v>15.4</v>
          </cell>
          <cell r="T1616">
            <v>13.56</v>
          </cell>
          <cell r="U1616"/>
        </row>
        <row r="1617">
          <cell r="B1617">
            <v>2632</v>
          </cell>
          <cell r="C1617" t="str">
            <v>CURVA 90 GRAUS PARA ELETRODUTO, EM ACO GALVANIZADO ELETROLITICO, COM ROSCA, DIAMETRO DE 40 MM (1 1/2"), ESPESSURA DE 1,50 MM</v>
          </cell>
          <cell r="D1617" t="str">
            <v>UN</v>
          </cell>
          <cell r="E1617" t="str">
            <v>CR</v>
          </cell>
          <cell r="F1617">
            <v>19.68</v>
          </cell>
          <cell r="G1617"/>
          <cell r="H1617"/>
          <cell r="I1617"/>
          <cell r="J1617">
            <v>13.72</v>
          </cell>
          <cell r="K1617"/>
          <cell r="L1617">
            <v>14.9</v>
          </cell>
          <cell r="M1617">
            <v>13.88</v>
          </cell>
          <cell r="N1617">
            <v>15.73</v>
          </cell>
          <cell r="O1617">
            <v>15.36</v>
          </cell>
          <cell r="P1617">
            <v>23.35</v>
          </cell>
          <cell r="Q1617">
            <v>14.58</v>
          </cell>
          <cell r="R1617">
            <v>21.72</v>
          </cell>
          <cell r="S1617">
            <v>18.79</v>
          </cell>
          <cell r="T1617">
            <v>16.54</v>
          </cell>
          <cell r="U1617"/>
        </row>
        <row r="1618">
          <cell r="B1618">
            <v>2631</v>
          </cell>
          <cell r="C1618" t="str">
            <v>CURVA 90 GRAUS PARA ELETRODUTO, EM ACO GALVANIZADO ELETROLITICO, COM ROSCA, DIAMETRO DE 50 MM (2")</v>
          </cell>
          <cell r="D1618" t="str">
            <v>UN</v>
          </cell>
          <cell r="E1618" t="str">
            <v>CR</v>
          </cell>
          <cell r="F1618">
            <v>28.89</v>
          </cell>
          <cell r="G1618"/>
          <cell r="H1618"/>
          <cell r="I1618"/>
          <cell r="J1618">
            <v>20.14</v>
          </cell>
          <cell r="K1618"/>
          <cell r="L1618">
            <v>21.87</v>
          </cell>
          <cell r="M1618">
            <v>20.38</v>
          </cell>
          <cell r="N1618">
            <v>23.09</v>
          </cell>
          <cell r="O1618">
            <v>22.55</v>
          </cell>
          <cell r="P1618">
            <v>34.28</v>
          </cell>
          <cell r="Q1618">
            <v>21.41</v>
          </cell>
          <cell r="R1618">
            <v>31.89</v>
          </cell>
          <cell r="S1618">
            <v>27.59</v>
          </cell>
          <cell r="T1618">
            <v>24.28</v>
          </cell>
          <cell r="U1618"/>
        </row>
        <row r="1619">
          <cell r="B1619">
            <v>2619</v>
          </cell>
          <cell r="C1619" t="str">
            <v>CURVA 90 GRAUS PARA ELETRODUTO, EM ACO GALVANIZADO ELETROLITICO, COM ROSCA, DIAMETRO DE 65 MM (2 1/2")</v>
          </cell>
          <cell r="D1619" t="str">
            <v>UN</v>
          </cell>
          <cell r="E1619" t="str">
            <v>CR</v>
          </cell>
          <cell r="F1619">
            <v>73.14</v>
          </cell>
          <cell r="G1619"/>
          <cell r="H1619"/>
          <cell r="I1619"/>
          <cell r="J1619">
            <v>51</v>
          </cell>
          <cell r="K1619"/>
          <cell r="L1619">
            <v>55.39</v>
          </cell>
          <cell r="M1619">
            <v>51.62</v>
          </cell>
          <cell r="N1619">
            <v>58.47</v>
          </cell>
          <cell r="O1619">
            <v>57.1</v>
          </cell>
          <cell r="P1619">
            <v>86.79</v>
          </cell>
          <cell r="Q1619">
            <v>54.22</v>
          </cell>
          <cell r="R1619">
            <v>80.75</v>
          </cell>
          <cell r="S1619">
            <v>69.849999999999994</v>
          </cell>
          <cell r="T1619">
            <v>61.49</v>
          </cell>
          <cell r="U1619"/>
        </row>
        <row r="1620">
          <cell r="B1620">
            <v>2620</v>
          </cell>
          <cell r="C1620" t="str">
            <v>CURVA 90 GRAUS PARA ELETRODUTO, EM ACO GALVANIZADO ELETROLITICO, COM ROSCA, DIAMETRO DE 80 MM (3")</v>
          </cell>
          <cell r="D1620" t="str">
            <v>UN</v>
          </cell>
          <cell r="E1620" t="str">
            <v>CR</v>
          </cell>
          <cell r="F1620">
            <v>96.03</v>
          </cell>
          <cell r="G1620"/>
          <cell r="H1620"/>
          <cell r="I1620"/>
          <cell r="J1620">
            <v>66.959999999999994</v>
          </cell>
          <cell r="K1620"/>
          <cell r="L1620">
            <v>72.72</v>
          </cell>
          <cell r="M1620">
            <v>67.77</v>
          </cell>
          <cell r="N1620">
            <v>76.77</v>
          </cell>
          <cell r="O1620">
            <v>74.97</v>
          </cell>
          <cell r="P1620">
            <v>113.94</v>
          </cell>
          <cell r="Q1620">
            <v>71.19</v>
          </cell>
          <cell r="R1620">
            <v>106.02</v>
          </cell>
          <cell r="S1620">
            <v>91.71</v>
          </cell>
          <cell r="T1620">
            <v>80.73</v>
          </cell>
          <cell r="U1620"/>
        </row>
        <row r="1621">
          <cell r="B1621">
            <v>40413</v>
          </cell>
          <cell r="C1621" t="str">
            <v>CURVA 90 GRAUS RANHURADA EM FERRO FUNDIDO, DN 50 MM (2")</v>
          </cell>
          <cell r="D1621" t="str">
            <v>UN</v>
          </cell>
          <cell r="E1621" t="str">
            <v>CR</v>
          </cell>
          <cell r="F1621"/>
          <cell r="G1621"/>
          <cell r="H1621"/>
          <cell r="I1621"/>
          <cell r="J1621">
            <v>38.04</v>
          </cell>
          <cell r="K1621"/>
          <cell r="L1621"/>
          <cell r="M1621"/>
          <cell r="N1621"/>
          <cell r="O1621"/>
          <cell r="P1621"/>
          <cell r="Q1621"/>
          <cell r="R1621"/>
          <cell r="S1621"/>
          <cell r="T1621"/>
          <cell r="U1621"/>
        </row>
        <row r="1622">
          <cell r="B1622">
            <v>40415</v>
          </cell>
          <cell r="C1622" t="str">
            <v>CURVA 90 GRAUS RANHURADA EM FERRO FUNDIDO, DN 65 MM (2 1/2")</v>
          </cell>
          <cell r="D1622" t="str">
            <v>UN</v>
          </cell>
          <cell r="E1622" t="str">
            <v>CR</v>
          </cell>
          <cell r="F1622"/>
          <cell r="G1622"/>
          <cell r="H1622"/>
          <cell r="I1622"/>
          <cell r="J1622">
            <v>54.21</v>
          </cell>
          <cell r="K1622"/>
          <cell r="L1622"/>
          <cell r="M1622"/>
          <cell r="N1622"/>
          <cell r="O1622"/>
          <cell r="P1622"/>
          <cell r="Q1622"/>
          <cell r="R1622"/>
          <cell r="S1622"/>
          <cell r="T1622"/>
          <cell r="U1622"/>
        </row>
        <row r="1623">
          <cell r="B1623">
            <v>40417</v>
          </cell>
          <cell r="C1623" t="str">
            <v>CURVA 90 GRAUS RANHURADA EM FERRO FUNDIDO, DN 80 MM (3")</v>
          </cell>
          <cell r="D1623" t="str">
            <v>UN</v>
          </cell>
          <cell r="E1623" t="str">
            <v>CR</v>
          </cell>
          <cell r="F1623"/>
          <cell r="G1623"/>
          <cell r="H1623"/>
          <cell r="I1623"/>
          <cell r="J1623">
            <v>63.95</v>
          </cell>
          <cell r="K1623"/>
          <cell r="L1623"/>
          <cell r="M1623"/>
          <cell r="N1623"/>
          <cell r="O1623"/>
          <cell r="P1623"/>
          <cell r="Q1623"/>
          <cell r="R1623"/>
          <cell r="S1623"/>
          <cell r="T1623"/>
          <cell r="U1623"/>
        </row>
        <row r="1624">
          <cell r="B1624">
            <v>39273</v>
          </cell>
          <cell r="C1624" t="str">
            <v>CURVA 90 GRAUS, CURTA, DE PVC RIGIDO ROSCAVEL, DE 1", PARA ELETRODUTO</v>
          </cell>
          <cell r="D1624" t="str">
            <v>UN</v>
          </cell>
          <cell r="E1624" t="str">
            <v>CR</v>
          </cell>
          <cell r="F1624">
            <v>3.24</v>
          </cell>
          <cell r="G1624">
            <v>2.78</v>
          </cell>
          <cell r="H1624">
            <v>3.28</v>
          </cell>
          <cell r="I1624">
            <v>4.72</v>
          </cell>
          <cell r="J1624">
            <v>3.16</v>
          </cell>
          <cell r="K1624">
            <v>2.67</v>
          </cell>
          <cell r="L1624">
            <v>4.09</v>
          </cell>
          <cell r="M1624">
            <v>3.87</v>
          </cell>
          <cell r="N1624">
            <v>2.25</v>
          </cell>
          <cell r="O1624">
            <v>3.93</v>
          </cell>
          <cell r="P1624">
            <v>4.34</v>
          </cell>
          <cell r="Q1624">
            <v>2.73</v>
          </cell>
          <cell r="R1624">
            <v>4.07</v>
          </cell>
          <cell r="S1624">
            <v>4.46</v>
          </cell>
          <cell r="T1624">
            <v>2.02</v>
          </cell>
          <cell r="U1624">
            <v>4.92</v>
          </cell>
        </row>
        <row r="1625">
          <cell r="B1625">
            <v>39271</v>
          </cell>
          <cell r="C1625" t="str">
            <v>CURVA 90 GRAUS, CURTA, DE PVC RIGIDO ROSCAVEL, DE 1/2", PARA ELETRODUTO</v>
          </cell>
          <cell r="D1625" t="str">
            <v>UN</v>
          </cell>
          <cell r="E1625" t="str">
            <v>CR</v>
          </cell>
          <cell r="F1625">
            <v>1.91</v>
          </cell>
          <cell r="G1625">
            <v>1.64</v>
          </cell>
          <cell r="H1625">
            <v>1.93</v>
          </cell>
          <cell r="I1625">
            <v>2.78</v>
          </cell>
          <cell r="J1625">
            <v>1.86</v>
          </cell>
          <cell r="K1625">
            <v>1.57</v>
          </cell>
          <cell r="L1625">
            <v>2.41</v>
          </cell>
          <cell r="M1625">
            <v>2.2799999999999998</v>
          </cell>
          <cell r="N1625">
            <v>1.33</v>
          </cell>
          <cell r="O1625">
            <v>2.3199999999999998</v>
          </cell>
          <cell r="P1625">
            <v>2.56</v>
          </cell>
          <cell r="Q1625">
            <v>1.6</v>
          </cell>
          <cell r="R1625">
            <v>2.39</v>
          </cell>
          <cell r="S1625">
            <v>2.63</v>
          </cell>
          <cell r="T1625">
            <v>1.19</v>
          </cell>
          <cell r="U1625">
            <v>2.9</v>
          </cell>
        </row>
        <row r="1626">
          <cell r="B1626">
            <v>39272</v>
          </cell>
          <cell r="C1626" t="str">
            <v>CURVA 90 GRAUS, CURTA, DE PVC RIGIDO ROSCAVEL, DE 3/4", PARA ELETRODUTO</v>
          </cell>
          <cell r="D1626" t="str">
            <v>UN</v>
          </cell>
          <cell r="E1626" t="str">
            <v>CR</v>
          </cell>
          <cell r="F1626">
            <v>2.34</v>
          </cell>
          <cell r="G1626">
            <v>2.0099999999999998</v>
          </cell>
          <cell r="H1626">
            <v>2.37</v>
          </cell>
          <cell r="I1626">
            <v>3.42</v>
          </cell>
          <cell r="J1626">
            <v>2.29</v>
          </cell>
          <cell r="K1626">
            <v>1.93</v>
          </cell>
          <cell r="L1626">
            <v>2.96</v>
          </cell>
          <cell r="M1626">
            <v>2.8</v>
          </cell>
          <cell r="N1626">
            <v>1.63</v>
          </cell>
          <cell r="O1626">
            <v>2.85</v>
          </cell>
          <cell r="P1626">
            <v>3.14</v>
          </cell>
          <cell r="Q1626">
            <v>1.97</v>
          </cell>
          <cell r="R1626">
            <v>2.94</v>
          </cell>
          <cell r="S1626">
            <v>3.23</v>
          </cell>
          <cell r="T1626">
            <v>1.46</v>
          </cell>
          <cell r="U1626">
            <v>3.56</v>
          </cell>
        </row>
        <row r="1627">
          <cell r="B1627">
            <v>1875</v>
          </cell>
          <cell r="C1627" t="str">
            <v>CURVA 90 GRAUS, LONGA, DE PVC RIGIDO ROSCAVEL, DE 1 1/2", PARA ELETRODUTO</v>
          </cell>
          <cell r="D1627" t="str">
            <v>UN</v>
          </cell>
          <cell r="E1627" t="str">
            <v>CR</v>
          </cell>
          <cell r="F1627">
            <v>5.18</v>
          </cell>
          <cell r="G1627">
            <v>4.4400000000000004</v>
          </cell>
          <cell r="H1627">
            <v>5.24</v>
          </cell>
          <cell r="I1627">
            <v>7.55</v>
          </cell>
          <cell r="J1627">
            <v>5.05</v>
          </cell>
          <cell r="K1627">
            <v>4.28</v>
          </cell>
          <cell r="L1627">
            <v>6.54</v>
          </cell>
          <cell r="M1627">
            <v>6.19</v>
          </cell>
          <cell r="N1627">
            <v>3.6</v>
          </cell>
          <cell r="O1627">
            <v>6.29</v>
          </cell>
          <cell r="P1627">
            <v>6.94</v>
          </cell>
          <cell r="Q1627">
            <v>4.3600000000000003</v>
          </cell>
          <cell r="R1627">
            <v>6.5</v>
          </cell>
          <cell r="S1627">
            <v>7.13</v>
          </cell>
          <cell r="T1627">
            <v>3.23</v>
          </cell>
          <cell r="U1627">
            <v>7.86</v>
          </cell>
        </row>
        <row r="1628">
          <cell r="B1628">
            <v>1874</v>
          </cell>
          <cell r="C1628" t="str">
            <v>CURVA 90 GRAUS, LONGA, DE PVC RIGIDO ROSCAVEL, DE 1 1/4", PARA ELETRODUTO</v>
          </cell>
          <cell r="D1628" t="str">
            <v>UN</v>
          </cell>
          <cell r="E1628" t="str">
            <v>CR</v>
          </cell>
          <cell r="F1628">
            <v>4.28</v>
          </cell>
          <cell r="G1628">
            <v>3.67</v>
          </cell>
          <cell r="H1628">
            <v>4.33</v>
          </cell>
          <cell r="I1628">
            <v>6.23</v>
          </cell>
          <cell r="J1628">
            <v>4.17</v>
          </cell>
          <cell r="K1628">
            <v>3.53</v>
          </cell>
          <cell r="L1628">
            <v>5.4</v>
          </cell>
          <cell r="M1628">
            <v>5.1100000000000003</v>
          </cell>
          <cell r="N1628">
            <v>2.98</v>
          </cell>
          <cell r="O1628">
            <v>5.19</v>
          </cell>
          <cell r="P1628">
            <v>5.73</v>
          </cell>
          <cell r="Q1628">
            <v>3.6</v>
          </cell>
          <cell r="R1628">
            <v>5.37</v>
          </cell>
          <cell r="S1628">
            <v>5.89</v>
          </cell>
          <cell r="T1628">
            <v>2.66</v>
          </cell>
          <cell r="U1628">
            <v>6.49</v>
          </cell>
        </row>
        <row r="1629">
          <cell r="B1629">
            <v>1884</v>
          </cell>
          <cell r="C1629" t="str">
            <v>CURVA 90 GRAUS, LONGA, DE PVC RIGIDO ROSCAVEL, DE 1", PARA ELETRODUTO</v>
          </cell>
          <cell r="D1629" t="str">
            <v>UN</v>
          </cell>
          <cell r="E1629" t="str">
            <v>CR</v>
          </cell>
          <cell r="F1629">
            <v>3.79</v>
          </cell>
          <cell r="G1629">
            <v>3.25</v>
          </cell>
          <cell r="H1629">
            <v>3.84</v>
          </cell>
          <cell r="I1629">
            <v>5.53</v>
          </cell>
          <cell r="J1629">
            <v>3.7</v>
          </cell>
          <cell r="K1629">
            <v>3.13</v>
          </cell>
          <cell r="L1629">
            <v>4.79</v>
          </cell>
          <cell r="M1629">
            <v>4.53</v>
          </cell>
          <cell r="N1629">
            <v>2.64</v>
          </cell>
          <cell r="O1629">
            <v>4.5999999999999996</v>
          </cell>
          <cell r="P1629">
            <v>5.08</v>
          </cell>
          <cell r="Q1629">
            <v>3.19</v>
          </cell>
          <cell r="R1629">
            <v>4.76</v>
          </cell>
          <cell r="S1629">
            <v>5.22</v>
          </cell>
          <cell r="T1629">
            <v>2.36</v>
          </cell>
          <cell r="U1629">
            <v>5.76</v>
          </cell>
        </row>
        <row r="1630">
          <cell r="B1630">
            <v>1870</v>
          </cell>
          <cell r="C1630" t="str">
            <v>CURVA 90 GRAUS, LONGA, DE PVC RIGIDO ROSCAVEL, DE 1/2", PARA ELETRODUTO</v>
          </cell>
          <cell r="D1630" t="str">
            <v>UN</v>
          </cell>
          <cell r="E1630" t="str">
            <v>C</v>
          </cell>
          <cell r="F1630">
            <v>2.4700000000000002</v>
          </cell>
          <cell r="G1630">
            <v>2.12</v>
          </cell>
          <cell r="H1630">
            <v>2.5</v>
          </cell>
          <cell r="I1630">
            <v>3.6</v>
          </cell>
          <cell r="J1630">
            <v>2.41</v>
          </cell>
          <cell r="K1630">
            <v>2.04</v>
          </cell>
          <cell r="L1630">
            <v>3.12</v>
          </cell>
          <cell r="M1630">
            <v>2.95</v>
          </cell>
          <cell r="N1630">
            <v>1.72</v>
          </cell>
          <cell r="O1630">
            <v>3</v>
          </cell>
          <cell r="P1630">
            <v>3.31</v>
          </cell>
          <cell r="Q1630">
            <v>2.08</v>
          </cell>
          <cell r="R1630">
            <v>3.1</v>
          </cell>
          <cell r="S1630">
            <v>3.4</v>
          </cell>
          <cell r="T1630">
            <v>1.54</v>
          </cell>
          <cell r="U1630">
            <v>3.75</v>
          </cell>
        </row>
        <row r="1631">
          <cell r="B1631">
            <v>1887</v>
          </cell>
          <cell r="C1631" t="str">
            <v>CURVA 90 GRAUS, LONGA, DE PVC RIGIDO ROSCAVEL, DE 2 1/2", PARA ELETRODUTO</v>
          </cell>
          <cell r="D1631" t="str">
            <v>UN</v>
          </cell>
          <cell r="E1631" t="str">
            <v>CR</v>
          </cell>
          <cell r="F1631">
            <v>21.47</v>
          </cell>
          <cell r="G1631">
            <v>18.43</v>
          </cell>
          <cell r="H1631">
            <v>21.73</v>
          </cell>
          <cell r="I1631">
            <v>31.3</v>
          </cell>
          <cell r="J1631">
            <v>20.95</v>
          </cell>
          <cell r="K1631">
            <v>17.73</v>
          </cell>
          <cell r="L1631">
            <v>27.13</v>
          </cell>
          <cell r="M1631">
            <v>25.65</v>
          </cell>
          <cell r="N1631">
            <v>14.95</v>
          </cell>
          <cell r="O1631">
            <v>26.08</v>
          </cell>
          <cell r="P1631">
            <v>28.78</v>
          </cell>
          <cell r="Q1631">
            <v>18.079999999999998</v>
          </cell>
          <cell r="R1631">
            <v>26.95</v>
          </cell>
          <cell r="S1631">
            <v>29.56</v>
          </cell>
          <cell r="T1631">
            <v>13.39</v>
          </cell>
          <cell r="U1631">
            <v>32.6</v>
          </cell>
        </row>
        <row r="1632">
          <cell r="B1632">
            <v>1876</v>
          </cell>
          <cell r="C1632" t="str">
            <v>CURVA 90 GRAUS, LONGA, DE PVC RIGIDO ROSCAVEL, DE 2", PARA ELETRODUTO</v>
          </cell>
          <cell r="D1632" t="str">
            <v>UN</v>
          </cell>
          <cell r="E1632" t="str">
            <v>CR</v>
          </cell>
          <cell r="F1632">
            <v>8.41</v>
          </cell>
          <cell r="G1632">
            <v>7.22</v>
          </cell>
          <cell r="H1632">
            <v>8.52</v>
          </cell>
          <cell r="I1632">
            <v>12.27</v>
          </cell>
          <cell r="J1632">
            <v>8.2100000000000009</v>
          </cell>
          <cell r="K1632">
            <v>6.95</v>
          </cell>
          <cell r="L1632">
            <v>10.63</v>
          </cell>
          <cell r="M1632">
            <v>10.050000000000001</v>
          </cell>
          <cell r="N1632">
            <v>5.86</v>
          </cell>
          <cell r="O1632">
            <v>10.220000000000001</v>
          </cell>
          <cell r="P1632">
            <v>11.28</v>
          </cell>
          <cell r="Q1632">
            <v>7.09</v>
          </cell>
          <cell r="R1632">
            <v>10.56</v>
          </cell>
          <cell r="S1632">
            <v>11.58</v>
          </cell>
          <cell r="T1632">
            <v>5.24</v>
          </cell>
          <cell r="U1632">
            <v>12.78</v>
          </cell>
        </row>
        <row r="1633">
          <cell r="B1633">
            <v>1877</v>
          </cell>
          <cell r="C1633" t="str">
            <v>CURVA 90 GRAUS, LONGA, DE PVC RIGIDO ROSCAVEL, DE 3", PARA ELETRODUTO</v>
          </cell>
          <cell r="D1633" t="str">
            <v>UN</v>
          </cell>
          <cell r="E1633" t="str">
            <v>CR</v>
          </cell>
          <cell r="F1633">
            <v>21.5</v>
          </cell>
          <cell r="G1633">
            <v>18.45</v>
          </cell>
          <cell r="H1633">
            <v>21.76</v>
          </cell>
          <cell r="I1633">
            <v>31.34</v>
          </cell>
          <cell r="J1633">
            <v>20.98</v>
          </cell>
          <cell r="K1633">
            <v>17.760000000000002</v>
          </cell>
          <cell r="L1633">
            <v>27.16</v>
          </cell>
          <cell r="M1633">
            <v>25.68</v>
          </cell>
          <cell r="N1633">
            <v>14.97</v>
          </cell>
          <cell r="O1633">
            <v>26.12</v>
          </cell>
          <cell r="P1633">
            <v>28.82</v>
          </cell>
          <cell r="Q1633">
            <v>18.11</v>
          </cell>
          <cell r="R1633">
            <v>26.99</v>
          </cell>
          <cell r="S1633">
            <v>29.6</v>
          </cell>
          <cell r="T1633">
            <v>13.4</v>
          </cell>
          <cell r="U1633">
            <v>32.65</v>
          </cell>
        </row>
        <row r="1634">
          <cell r="B1634">
            <v>1879</v>
          </cell>
          <cell r="C1634" t="str">
            <v>CURVA 90 GRAUS, LONGA, DE PVC RIGIDO ROSCAVEL, DE 3/4", PARA ELETRODUTO</v>
          </cell>
          <cell r="D1634" t="str">
            <v>UN</v>
          </cell>
          <cell r="E1634" t="str">
            <v>CR</v>
          </cell>
          <cell r="F1634">
            <v>2.5</v>
          </cell>
          <cell r="G1634">
            <v>2.15</v>
          </cell>
          <cell r="H1634">
            <v>2.5299999999999998</v>
          </cell>
          <cell r="I1634">
            <v>3.65</v>
          </cell>
          <cell r="J1634">
            <v>2.44</v>
          </cell>
          <cell r="K1634">
            <v>2.06</v>
          </cell>
          <cell r="L1634">
            <v>3.16</v>
          </cell>
          <cell r="M1634">
            <v>2.99</v>
          </cell>
          <cell r="N1634">
            <v>1.74</v>
          </cell>
          <cell r="O1634">
            <v>3.04</v>
          </cell>
          <cell r="P1634">
            <v>3.35</v>
          </cell>
          <cell r="Q1634">
            <v>2.11</v>
          </cell>
          <cell r="R1634">
            <v>3.14</v>
          </cell>
          <cell r="S1634">
            <v>3.44</v>
          </cell>
          <cell r="T1634">
            <v>1.56</v>
          </cell>
          <cell r="U1634">
            <v>3.8</v>
          </cell>
        </row>
        <row r="1635">
          <cell r="B1635">
            <v>1878</v>
          </cell>
          <cell r="C1635" t="str">
            <v>CURVA 90 GRAUS, LONGA, DE PVC RIGIDO ROSCAVEL, DE 4", PARA ELETRODUTO</v>
          </cell>
          <cell r="D1635" t="str">
            <v>UN</v>
          </cell>
          <cell r="E1635" t="str">
            <v>CR</v>
          </cell>
          <cell r="F1635">
            <v>43.2</v>
          </cell>
          <cell r="G1635">
            <v>37.08</v>
          </cell>
          <cell r="H1635">
            <v>43.73</v>
          </cell>
          <cell r="I1635">
            <v>62.97</v>
          </cell>
          <cell r="J1635">
            <v>42.15</v>
          </cell>
          <cell r="K1635">
            <v>35.68</v>
          </cell>
          <cell r="L1635">
            <v>54.57</v>
          </cell>
          <cell r="M1635">
            <v>51.6</v>
          </cell>
          <cell r="N1635">
            <v>30.08</v>
          </cell>
          <cell r="O1635">
            <v>52.47</v>
          </cell>
          <cell r="P1635">
            <v>57.9</v>
          </cell>
          <cell r="Q1635">
            <v>36.380000000000003</v>
          </cell>
          <cell r="R1635">
            <v>54.22</v>
          </cell>
          <cell r="S1635">
            <v>59.47</v>
          </cell>
          <cell r="T1635">
            <v>26.93</v>
          </cell>
          <cell r="U1635">
            <v>65.59</v>
          </cell>
        </row>
        <row r="1636">
          <cell r="B1636">
            <v>37971</v>
          </cell>
          <cell r="C1636" t="str">
            <v>CURVA CPVC, 90 GRAUS, SOLDAVEL, 15 MM, PARA AGUA QUENTE</v>
          </cell>
          <cell r="D1636" t="str">
            <v>UN</v>
          </cell>
          <cell r="E1636" t="str">
            <v>CR</v>
          </cell>
          <cell r="F1636">
            <v>5.82</v>
          </cell>
          <cell r="G1636"/>
          <cell r="H1636"/>
          <cell r="I1636"/>
          <cell r="J1636">
            <v>5.0999999999999996</v>
          </cell>
          <cell r="K1636">
            <v>4.99</v>
          </cell>
          <cell r="L1636">
            <v>5.0999999999999996</v>
          </cell>
          <cell r="M1636">
            <v>6.29</v>
          </cell>
          <cell r="N1636">
            <v>5.09</v>
          </cell>
          <cell r="O1636"/>
          <cell r="P1636">
            <v>5.58</v>
          </cell>
          <cell r="Q1636">
            <v>6.41</v>
          </cell>
          <cell r="R1636">
            <v>5.67</v>
          </cell>
          <cell r="S1636">
            <v>5.13</v>
          </cell>
          <cell r="T1636"/>
          <cell r="U1636">
            <v>5.78</v>
          </cell>
        </row>
        <row r="1637">
          <cell r="B1637">
            <v>37972</v>
          </cell>
          <cell r="C1637" t="str">
            <v>CURVA CPVC, 90 GRAUS, SOLDAVEL, 22 MM, PARA AGUA QUENTE</v>
          </cell>
          <cell r="D1637" t="str">
            <v>UN</v>
          </cell>
          <cell r="E1637" t="str">
            <v>CR</v>
          </cell>
          <cell r="F1637">
            <v>8.25</v>
          </cell>
          <cell r="G1637"/>
          <cell r="H1637"/>
          <cell r="I1637"/>
          <cell r="J1637">
            <v>7.24</v>
          </cell>
          <cell r="K1637">
            <v>7.07</v>
          </cell>
          <cell r="L1637">
            <v>7.23</v>
          </cell>
          <cell r="M1637">
            <v>8.92</v>
          </cell>
          <cell r="N1637">
            <v>7.22</v>
          </cell>
          <cell r="O1637"/>
          <cell r="P1637">
            <v>7.92</v>
          </cell>
          <cell r="Q1637">
            <v>9.09</v>
          </cell>
          <cell r="R1637">
            <v>8.0399999999999991</v>
          </cell>
          <cell r="S1637">
            <v>7.27</v>
          </cell>
          <cell r="T1637"/>
          <cell r="U1637">
            <v>8.19</v>
          </cell>
        </row>
        <row r="1638">
          <cell r="B1638">
            <v>37973</v>
          </cell>
          <cell r="C1638" t="str">
            <v>CURVA CPVC, 90 GRAUS, SOLDAVEL, 28 MM, PARA AGUA QUENTE</v>
          </cell>
          <cell r="D1638" t="str">
            <v>UN</v>
          </cell>
          <cell r="E1638" t="str">
            <v>CR</v>
          </cell>
          <cell r="F1638">
            <v>15.51</v>
          </cell>
          <cell r="G1638"/>
          <cell r="H1638"/>
          <cell r="I1638"/>
          <cell r="J1638">
            <v>13.6</v>
          </cell>
          <cell r="K1638">
            <v>13.29</v>
          </cell>
          <cell r="L1638">
            <v>13.59</v>
          </cell>
          <cell r="M1638">
            <v>16.760000000000002</v>
          </cell>
          <cell r="N1638">
            <v>13.57</v>
          </cell>
          <cell r="O1638"/>
          <cell r="P1638">
            <v>14.88</v>
          </cell>
          <cell r="Q1638">
            <v>17.079999999999998</v>
          </cell>
          <cell r="R1638">
            <v>15.11</v>
          </cell>
          <cell r="S1638">
            <v>13.67</v>
          </cell>
          <cell r="T1638"/>
          <cell r="U1638">
            <v>15.4</v>
          </cell>
        </row>
        <row r="1639">
          <cell r="B1639">
            <v>1926</v>
          </cell>
          <cell r="C1639" t="str">
            <v>CURVA DE PVC 45 GRAUS, SOLDAVEL, 20 MM, COR MARROM, PARA AGUA FRIA PREDIAL</v>
          </cell>
          <cell r="D1639" t="str">
            <v>UN</v>
          </cell>
          <cell r="E1639" t="str">
            <v>CR</v>
          </cell>
          <cell r="F1639">
            <v>2.57</v>
          </cell>
          <cell r="G1639">
            <v>2.2599999999999998</v>
          </cell>
          <cell r="H1639">
            <v>2.15</v>
          </cell>
          <cell r="I1639">
            <v>1.92</v>
          </cell>
          <cell r="J1639">
            <v>2.0099999999999998</v>
          </cell>
          <cell r="K1639">
            <v>2.27</v>
          </cell>
          <cell r="L1639">
            <v>2.36</v>
          </cell>
          <cell r="M1639">
            <v>2.93</v>
          </cell>
          <cell r="N1639">
            <v>2.44</v>
          </cell>
          <cell r="O1639">
            <v>2.15</v>
          </cell>
          <cell r="P1639">
            <v>2.2400000000000002</v>
          </cell>
          <cell r="Q1639">
            <v>2.37</v>
          </cell>
          <cell r="R1639">
            <v>2.17</v>
          </cell>
          <cell r="S1639">
            <v>2.54</v>
          </cell>
          <cell r="T1639">
            <v>2.17</v>
          </cell>
          <cell r="U1639">
            <v>2.19</v>
          </cell>
        </row>
        <row r="1640">
          <cell r="B1640">
            <v>1927</v>
          </cell>
          <cell r="C1640" t="str">
            <v>CURVA DE PVC 45 GRAUS, SOLDAVEL, 25 MM, COR MARROM, PARA AGUA FRIA PREDIAL</v>
          </cell>
          <cell r="D1640" t="str">
            <v>UN</v>
          </cell>
          <cell r="E1640" t="str">
            <v>CR</v>
          </cell>
          <cell r="F1640">
            <v>2.88</v>
          </cell>
          <cell r="G1640">
            <v>2.54</v>
          </cell>
          <cell r="H1640">
            <v>2.41</v>
          </cell>
          <cell r="I1640">
            <v>2.15</v>
          </cell>
          <cell r="J1640">
            <v>2.2599999999999998</v>
          </cell>
          <cell r="K1640">
            <v>2.5499999999999998</v>
          </cell>
          <cell r="L1640">
            <v>2.64</v>
          </cell>
          <cell r="M1640">
            <v>3.29</v>
          </cell>
          <cell r="N1640">
            <v>2.73</v>
          </cell>
          <cell r="O1640">
            <v>2.41</v>
          </cell>
          <cell r="P1640">
            <v>2.5099999999999998</v>
          </cell>
          <cell r="Q1640">
            <v>2.66</v>
          </cell>
          <cell r="R1640">
            <v>2.4300000000000002</v>
          </cell>
          <cell r="S1640">
            <v>2.85</v>
          </cell>
          <cell r="T1640">
            <v>2.4300000000000002</v>
          </cell>
          <cell r="U1640">
            <v>2.46</v>
          </cell>
        </row>
        <row r="1641">
          <cell r="B1641">
            <v>1923</v>
          </cell>
          <cell r="C1641" t="str">
            <v>CURVA DE PVC 45 GRAUS, SOLDAVEL, 32 MM, COR MARROM, PARA AGUA FRIA PREDIAL</v>
          </cell>
          <cell r="D1641" t="str">
            <v>UN</v>
          </cell>
          <cell r="E1641" t="str">
            <v>CR</v>
          </cell>
          <cell r="F1641">
            <v>5.25</v>
          </cell>
          <cell r="G1641">
            <v>4.63</v>
          </cell>
          <cell r="H1641">
            <v>4.3899999999999997</v>
          </cell>
          <cell r="I1641">
            <v>3.93</v>
          </cell>
          <cell r="J1641">
            <v>4.12</v>
          </cell>
          <cell r="K1641">
            <v>4.6500000000000004</v>
          </cell>
          <cell r="L1641">
            <v>4.82</v>
          </cell>
          <cell r="M1641">
            <v>5.99</v>
          </cell>
          <cell r="N1641">
            <v>4.9800000000000004</v>
          </cell>
          <cell r="O1641">
            <v>4.3899999999999997</v>
          </cell>
          <cell r="P1641">
            <v>4.57</v>
          </cell>
          <cell r="Q1641">
            <v>4.84</v>
          </cell>
          <cell r="R1641">
            <v>4.43</v>
          </cell>
          <cell r="S1641">
            <v>5.2</v>
          </cell>
          <cell r="T1641">
            <v>4.43</v>
          </cell>
          <cell r="U1641">
            <v>4.4800000000000004</v>
          </cell>
        </row>
        <row r="1642">
          <cell r="B1642">
            <v>1929</v>
          </cell>
          <cell r="C1642" t="str">
            <v>CURVA DE PVC 45 GRAUS, SOLDAVEL, 40 MM, COR MARROM, PARA AGUA FRIA PREDIAL</v>
          </cell>
          <cell r="D1642" t="str">
            <v>UN</v>
          </cell>
          <cell r="E1642" t="str">
            <v>CR</v>
          </cell>
          <cell r="F1642">
            <v>6.37</v>
          </cell>
          <cell r="G1642">
            <v>5.61</v>
          </cell>
          <cell r="H1642">
            <v>5.32</v>
          </cell>
          <cell r="I1642">
            <v>4.76</v>
          </cell>
          <cell r="J1642">
            <v>5</v>
          </cell>
          <cell r="K1642">
            <v>5.64</v>
          </cell>
          <cell r="L1642">
            <v>5.85</v>
          </cell>
          <cell r="M1642">
            <v>7.27</v>
          </cell>
          <cell r="N1642">
            <v>6.04</v>
          </cell>
          <cell r="O1642">
            <v>5.32</v>
          </cell>
          <cell r="P1642">
            <v>5.55</v>
          </cell>
          <cell r="Q1642">
            <v>5.87</v>
          </cell>
          <cell r="R1642">
            <v>5.38</v>
          </cell>
          <cell r="S1642">
            <v>6.3</v>
          </cell>
          <cell r="T1642">
            <v>5.38</v>
          </cell>
          <cell r="U1642">
            <v>5.43</v>
          </cell>
        </row>
        <row r="1643">
          <cell r="B1643">
            <v>1930</v>
          </cell>
          <cell r="C1643" t="str">
            <v>CURVA DE PVC 45 GRAUS, SOLDAVEL, 50 MM, COR MARROM, PARA AGUA FRIA PREDIAL</v>
          </cell>
          <cell r="D1643" t="str">
            <v>UN</v>
          </cell>
          <cell r="E1643" t="str">
            <v>CR</v>
          </cell>
          <cell r="F1643">
            <v>10.9</v>
          </cell>
          <cell r="G1643">
            <v>9.6</v>
          </cell>
          <cell r="H1643">
            <v>9.11</v>
          </cell>
          <cell r="I1643">
            <v>8.15</v>
          </cell>
          <cell r="J1643">
            <v>8.5500000000000007</v>
          </cell>
          <cell r="K1643">
            <v>9.65</v>
          </cell>
          <cell r="L1643">
            <v>10</v>
          </cell>
          <cell r="M1643">
            <v>12.44</v>
          </cell>
          <cell r="N1643">
            <v>10.34</v>
          </cell>
          <cell r="O1643">
            <v>9.11</v>
          </cell>
          <cell r="P1643">
            <v>9.49</v>
          </cell>
          <cell r="Q1643">
            <v>10.050000000000001</v>
          </cell>
          <cell r="R1643">
            <v>9.1999999999999993</v>
          </cell>
          <cell r="S1643">
            <v>10.79</v>
          </cell>
          <cell r="T1643">
            <v>9.1999999999999993</v>
          </cell>
          <cell r="U1643">
            <v>9.2899999999999991</v>
          </cell>
        </row>
        <row r="1644">
          <cell r="B1644">
            <v>1924</v>
          </cell>
          <cell r="C1644" t="str">
            <v>CURVA DE PVC 45 GRAUS, SOLDAVEL, 60 MM, COR MARROM, PARA AGUA FRIA PREDIAL</v>
          </cell>
          <cell r="D1644" t="str">
            <v>UN</v>
          </cell>
          <cell r="E1644" t="str">
            <v>CR</v>
          </cell>
          <cell r="F1644">
            <v>17.59</v>
          </cell>
          <cell r="G1644">
            <v>15.5</v>
          </cell>
          <cell r="H1644">
            <v>14.7</v>
          </cell>
          <cell r="I1644">
            <v>13.15</v>
          </cell>
          <cell r="J1644">
            <v>13.8</v>
          </cell>
          <cell r="K1644">
            <v>15.57</v>
          </cell>
          <cell r="L1644">
            <v>16.149999999999999</v>
          </cell>
          <cell r="M1644">
            <v>20.079999999999998</v>
          </cell>
          <cell r="N1644">
            <v>16.690000000000001</v>
          </cell>
          <cell r="O1644">
            <v>14.7</v>
          </cell>
          <cell r="P1644">
            <v>15.32</v>
          </cell>
          <cell r="Q1644">
            <v>16.22</v>
          </cell>
          <cell r="R1644">
            <v>14.85</v>
          </cell>
          <cell r="S1644">
            <v>17.41</v>
          </cell>
          <cell r="T1644">
            <v>14.85</v>
          </cell>
          <cell r="U1644">
            <v>14.99</v>
          </cell>
        </row>
        <row r="1645">
          <cell r="B1645">
            <v>1922</v>
          </cell>
          <cell r="C1645" t="str">
            <v>CURVA DE PVC 45 GRAUS, SOLDAVEL, 75 MM, COR MARROM, PARA AGUA FRIA PREDIAL</v>
          </cell>
          <cell r="D1645" t="str">
            <v>UN</v>
          </cell>
          <cell r="E1645" t="str">
            <v>CR</v>
          </cell>
          <cell r="F1645">
            <v>36.369999999999997</v>
          </cell>
          <cell r="G1645">
            <v>32.049999999999997</v>
          </cell>
          <cell r="H1645">
            <v>30.41</v>
          </cell>
          <cell r="I1645">
            <v>27.2</v>
          </cell>
          <cell r="J1645">
            <v>28.55</v>
          </cell>
          <cell r="K1645">
            <v>32.200000000000003</v>
          </cell>
          <cell r="L1645">
            <v>33.39</v>
          </cell>
          <cell r="M1645">
            <v>41.52</v>
          </cell>
          <cell r="N1645">
            <v>34.51</v>
          </cell>
          <cell r="O1645">
            <v>30.41</v>
          </cell>
          <cell r="P1645">
            <v>31.68</v>
          </cell>
          <cell r="Q1645">
            <v>33.54</v>
          </cell>
          <cell r="R1645">
            <v>30.71</v>
          </cell>
          <cell r="S1645">
            <v>36</v>
          </cell>
          <cell r="T1645">
            <v>30.71</v>
          </cell>
          <cell r="U1645">
            <v>31.01</v>
          </cell>
        </row>
        <row r="1646">
          <cell r="B1646">
            <v>1953</v>
          </cell>
          <cell r="C1646" t="str">
            <v>CURVA DE PVC 45 GRAUS, SOLDAVEL, 85 MM, COR MARROM, PARA AGUA FRIA PREDIAL</v>
          </cell>
          <cell r="D1646" t="str">
            <v>UN</v>
          </cell>
          <cell r="E1646" t="str">
            <v>CR</v>
          </cell>
          <cell r="F1646">
            <v>44.4</v>
          </cell>
          <cell r="G1646">
            <v>39.130000000000003</v>
          </cell>
          <cell r="H1646">
            <v>37.119999999999997</v>
          </cell>
          <cell r="I1646">
            <v>33.21</v>
          </cell>
          <cell r="J1646">
            <v>34.85</v>
          </cell>
          <cell r="K1646">
            <v>39.31</v>
          </cell>
          <cell r="L1646">
            <v>40.76</v>
          </cell>
          <cell r="M1646">
            <v>50.68</v>
          </cell>
          <cell r="N1646">
            <v>42.13</v>
          </cell>
          <cell r="O1646">
            <v>37.119999999999997</v>
          </cell>
          <cell r="P1646">
            <v>38.67</v>
          </cell>
          <cell r="Q1646">
            <v>40.950000000000003</v>
          </cell>
          <cell r="R1646">
            <v>37.49</v>
          </cell>
          <cell r="S1646">
            <v>43.95</v>
          </cell>
          <cell r="T1646">
            <v>37.49</v>
          </cell>
          <cell r="U1646">
            <v>37.85</v>
          </cell>
        </row>
        <row r="1647">
          <cell r="B1647">
            <v>1962</v>
          </cell>
          <cell r="C1647" t="str">
            <v>CURVA DE PVC 90 GRAUS, SOLDAVEL, 110 MM, COR MARROM, PARA AGUA FRIA PREDIAL</v>
          </cell>
          <cell r="D1647" t="str">
            <v>UN</v>
          </cell>
          <cell r="E1647" t="str">
            <v>CR</v>
          </cell>
          <cell r="F1647">
            <v>215.72</v>
          </cell>
          <cell r="G1647">
            <v>190.08</v>
          </cell>
          <cell r="H1647">
            <v>180.36</v>
          </cell>
          <cell r="I1647">
            <v>161.35</v>
          </cell>
          <cell r="J1647">
            <v>169.31</v>
          </cell>
          <cell r="K1647">
            <v>190.97</v>
          </cell>
          <cell r="L1647">
            <v>198.04</v>
          </cell>
          <cell r="M1647">
            <v>246.23</v>
          </cell>
          <cell r="N1647">
            <v>204.67</v>
          </cell>
          <cell r="O1647">
            <v>180.36</v>
          </cell>
          <cell r="P1647">
            <v>187.87</v>
          </cell>
          <cell r="Q1647">
            <v>198.93</v>
          </cell>
          <cell r="R1647">
            <v>182.13</v>
          </cell>
          <cell r="S1647">
            <v>213.51</v>
          </cell>
          <cell r="T1647">
            <v>182.13</v>
          </cell>
          <cell r="U1647">
            <v>183.9</v>
          </cell>
        </row>
        <row r="1648">
          <cell r="B1648">
            <v>1955</v>
          </cell>
          <cell r="C1648" t="str">
            <v>CURVA DE PVC 90 GRAUS, SOLDAVEL, 20 MM, COR MARROM, PARA AGUA FRIA PREDIAL</v>
          </cell>
          <cell r="D1648" t="str">
            <v>UN</v>
          </cell>
          <cell r="E1648" t="str">
            <v>CR</v>
          </cell>
          <cell r="F1648">
            <v>2.48</v>
          </cell>
          <cell r="G1648">
            <v>2.19</v>
          </cell>
          <cell r="H1648">
            <v>2.0699999999999998</v>
          </cell>
          <cell r="I1648">
            <v>1.85</v>
          </cell>
          <cell r="J1648">
            <v>1.95</v>
          </cell>
          <cell r="K1648">
            <v>2.2000000000000002</v>
          </cell>
          <cell r="L1648">
            <v>2.2799999999999998</v>
          </cell>
          <cell r="M1648">
            <v>2.83</v>
          </cell>
          <cell r="N1648">
            <v>2.35</v>
          </cell>
          <cell r="O1648">
            <v>2.0699999999999998</v>
          </cell>
          <cell r="P1648">
            <v>2.16</v>
          </cell>
          <cell r="Q1648">
            <v>2.29</v>
          </cell>
          <cell r="R1648">
            <v>2.09</v>
          </cell>
          <cell r="S1648">
            <v>2.46</v>
          </cell>
          <cell r="T1648">
            <v>2.09</v>
          </cell>
          <cell r="U1648">
            <v>2.11</v>
          </cell>
        </row>
        <row r="1649">
          <cell r="B1649">
            <v>1956</v>
          </cell>
          <cell r="C1649" t="str">
            <v>CURVA DE PVC 90 GRAUS, SOLDAVEL, 25 MM, COR MARROM, PARA AGUA FRIA PREDIAL</v>
          </cell>
          <cell r="D1649" t="str">
            <v>UN</v>
          </cell>
          <cell r="E1649" t="str">
            <v>CR</v>
          </cell>
          <cell r="F1649">
            <v>3.51</v>
          </cell>
          <cell r="G1649">
            <v>3.09</v>
          </cell>
          <cell r="H1649">
            <v>2.93</v>
          </cell>
          <cell r="I1649">
            <v>2.62</v>
          </cell>
          <cell r="J1649">
            <v>2.75</v>
          </cell>
          <cell r="K1649">
            <v>3.1</v>
          </cell>
          <cell r="L1649">
            <v>3.22</v>
          </cell>
          <cell r="M1649">
            <v>4</v>
          </cell>
          <cell r="N1649">
            <v>3.33</v>
          </cell>
          <cell r="O1649">
            <v>2.93</v>
          </cell>
          <cell r="P1649">
            <v>3.05</v>
          </cell>
          <cell r="Q1649">
            <v>3.23</v>
          </cell>
          <cell r="R1649">
            <v>2.96</v>
          </cell>
          <cell r="S1649">
            <v>3.47</v>
          </cell>
          <cell r="T1649">
            <v>2.96</v>
          </cell>
          <cell r="U1649">
            <v>2.99</v>
          </cell>
        </row>
        <row r="1650">
          <cell r="B1650">
            <v>1957</v>
          </cell>
          <cell r="C1650" t="str">
            <v>CURVA DE PVC 90 GRAUS, SOLDAVEL, 32 MM, COR MARROM, PARA AGUA FRIA PREDIAL</v>
          </cell>
          <cell r="D1650" t="str">
            <v>UN</v>
          </cell>
          <cell r="E1650" t="str">
            <v>CR</v>
          </cell>
          <cell r="F1650">
            <v>7.59</v>
          </cell>
          <cell r="G1650">
            <v>6.68</v>
          </cell>
          <cell r="H1650">
            <v>6.34</v>
          </cell>
          <cell r="I1650">
            <v>5.67</v>
          </cell>
          <cell r="J1650">
            <v>5.95</v>
          </cell>
          <cell r="K1650">
            <v>6.72</v>
          </cell>
          <cell r="L1650">
            <v>6.96</v>
          </cell>
          <cell r="M1650">
            <v>8.66</v>
          </cell>
          <cell r="N1650">
            <v>7.2</v>
          </cell>
          <cell r="O1650">
            <v>6.34</v>
          </cell>
          <cell r="P1650">
            <v>6.61</v>
          </cell>
          <cell r="Q1650">
            <v>7</v>
          </cell>
          <cell r="R1650">
            <v>6.4</v>
          </cell>
          <cell r="S1650">
            <v>7.51</v>
          </cell>
          <cell r="T1650">
            <v>6.4</v>
          </cell>
          <cell r="U1650">
            <v>6.47</v>
          </cell>
        </row>
        <row r="1651">
          <cell r="B1651">
            <v>1958</v>
          </cell>
          <cell r="C1651" t="str">
            <v>CURVA DE PVC 90 GRAUS, SOLDAVEL, 40 MM, COR MARROM, PARA AGUA FRIA PREDIAL</v>
          </cell>
          <cell r="D1651" t="str">
            <v>UN</v>
          </cell>
          <cell r="E1651" t="str">
            <v>CR</v>
          </cell>
          <cell r="F1651">
            <v>14.13</v>
          </cell>
          <cell r="G1651">
            <v>12.45</v>
          </cell>
          <cell r="H1651">
            <v>11.81</v>
          </cell>
          <cell r="I1651">
            <v>10.56</v>
          </cell>
          <cell r="J1651">
            <v>11.09</v>
          </cell>
          <cell r="K1651">
            <v>12.5</v>
          </cell>
          <cell r="L1651">
            <v>12.97</v>
          </cell>
          <cell r="M1651">
            <v>16.12</v>
          </cell>
          <cell r="N1651">
            <v>13.4</v>
          </cell>
          <cell r="O1651">
            <v>11.81</v>
          </cell>
          <cell r="P1651">
            <v>12.3</v>
          </cell>
          <cell r="Q1651">
            <v>13.03</v>
          </cell>
          <cell r="R1651">
            <v>11.93</v>
          </cell>
          <cell r="S1651">
            <v>13.98</v>
          </cell>
          <cell r="T1651">
            <v>11.93</v>
          </cell>
          <cell r="U1651">
            <v>12.04</v>
          </cell>
        </row>
        <row r="1652">
          <cell r="B1652">
            <v>1959</v>
          </cell>
          <cell r="C1652" t="str">
            <v>CURVA DE PVC 90 GRAUS, SOLDAVEL, 50 MM, COR MARROM, PARA AGUA FRIA PREDIAL</v>
          </cell>
          <cell r="D1652" t="str">
            <v>UN</v>
          </cell>
          <cell r="E1652" t="str">
            <v>CR</v>
          </cell>
          <cell r="F1652">
            <v>15.33</v>
          </cell>
          <cell r="G1652">
            <v>13.51</v>
          </cell>
          <cell r="H1652">
            <v>12.81</v>
          </cell>
          <cell r="I1652">
            <v>11.46</v>
          </cell>
          <cell r="J1652">
            <v>12.03</v>
          </cell>
          <cell r="K1652">
            <v>13.57</v>
          </cell>
          <cell r="L1652">
            <v>14.07</v>
          </cell>
          <cell r="M1652">
            <v>17.5</v>
          </cell>
          <cell r="N1652">
            <v>14.54</v>
          </cell>
          <cell r="O1652">
            <v>12.81</v>
          </cell>
          <cell r="P1652">
            <v>13.35</v>
          </cell>
          <cell r="Q1652">
            <v>14.13</v>
          </cell>
          <cell r="R1652">
            <v>12.94</v>
          </cell>
          <cell r="S1652">
            <v>15.17</v>
          </cell>
          <cell r="T1652">
            <v>12.94</v>
          </cell>
          <cell r="U1652">
            <v>13.07</v>
          </cell>
        </row>
        <row r="1653">
          <cell r="B1653">
            <v>1925</v>
          </cell>
          <cell r="C1653" t="str">
            <v>CURVA DE PVC 90 GRAUS, SOLDAVEL, 60 MM, COR MARROM, PARA AGUA FRIA PREDIAL</v>
          </cell>
          <cell r="D1653" t="str">
            <v>UN</v>
          </cell>
          <cell r="E1653" t="str">
            <v>CR</v>
          </cell>
          <cell r="F1653">
            <v>40.06</v>
          </cell>
          <cell r="G1653">
            <v>35.299999999999997</v>
          </cell>
          <cell r="H1653">
            <v>33.49</v>
          </cell>
          <cell r="I1653">
            <v>29.96</v>
          </cell>
          <cell r="J1653">
            <v>31.44</v>
          </cell>
          <cell r="K1653">
            <v>35.46</v>
          </cell>
          <cell r="L1653">
            <v>36.78</v>
          </cell>
          <cell r="M1653">
            <v>45.73</v>
          </cell>
          <cell r="N1653">
            <v>38.01</v>
          </cell>
          <cell r="O1653">
            <v>33.49</v>
          </cell>
          <cell r="P1653">
            <v>34.89</v>
          </cell>
          <cell r="Q1653">
            <v>36.94</v>
          </cell>
          <cell r="R1653">
            <v>33.82</v>
          </cell>
          <cell r="S1653">
            <v>39.65</v>
          </cell>
          <cell r="T1653">
            <v>33.82</v>
          </cell>
          <cell r="U1653">
            <v>34.15</v>
          </cell>
        </row>
        <row r="1654">
          <cell r="B1654">
            <v>1960</v>
          </cell>
          <cell r="C1654" t="str">
            <v>CURVA DE PVC 90 GRAUS, SOLDAVEL, 75 MM, COR MARROM, PARA AGUA FRIA PREDIAL</v>
          </cell>
          <cell r="D1654" t="str">
            <v>UN</v>
          </cell>
          <cell r="E1654" t="str">
            <v>CR</v>
          </cell>
          <cell r="F1654">
            <v>61.52</v>
          </cell>
          <cell r="G1654">
            <v>54.2</v>
          </cell>
          <cell r="H1654">
            <v>51.43</v>
          </cell>
          <cell r="I1654">
            <v>46.01</v>
          </cell>
          <cell r="J1654">
            <v>48.28</v>
          </cell>
          <cell r="K1654">
            <v>54.46</v>
          </cell>
          <cell r="L1654">
            <v>56.47</v>
          </cell>
          <cell r="M1654">
            <v>70.22</v>
          </cell>
          <cell r="N1654">
            <v>58.36</v>
          </cell>
          <cell r="O1654">
            <v>51.43</v>
          </cell>
          <cell r="P1654">
            <v>53.57</v>
          </cell>
          <cell r="Q1654">
            <v>56.73</v>
          </cell>
          <cell r="R1654">
            <v>51.94</v>
          </cell>
          <cell r="S1654">
            <v>60.89</v>
          </cell>
          <cell r="T1654">
            <v>51.94</v>
          </cell>
          <cell r="U1654">
            <v>52.44</v>
          </cell>
        </row>
        <row r="1655">
          <cell r="B1655">
            <v>1961</v>
          </cell>
          <cell r="C1655" t="str">
            <v>CURVA DE PVC 90 GRAUS, SOLDAVEL, 85 MM, COR MARROM, PARA AGUA FRIA PREDIAL</v>
          </cell>
          <cell r="D1655" t="str">
            <v>UN</v>
          </cell>
          <cell r="E1655" t="str">
            <v>CR</v>
          </cell>
          <cell r="F1655">
            <v>78.81</v>
          </cell>
          <cell r="G1655">
            <v>69.44</v>
          </cell>
          <cell r="H1655">
            <v>65.89</v>
          </cell>
          <cell r="I1655">
            <v>58.94</v>
          </cell>
          <cell r="J1655">
            <v>61.85</v>
          </cell>
          <cell r="K1655">
            <v>69.760000000000005</v>
          </cell>
          <cell r="L1655">
            <v>72.349999999999994</v>
          </cell>
          <cell r="M1655">
            <v>89.95</v>
          </cell>
          <cell r="N1655">
            <v>74.77</v>
          </cell>
          <cell r="O1655">
            <v>65.89</v>
          </cell>
          <cell r="P1655">
            <v>68.63</v>
          </cell>
          <cell r="Q1655">
            <v>72.67</v>
          </cell>
          <cell r="R1655">
            <v>66.53</v>
          </cell>
          <cell r="S1655">
            <v>78</v>
          </cell>
          <cell r="T1655">
            <v>66.53</v>
          </cell>
          <cell r="U1655">
            <v>67.180000000000007</v>
          </cell>
        </row>
        <row r="1656">
          <cell r="B1656">
            <v>38423</v>
          </cell>
          <cell r="C1656" t="str">
            <v>CURVA DE PVC, 90 GRAUS, SERIE R, DN 100 MM, PARA ESGOTO PREDIAL</v>
          </cell>
          <cell r="D1656" t="str">
            <v>UN</v>
          </cell>
          <cell r="E1656" t="str">
            <v>CR</v>
          </cell>
          <cell r="F1656">
            <v>39.26</v>
          </cell>
          <cell r="G1656">
            <v>34.909999999999997</v>
          </cell>
          <cell r="H1656">
            <v>31.34</v>
          </cell>
          <cell r="I1656">
            <v>25.79</v>
          </cell>
          <cell r="J1656">
            <v>31.69</v>
          </cell>
          <cell r="K1656">
            <v>35.67</v>
          </cell>
          <cell r="L1656">
            <v>35.69</v>
          </cell>
          <cell r="M1656">
            <v>46.4</v>
          </cell>
          <cell r="N1656">
            <v>38.479999999999997</v>
          </cell>
          <cell r="O1656">
            <v>31.91</v>
          </cell>
          <cell r="P1656">
            <v>37.24</v>
          </cell>
          <cell r="Q1656">
            <v>38.880000000000003</v>
          </cell>
          <cell r="R1656">
            <v>37.090000000000003</v>
          </cell>
          <cell r="S1656">
            <v>36.5</v>
          </cell>
          <cell r="T1656">
            <v>31.74</v>
          </cell>
          <cell r="U1656">
            <v>28.55</v>
          </cell>
        </row>
        <row r="1657">
          <cell r="B1657">
            <v>39866</v>
          </cell>
          <cell r="C1657" t="str">
            <v>CURVA DE TRANSPOSICAO BRONZE/LATAO SEM ANEL DE SOLDA, BOLSA X BOLSA, 15 MM</v>
          </cell>
          <cell r="D1657" t="str">
            <v>UN</v>
          </cell>
          <cell r="E1657" t="str">
            <v>CR</v>
          </cell>
          <cell r="F1657"/>
          <cell r="G1657"/>
          <cell r="H1657"/>
          <cell r="I1657"/>
          <cell r="J1657"/>
          <cell r="K1657"/>
          <cell r="L1657">
            <v>31.34</v>
          </cell>
          <cell r="M1657"/>
          <cell r="N1657"/>
          <cell r="O1657"/>
          <cell r="P1657"/>
          <cell r="Q1657"/>
          <cell r="R1657"/>
          <cell r="S1657"/>
          <cell r="T1657"/>
          <cell r="U1657"/>
        </row>
        <row r="1658">
          <cell r="B1658">
            <v>39867</v>
          </cell>
          <cell r="C1658" t="str">
            <v>CURVA DE TRANSPOSICAO BRONZE/LATAO SEM ANEL DE SOLDA, BOLSA X BOLSA, 22 MM</v>
          </cell>
          <cell r="D1658" t="str">
            <v>UN</v>
          </cell>
          <cell r="E1658" t="str">
            <v>CR</v>
          </cell>
          <cell r="F1658"/>
          <cell r="G1658"/>
          <cell r="H1658"/>
          <cell r="I1658"/>
          <cell r="J1658"/>
          <cell r="K1658"/>
          <cell r="L1658">
            <v>69.67</v>
          </cell>
          <cell r="M1658"/>
          <cell r="N1658"/>
          <cell r="O1658"/>
          <cell r="P1658"/>
          <cell r="Q1658"/>
          <cell r="R1658"/>
          <cell r="S1658"/>
          <cell r="T1658"/>
          <cell r="U1658"/>
        </row>
        <row r="1659">
          <cell r="B1659">
            <v>39868</v>
          </cell>
          <cell r="C1659" t="str">
            <v>CURVA DE TRANSPOSICAO BRONZE/LATAO SEM ANEL DE SOLDA, BOLSA X BOLSA, 28 MM</v>
          </cell>
          <cell r="D1659" t="str">
            <v>UN</v>
          </cell>
          <cell r="E1659" t="str">
            <v>CR</v>
          </cell>
          <cell r="F1659"/>
          <cell r="G1659"/>
          <cell r="H1659"/>
          <cell r="I1659"/>
          <cell r="J1659"/>
          <cell r="K1659"/>
          <cell r="L1659">
            <v>125.51</v>
          </cell>
          <cell r="M1659"/>
          <cell r="N1659"/>
          <cell r="O1659"/>
          <cell r="P1659"/>
          <cell r="Q1659"/>
          <cell r="R1659"/>
          <cell r="S1659"/>
          <cell r="T1659"/>
          <cell r="U1659"/>
        </row>
        <row r="1660">
          <cell r="B1660">
            <v>37999</v>
          </cell>
          <cell r="C1660" t="str">
            <v>CURVA DE TRANSPOSICAO, CPVC, SOLDAVEL, 15 MM</v>
          </cell>
          <cell r="D1660" t="str">
            <v>UN</v>
          </cell>
          <cell r="E1660" t="str">
            <v>CR</v>
          </cell>
          <cell r="F1660">
            <v>9.81</v>
          </cell>
          <cell r="G1660"/>
          <cell r="H1660"/>
          <cell r="I1660"/>
          <cell r="J1660">
            <v>8.6</v>
          </cell>
          <cell r="K1660">
            <v>8.4</v>
          </cell>
          <cell r="L1660">
            <v>8.59</v>
          </cell>
          <cell r="M1660">
            <v>10.6</v>
          </cell>
          <cell r="N1660">
            <v>8.58</v>
          </cell>
          <cell r="O1660"/>
          <cell r="P1660">
            <v>9.41</v>
          </cell>
          <cell r="Q1660">
            <v>10.8</v>
          </cell>
          <cell r="R1660">
            <v>9.5500000000000007</v>
          </cell>
          <cell r="S1660">
            <v>8.64</v>
          </cell>
          <cell r="T1660"/>
          <cell r="U1660">
            <v>9.74</v>
          </cell>
        </row>
        <row r="1661">
          <cell r="B1661">
            <v>38000</v>
          </cell>
          <cell r="C1661" t="str">
            <v>CURVA DE TRANSPOSICAO, CPVC, SOLDAVEL, 22 MM</v>
          </cell>
          <cell r="D1661" t="str">
            <v>UN</v>
          </cell>
          <cell r="E1661" t="str">
            <v>CR</v>
          </cell>
          <cell r="F1661">
            <v>11.45</v>
          </cell>
          <cell r="G1661"/>
          <cell r="H1661"/>
          <cell r="I1661"/>
          <cell r="J1661">
            <v>10.039999999999999</v>
          </cell>
          <cell r="K1661">
            <v>9.82</v>
          </cell>
          <cell r="L1661">
            <v>10.039999999999999</v>
          </cell>
          <cell r="M1661">
            <v>12.37</v>
          </cell>
          <cell r="N1661">
            <v>10.02</v>
          </cell>
          <cell r="O1661"/>
          <cell r="P1661">
            <v>10.99</v>
          </cell>
          <cell r="Q1661">
            <v>12.61</v>
          </cell>
          <cell r="R1661">
            <v>11.16</v>
          </cell>
          <cell r="S1661">
            <v>10.09</v>
          </cell>
          <cell r="T1661"/>
          <cell r="U1661">
            <v>11.37</v>
          </cell>
        </row>
        <row r="1662">
          <cell r="B1662">
            <v>38129</v>
          </cell>
          <cell r="C1662" t="str">
            <v>CURVA DE TRANSPOSICAO, PVC SOLDAVEL, 20 MM, COR MARROM, PARA AGUA FRIA PREDIAL</v>
          </cell>
          <cell r="D1662" t="str">
            <v>UN</v>
          </cell>
          <cell r="E1662" t="str">
            <v>CR</v>
          </cell>
          <cell r="F1662">
            <v>5.78</v>
          </cell>
          <cell r="G1662">
            <v>5.0999999999999996</v>
          </cell>
          <cell r="H1662">
            <v>4.84</v>
          </cell>
          <cell r="I1662">
            <v>4.33</v>
          </cell>
          <cell r="J1662">
            <v>4.54</v>
          </cell>
          <cell r="K1662">
            <v>5.12</v>
          </cell>
          <cell r="L1662">
            <v>5.31</v>
          </cell>
          <cell r="M1662">
            <v>6.6</v>
          </cell>
          <cell r="N1662">
            <v>5.49</v>
          </cell>
          <cell r="O1662">
            <v>4.84</v>
          </cell>
          <cell r="P1662">
            <v>5.04</v>
          </cell>
          <cell r="Q1662">
            <v>5.33</v>
          </cell>
          <cell r="R1662">
            <v>4.88</v>
          </cell>
          <cell r="S1662">
            <v>5.72</v>
          </cell>
          <cell r="T1662">
            <v>4.88</v>
          </cell>
          <cell r="U1662">
            <v>4.93</v>
          </cell>
        </row>
        <row r="1663">
          <cell r="B1663">
            <v>38025</v>
          </cell>
          <cell r="C1663" t="str">
            <v>CURVA DE TRANSPOSICAO, PVC, SOLDAVEL, 25 MM, COR MARROM, PARA AGUA FRIA PREDIAL</v>
          </cell>
          <cell r="D1663" t="str">
            <v>UN</v>
          </cell>
          <cell r="E1663" t="str">
            <v>CR</v>
          </cell>
          <cell r="F1663">
            <v>7.85</v>
          </cell>
          <cell r="G1663">
            <v>6.92</v>
          </cell>
          <cell r="H1663">
            <v>6.56</v>
          </cell>
          <cell r="I1663">
            <v>5.87</v>
          </cell>
          <cell r="J1663">
            <v>6.16</v>
          </cell>
          <cell r="K1663">
            <v>6.95</v>
          </cell>
          <cell r="L1663">
            <v>7.21</v>
          </cell>
          <cell r="M1663">
            <v>8.9600000000000009</v>
          </cell>
          <cell r="N1663">
            <v>7.45</v>
          </cell>
          <cell r="O1663">
            <v>6.56</v>
          </cell>
          <cell r="P1663">
            <v>6.84</v>
          </cell>
          <cell r="Q1663">
            <v>7.24</v>
          </cell>
          <cell r="R1663">
            <v>6.63</v>
          </cell>
          <cell r="S1663">
            <v>7.77</v>
          </cell>
          <cell r="T1663">
            <v>6.63</v>
          </cell>
          <cell r="U1663">
            <v>6.69</v>
          </cell>
        </row>
        <row r="1664">
          <cell r="B1664">
            <v>38026</v>
          </cell>
          <cell r="C1664" t="str">
            <v>CURVA DE TRANSPOSICAO, PVC, SOLDAVEL, 32 MM, COR MARROM, PARA AGUA FRIA PREDIAL</v>
          </cell>
          <cell r="D1664" t="str">
            <v>UN</v>
          </cell>
          <cell r="E1664" t="str">
            <v>CR</v>
          </cell>
          <cell r="F1664">
            <v>19.39</v>
          </cell>
          <cell r="G1664">
            <v>17.079999999999998</v>
          </cell>
          <cell r="H1664">
            <v>16.21</v>
          </cell>
          <cell r="I1664">
            <v>14.5</v>
          </cell>
          <cell r="J1664">
            <v>15.21</v>
          </cell>
          <cell r="K1664">
            <v>17.16</v>
          </cell>
          <cell r="L1664">
            <v>17.8</v>
          </cell>
          <cell r="M1664">
            <v>22.13</v>
          </cell>
          <cell r="N1664">
            <v>18.39</v>
          </cell>
          <cell r="O1664">
            <v>16.21</v>
          </cell>
          <cell r="P1664">
            <v>16.88</v>
          </cell>
          <cell r="Q1664">
            <v>17.88</v>
          </cell>
          <cell r="R1664">
            <v>16.37</v>
          </cell>
          <cell r="S1664">
            <v>19.190000000000001</v>
          </cell>
          <cell r="T1664">
            <v>16.37</v>
          </cell>
          <cell r="U1664">
            <v>16.52</v>
          </cell>
        </row>
        <row r="1665">
          <cell r="B1665">
            <v>1858</v>
          </cell>
          <cell r="C1665" t="str">
            <v>CURVA LONGA PVC, PB, JE, 45 GRAUS, DN 100 MM, PARA REDE COLETORA ESGOTO</v>
          </cell>
          <cell r="D1665" t="str">
            <v>UN</v>
          </cell>
          <cell r="E1665" t="str">
            <v>CR</v>
          </cell>
          <cell r="F1665">
            <v>60.84</v>
          </cell>
          <cell r="G1665">
            <v>54.09</v>
          </cell>
          <cell r="H1665">
            <v>48.56</v>
          </cell>
          <cell r="I1665">
            <v>39.97</v>
          </cell>
          <cell r="J1665">
            <v>49.11</v>
          </cell>
          <cell r="K1665">
            <v>55.27</v>
          </cell>
          <cell r="L1665">
            <v>55.3</v>
          </cell>
          <cell r="M1665">
            <v>71.900000000000006</v>
          </cell>
          <cell r="N1665">
            <v>59.62</v>
          </cell>
          <cell r="O1665">
            <v>49.44</v>
          </cell>
          <cell r="P1665">
            <v>57.7</v>
          </cell>
          <cell r="Q1665">
            <v>60.25</v>
          </cell>
          <cell r="R1665">
            <v>57.48</v>
          </cell>
          <cell r="S1665">
            <v>56.56</v>
          </cell>
          <cell r="T1665">
            <v>49.18</v>
          </cell>
          <cell r="U1665">
            <v>44.24</v>
          </cell>
        </row>
        <row r="1666">
          <cell r="B1666">
            <v>1844</v>
          </cell>
          <cell r="C1666" t="str">
            <v>CURVA LONGA PVC, PB, JE, 45 GRAUS, DN 150 MM, PARA REDE COLETORA ESGOTO</v>
          </cell>
          <cell r="D1666" t="str">
            <v>UN</v>
          </cell>
          <cell r="E1666" t="str">
            <v>CR</v>
          </cell>
          <cell r="F1666">
            <v>139.32</v>
          </cell>
          <cell r="G1666">
            <v>123.87</v>
          </cell>
          <cell r="H1666">
            <v>111.2</v>
          </cell>
          <cell r="I1666">
            <v>91.53</v>
          </cell>
          <cell r="J1666">
            <v>112.47</v>
          </cell>
          <cell r="K1666">
            <v>126.57</v>
          </cell>
          <cell r="L1666">
            <v>126.66</v>
          </cell>
          <cell r="M1666">
            <v>164.66</v>
          </cell>
          <cell r="N1666">
            <v>136.54</v>
          </cell>
          <cell r="O1666">
            <v>113.23</v>
          </cell>
          <cell r="P1666">
            <v>132.15</v>
          </cell>
          <cell r="Q1666">
            <v>137.97</v>
          </cell>
          <cell r="R1666">
            <v>131.63999999999999</v>
          </cell>
          <cell r="S1666">
            <v>129.53</v>
          </cell>
          <cell r="T1666">
            <v>112.64</v>
          </cell>
          <cell r="U1666">
            <v>101.33</v>
          </cell>
        </row>
        <row r="1667">
          <cell r="B1667">
            <v>1863</v>
          </cell>
          <cell r="C1667" t="str">
            <v>CURVA LONGA PVC, PB, JE, 90 GRAUS, DN 100 MM, PARA REDE COLETORA ESGOTO</v>
          </cell>
          <cell r="D1667" t="str">
            <v>UN</v>
          </cell>
          <cell r="E1667" t="str">
            <v>CR</v>
          </cell>
          <cell r="F1667">
            <v>64.739999999999995</v>
          </cell>
          <cell r="G1667">
            <v>57.56</v>
          </cell>
          <cell r="H1667">
            <v>51.67</v>
          </cell>
          <cell r="I1667">
            <v>42.53</v>
          </cell>
          <cell r="J1667">
            <v>52.26</v>
          </cell>
          <cell r="K1667">
            <v>58.81</v>
          </cell>
          <cell r="L1667">
            <v>58.85</v>
          </cell>
          <cell r="M1667">
            <v>76.510000000000005</v>
          </cell>
          <cell r="N1667">
            <v>63.44</v>
          </cell>
          <cell r="O1667">
            <v>52.61</v>
          </cell>
          <cell r="P1667">
            <v>61.4</v>
          </cell>
          <cell r="Q1667">
            <v>64.11</v>
          </cell>
          <cell r="R1667">
            <v>61.17</v>
          </cell>
          <cell r="S1667">
            <v>60.19</v>
          </cell>
          <cell r="T1667">
            <v>52.34</v>
          </cell>
          <cell r="U1667">
            <v>47.08</v>
          </cell>
        </row>
        <row r="1668">
          <cell r="B1668">
            <v>1865</v>
          </cell>
          <cell r="C1668" t="str">
            <v>CURVA LONGA PVC, PB, JE, 90 GRAUS, DN 150 MM, PARA REDE COLETORA ESGOTO</v>
          </cell>
          <cell r="D1668" t="str">
            <v>UN</v>
          </cell>
          <cell r="E1668" t="str">
            <v>CR</v>
          </cell>
          <cell r="F1668">
            <v>168.68</v>
          </cell>
          <cell r="G1668">
            <v>149.97</v>
          </cell>
          <cell r="H1668">
            <v>134.63</v>
          </cell>
          <cell r="I1668">
            <v>110.81</v>
          </cell>
          <cell r="J1668">
            <v>136.16999999999999</v>
          </cell>
          <cell r="K1668">
            <v>153.24</v>
          </cell>
          <cell r="L1668">
            <v>153.34</v>
          </cell>
          <cell r="M1668">
            <v>199.35</v>
          </cell>
          <cell r="N1668">
            <v>165.3</v>
          </cell>
          <cell r="O1668">
            <v>137.09</v>
          </cell>
          <cell r="P1668">
            <v>159.99</v>
          </cell>
          <cell r="Q1668">
            <v>167.04</v>
          </cell>
          <cell r="R1668">
            <v>159.37</v>
          </cell>
          <cell r="S1668">
            <v>156.82</v>
          </cell>
          <cell r="T1668">
            <v>136.37</v>
          </cell>
          <cell r="U1668">
            <v>122.67</v>
          </cell>
        </row>
        <row r="1669">
          <cell r="B1669">
            <v>36355</v>
          </cell>
          <cell r="C1669" t="str">
            <v>CURVA PPR 90 GRAUS, F/F, DN 20 MM, PARA AGUA QUENTE PREDIAL</v>
          </cell>
          <cell r="D1669" t="str">
            <v>UN</v>
          </cell>
          <cell r="E1669" t="str">
            <v>CR</v>
          </cell>
          <cell r="F1669"/>
          <cell r="G1669"/>
          <cell r="H1669"/>
          <cell r="I1669"/>
          <cell r="J1669"/>
          <cell r="K1669"/>
          <cell r="L1669">
            <v>12.89</v>
          </cell>
          <cell r="M1669"/>
          <cell r="N1669"/>
          <cell r="O1669"/>
          <cell r="P1669"/>
          <cell r="Q1669"/>
          <cell r="R1669"/>
          <cell r="S1669"/>
          <cell r="T1669"/>
          <cell r="U1669"/>
        </row>
        <row r="1670">
          <cell r="B1670">
            <v>36356</v>
          </cell>
          <cell r="C1670" t="str">
            <v>CURVA PPR 90 GRAUS, F/F, DN 25 MM, PARA AGUA QUENTE PREDIAL</v>
          </cell>
          <cell r="D1670" t="str">
            <v>UN</v>
          </cell>
          <cell r="E1670" t="str">
            <v>CR</v>
          </cell>
          <cell r="F1670"/>
          <cell r="G1670"/>
          <cell r="H1670"/>
          <cell r="I1670"/>
          <cell r="J1670"/>
          <cell r="K1670"/>
          <cell r="L1670">
            <v>20.73</v>
          </cell>
          <cell r="M1670"/>
          <cell r="N1670"/>
          <cell r="O1670"/>
          <cell r="P1670"/>
          <cell r="Q1670"/>
          <cell r="R1670"/>
          <cell r="S1670"/>
          <cell r="T1670"/>
          <cell r="U1670"/>
        </row>
        <row r="1671">
          <cell r="B1671">
            <v>1940</v>
          </cell>
          <cell r="C1671" t="str">
            <v>CURVA PVC 90 GRAUS, ROSCAVEL, 1 1/4", COR BRANCA, AGUA FRIA PREDIAL</v>
          </cell>
          <cell r="D1671" t="str">
            <v>UN</v>
          </cell>
          <cell r="E1671" t="str">
            <v>CR</v>
          </cell>
          <cell r="F1671">
            <v>39.14</v>
          </cell>
          <cell r="G1671">
            <v>34.49</v>
          </cell>
          <cell r="H1671">
            <v>32.729999999999997</v>
          </cell>
          <cell r="I1671">
            <v>29.28</v>
          </cell>
          <cell r="J1671">
            <v>30.72</v>
          </cell>
          <cell r="K1671">
            <v>34.65</v>
          </cell>
          <cell r="L1671">
            <v>35.93</v>
          </cell>
          <cell r="M1671">
            <v>44.68</v>
          </cell>
          <cell r="N1671">
            <v>37.14</v>
          </cell>
          <cell r="O1671">
            <v>32.729999999999997</v>
          </cell>
          <cell r="P1671">
            <v>34.090000000000003</v>
          </cell>
          <cell r="Q1671">
            <v>36.090000000000003</v>
          </cell>
          <cell r="R1671">
            <v>33.049999999999997</v>
          </cell>
          <cell r="S1671">
            <v>38.74</v>
          </cell>
          <cell r="T1671">
            <v>33.049999999999997</v>
          </cell>
          <cell r="U1671">
            <v>33.369999999999997</v>
          </cell>
        </row>
        <row r="1672">
          <cell r="B1672">
            <v>1939</v>
          </cell>
          <cell r="C1672" t="str">
            <v>CURVA PVC 90 GRAUS, ROSCAVEL, 1", COR BRANCA, AGUA FRIA PREDIAL</v>
          </cell>
          <cell r="D1672" t="str">
            <v>UN</v>
          </cell>
          <cell r="E1672" t="str">
            <v>CR</v>
          </cell>
          <cell r="F1672">
            <v>10.74</v>
          </cell>
          <cell r="G1672">
            <v>9.4600000000000009</v>
          </cell>
          <cell r="H1672">
            <v>8.9700000000000006</v>
          </cell>
          <cell r="I1672">
            <v>8.0299999999999994</v>
          </cell>
          <cell r="J1672">
            <v>8.42</v>
          </cell>
          <cell r="K1672">
            <v>9.5</v>
          </cell>
          <cell r="L1672">
            <v>9.85</v>
          </cell>
          <cell r="M1672">
            <v>12.25</v>
          </cell>
          <cell r="N1672">
            <v>10.18</v>
          </cell>
          <cell r="O1672">
            <v>8.9700000000000006</v>
          </cell>
          <cell r="P1672">
            <v>9.35</v>
          </cell>
          <cell r="Q1672">
            <v>9.9</v>
          </cell>
          <cell r="R1672">
            <v>9.06</v>
          </cell>
          <cell r="S1672">
            <v>10.63</v>
          </cell>
          <cell r="T1672">
            <v>9.06</v>
          </cell>
          <cell r="U1672">
            <v>9.15</v>
          </cell>
        </row>
        <row r="1673">
          <cell r="B1673">
            <v>1937</v>
          </cell>
          <cell r="C1673" t="str">
            <v>CURVA PVC 90 GRAUS, ROSCAVEL, 1/2", COR BRANCA, AGUA FRIA PREDIAL</v>
          </cell>
          <cell r="D1673" t="str">
            <v>UN</v>
          </cell>
          <cell r="E1673" t="str">
            <v>CR</v>
          </cell>
          <cell r="F1673">
            <v>6.61</v>
          </cell>
          <cell r="G1673">
            <v>5.82</v>
          </cell>
          <cell r="H1673">
            <v>5.52</v>
          </cell>
          <cell r="I1673">
            <v>4.9400000000000004</v>
          </cell>
          <cell r="J1673">
            <v>5.18</v>
          </cell>
          <cell r="K1673">
            <v>5.85</v>
          </cell>
          <cell r="L1673">
            <v>6.06</v>
          </cell>
          <cell r="M1673">
            <v>7.54</v>
          </cell>
          <cell r="N1673">
            <v>6.27</v>
          </cell>
          <cell r="O1673">
            <v>5.52</v>
          </cell>
          <cell r="P1673">
            <v>5.75</v>
          </cell>
          <cell r="Q1673">
            <v>6.09</v>
          </cell>
          <cell r="R1673">
            <v>5.58</v>
          </cell>
          <cell r="S1673">
            <v>6.54</v>
          </cell>
          <cell r="T1673">
            <v>5.58</v>
          </cell>
          <cell r="U1673">
            <v>5.63</v>
          </cell>
        </row>
        <row r="1674">
          <cell r="B1674">
            <v>1938</v>
          </cell>
          <cell r="C1674" t="str">
            <v>CURVA PVC 90 GRAUS, ROSCAVEL, 3/4", COR BRANCA, AGUA FRIA PREDIAL</v>
          </cell>
          <cell r="D1674" t="str">
            <v>UN</v>
          </cell>
          <cell r="E1674" t="str">
            <v>CR</v>
          </cell>
          <cell r="F1674">
            <v>7.51</v>
          </cell>
          <cell r="G1674">
            <v>6.62</v>
          </cell>
          <cell r="H1674">
            <v>6.28</v>
          </cell>
          <cell r="I1674">
            <v>5.62</v>
          </cell>
          <cell r="J1674">
            <v>5.89</v>
          </cell>
          <cell r="K1674">
            <v>6.65</v>
          </cell>
          <cell r="L1674">
            <v>6.89</v>
          </cell>
          <cell r="M1674">
            <v>8.57</v>
          </cell>
          <cell r="N1674">
            <v>7.13</v>
          </cell>
          <cell r="O1674">
            <v>6.28</v>
          </cell>
          <cell r="P1674">
            <v>6.54</v>
          </cell>
          <cell r="Q1674">
            <v>6.93</v>
          </cell>
          <cell r="R1674">
            <v>6.34</v>
          </cell>
          <cell r="S1674">
            <v>7.43</v>
          </cell>
          <cell r="T1674">
            <v>6.34</v>
          </cell>
          <cell r="U1674">
            <v>6.4</v>
          </cell>
        </row>
        <row r="1675">
          <cell r="B1675">
            <v>1966</v>
          </cell>
          <cell r="C1675" t="str">
            <v>CURVA PVC CURTA 90 GRAUS, DN 100 MM, PARA ESGOTO PREDIAL</v>
          </cell>
          <cell r="D1675" t="str">
            <v>UN</v>
          </cell>
          <cell r="E1675" t="str">
            <v>CR</v>
          </cell>
          <cell r="F1675">
            <v>25.82</v>
          </cell>
          <cell r="G1675">
            <v>22.95</v>
          </cell>
          <cell r="H1675">
            <v>20.6</v>
          </cell>
          <cell r="I1675">
            <v>16.96</v>
          </cell>
          <cell r="J1675">
            <v>20.84</v>
          </cell>
          <cell r="K1675">
            <v>23.45</v>
          </cell>
          <cell r="L1675">
            <v>23.47</v>
          </cell>
          <cell r="M1675">
            <v>30.51</v>
          </cell>
          <cell r="N1675">
            <v>25.3</v>
          </cell>
          <cell r="O1675">
            <v>20.98</v>
          </cell>
          <cell r="P1675">
            <v>24.49</v>
          </cell>
          <cell r="Q1675">
            <v>25.57</v>
          </cell>
          <cell r="R1675">
            <v>24.39</v>
          </cell>
          <cell r="S1675">
            <v>24</v>
          </cell>
          <cell r="T1675">
            <v>20.87</v>
          </cell>
          <cell r="U1675">
            <v>18.77</v>
          </cell>
        </row>
        <row r="1676">
          <cell r="B1676">
            <v>1933</v>
          </cell>
          <cell r="C1676" t="str">
            <v>CURVA PVC CURTA 90 GRAUS, DN 40 MM, PARA ESGOTO PREDIAL</v>
          </cell>
          <cell r="D1676" t="str">
            <v>UN</v>
          </cell>
          <cell r="E1676" t="str">
            <v>CR</v>
          </cell>
          <cell r="F1676">
            <v>5.56</v>
          </cell>
          <cell r="G1676">
            <v>4.9400000000000004</v>
          </cell>
          <cell r="H1676">
            <v>4.4400000000000004</v>
          </cell>
          <cell r="I1676">
            <v>3.65</v>
          </cell>
          <cell r="J1676">
            <v>4.49</v>
          </cell>
          <cell r="K1676">
            <v>5.05</v>
          </cell>
          <cell r="L1676">
            <v>5.0599999999999996</v>
          </cell>
          <cell r="M1676">
            <v>6.57</v>
          </cell>
          <cell r="N1676">
            <v>5.45</v>
          </cell>
          <cell r="O1676">
            <v>4.5199999999999996</v>
          </cell>
          <cell r="P1676">
            <v>5.28</v>
          </cell>
          <cell r="Q1676">
            <v>5.51</v>
          </cell>
          <cell r="R1676">
            <v>5.26</v>
          </cell>
          <cell r="S1676">
            <v>5.17</v>
          </cell>
          <cell r="T1676">
            <v>4.5</v>
          </cell>
          <cell r="U1676">
            <v>4.04</v>
          </cell>
        </row>
        <row r="1677">
          <cell r="B1677">
            <v>1932</v>
          </cell>
          <cell r="C1677" t="str">
            <v>CURVA PVC CURTA 90 GRAUS, DN 50 MM, PARA ESGOTO PREDIAL</v>
          </cell>
          <cell r="D1677" t="str">
            <v>UN</v>
          </cell>
          <cell r="E1677" t="str">
            <v>CR</v>
          </cell>
          <cell r="F1677">
            <v>12.73</v>
          </cell>
          <cell r="G1677">
            <v>11.32</v>
          </cell>
          <cell r="H1677">
            <v>10.16</v>
          </cell>
          <cell r="I1677">
            <v>8.36</v>
          </cell>
          <cell r="J1677">
            <v>10.28</v>
          </cell>
          <cell r="K1677">
            <v>11.57</v>
          </cell>
          <cell r="L1677">
            <v>11.57</v>
          </cell>
          <cell r="M1677">
            <v>15.05</v>
          </cell>
          <cell r="N1677">
            <v>12.48</v>
          </cell>
          <cell r="O1677">
            <v>10.35</v>
          </cell>
          <cell r="P1677">
            <v>12.08</v>
          </cell>
          <cell r="Q1677">
            <v>12.61</v>
          </cell>
          <cell r="R1677">
            <v>12.03</v>
          </cell>
          <cell r="S1677">
            <v>11.84</v>
          </cell>
          <cell r="T1677">
            <v>10.29</v>
          </cell>
          <cell r="U1677">
            <v>9.26</v>
          </cell>
        </row>
        <row r="1678">
          <cell r="B1678">
            <v>1951</v>
          </cell>
          <cell r="C1678" t="str">
            <v>CURVA PVC CURTA 90 GRAUS, DN 75 MM, PARA ESGOTO PREDIAL</v>
          </cell>
          <cell r="D1678" t="str">
            <v>UN</v>
          </cell>
          <cell r="E1678" t="str">
            <v>CR</v>
          </cell>
          <cell r="F1678">
            <v>26.56</v>
          </cell>
          <cell r="G1678">
            <v>23.61</v>
          </cell>
          <cell r="H1678">
            <v>21.2</v>
          </cell>
          <cell r="I1678">
            <v>17.45</v>
          </cell>
          <cell r="J1678">
            <v>21.44</v>
          </cell>
          <cell r="K1678">
            <v>24.13</v>
          </cell>
          <cell r="L1678">
            <v>24.15</v>
          </cell>
          <cell r="M1678">
            <v>31.39</v>
          </cell>
          <cell r="N1678">
            <v>26.03</v>
          </cell>
          <cell r="O1678">
            <v>21.59</v>
          </cell>
          <cell r="P1678">
            <v>25.19</v>
          </cell>
          <cell r="Q1678">
            <v>26.3</v>
          </cell>
          <cell r="R1678">
            <v>25.1</v>
          </cell>
          <cell r="S1678">
            <v>24.69</v>
          </cell>
          <cell r="T1678">
            <v>21.47</v>
          </cell>
          <cell r="U1678">
            <v>19.32</v>
          </cell>
        </row>
        <row r="1679">
          <cell r="B1679">
            <v>1970</v>
          </cell>
          <cell r="C1679" t="str">
            <v>CURVA PVC LONGA 90 GRAUS, DN 100 MM, PARA ESGOTO PREDIAL</v>
          </cell>
          <cell r="D1679" t="str">
            <v>UN</v>
          </cell>
          <cell r="E1679" t="str">
            <v>CR</v>
          </cell>
          <cell r="F1679">
            <v>64.53</v>
          </cell>
          <cell r="G1679">
            <v>57.37</v>
          </cell>
          <cell r="H1679">
            <v>51.51</v>
          </cell>
          <cell r="I1679">
            <v>42.39</v>
          </cell>
          <cell r="J1679">
            <v>52.09</v>
          </cell>
          <cell r="K1679">
            <v>58.63</v>
          </cell>
          <cell r="L1679">
            <v>58.67</v>
          </cell>
          <cell r="M1679">
            <v>76.27</v>
          </cell>
          <cell r="N1679">
            <v>63.24</v>
          </cell>
          <cell r="O1679">
            <v>52.45</v>
          </cell>
          <cell r="P1679">
            <v>61.21</v>
          </cell>
          <cell r="Q1679">
            <v>63.91</v>
          </cell>
          <cell r="R1679">
            <v>60.97</v>
          </cell>
          <cell r="S1679">
            <v>60</v>
          </cell>
          <cell r="T1679">
            <v>52.17</v>
          </cell>
          <cell r="U1679">
            <v>46.93</v>
          </cell>
        </row>
        <row r="1680">
          <cell r="B1680">
            <v>1967</v>
          </cell>
          <cell r="C1680" t="str">
            <v>CURVA PVC LONGA 90 GRAUS, DN 40 MM, PARA ESGOTO PREDIAL</v>
          </cell>
          <cell r="D1680" t="str">
            <v>UN</v>
          </cell>
          <cell r="E1680" t="str">
            <v>CR</v>
          </cell>
          <cell r="F1680">
            <v>7.66</v>
          </cell>
          <cell r="G1680">
            <v>6.81</v>
          </cell>
          <cell r="H1680">
            <v>6.11</v>
          </cell>
          <cell r="I1680">
            <v>5.03</v>
          </cell>
          <cell r="J1680">
            <v>6.18</v>
          </cell>
          <cell r="K1680">
            <v>6.96</v>
          </cell>
          <cell r="L1680">
            <v>6.96</v>
          </cell>
          <cell r="M1680">
            <v>9.06</v>
          </cell>
          <cell r="N1680">
            <v>7.51</v>
          </cell>
          <cell r="O1680">
            <v>6.23</v>
          </cell>
          <cell r="P1680">
            <v>7.27</v>
          </cell>
          <cell r="Q1680">
            <v>7.59</v>
          </cell>
          <cell r="R1680">
            <v>7.24</v>
          </cell>
          <cell r="S1680">
            <v>7.12</v>
          </cell>
          <cell r="T1680">
            <v>6.19</v>
          </cell>
          <cell r="U1680">
            <v>5.57</v>
          </cell>
        </row>
        <row r="1681">
          <cell r="B1681">
            <v>1968</v>
          </cell>
          <cell r="C1681" t="str">
            <v>CURVA PVC LONGA 90 GRAUS, DN 50 MM, PARA ESGOTO PREDIAL</v>
          </cell>
          <cell r="D1681" t="str">
            <v>UN</v>
          </cell>
          <cell r="E1681" t="str">
            <v>CR</v>
          </cell>
          <cell r="F1681">
            <v>15.15</v>
          </cell>
          <cell r="G1681">
            <v>13.47</v>
          </cell>
          <cell r="H1681">
            <v>12.09</v>
          </cell>
          <cell r="I1681">
            <v>9.9499999999999993</v>
          </cell>
          <cell r="J1681">
            <v>12.23</v>
          </cell>
          <cell r="K1681">
            <v>13.76</v>
          </cell>
          <cell r="L1681">
            <v>13.77</v>
          </cell>
          <cell r="M1681">
            <v>17.899999999999999</v>
          </cell>
          <cell r="N1681">
            <v>14.84</v>
          </cell>
          <cell r="O1681">
            <v>12.31</v>
          </cell>
          <cell r="P1681">
            <v>14.36</v>
          </cell>
          <cell r="Q1681">
            <v>15</v>
          </cell>
          <cell r="R1681">
            <v>14.31</v>
          </cell>
          <cell r="S1681">
            <v>14.08</v>
          </cell>
          <cell r="T1681">
            <v>12.24</v>
          </cell>
          <cell r="U1681">
            <v>11.01</v>
          </cell>
        </row>
        <row r="1682">
          <cell r="B1682">
            <v>1969</v>
          </cell>
          <cell r="C1682" t="str">
            <v>CURVA PVC LONGA 90 GRAUS, DN 75 MM, PARA ESGOTO PREDIAL</v>
          </cell>
          <cell r="D1682" t="str">
            <v>UN</v>
          </cell>
          <cell r="E1682" t="str">
            <v>CR</v>
          </cell>
          <cell r="F1682">
            <v>49.3</v>
          </cell>
          <cell r="G1682">
            <v>43.83</v>
          </cell>
          <cell r="H1682">
            <v>39.35</v>
          </cell>
          <cell r="I1682">
            <v>32.39</v>
          </cell>
          <cell r="J1682">
            <v>39.799999999999997</v>
          </cell>
          <cell r="K1682">
            <v>44.79</v>
          </cell>
          <cell r="L1682">
            <v>44.82</v>
          </cell>
          <cell r="M1682">
            <v>58.27</v>
          </cell>
          <cell r="N1682">
            <v>48.32</v>
          </cell>
          <cell r="O1682">
            <v>40.07</v>
          </cell>
          <cell r="P1682">
            <v>46.76</v>
          </cell>
          <cell r="Q1682">
            <v>48.82</v>
          </cell>
          <cell r="R1682">
            <v>46.58</v>
          </cell>
          <cell r="S1682">
            <v>45.84</v>
          </cell>
          <cell r="T1682">
            <v>39.86</v>
          </cell>
          <cell r="U1682">
            <v>35.86</v>
          </cell>
        </row>
        <row r="1683">
          <cell r="B1683">
            <v>1827</v>
          </cell>
          <cell r="C1683" t="str">
            <v>CURVA PVC PBA, JE, PB, 45 GRAUS, DN 100 / DE 110 MM, PARA REDE DE AGUA</v>
          </cell>
          <cell r="D1683" t="str">
            <v>UN</v>
          </cell>
          <cell r="E1683" t="str">
            <v>CR</v>
          </cell>
          <cell r="F1683">
            <v>135.07</v>
          </cell>
          <cell r="G1683">
            <v>129.19</v>
          </cell>
          <cell r="H1683"/>
          <cell r="I1683">
            <v>139.22999999999999</v>
          </cell>
          <cell r="J1683">
            <v>102.77</v>
          </cell>
          <cell r="K1683"/>
          <cell r="L1683"/>
          <cell r="M1683"/>
          <cell r="N1683"/>
          <cell r="O1683"/>
          <cell r="P1683">
            <v>162.22999999999999</v>
          </cell>
          <cell r="Q1683">
            <v>130.01</v>
          </cell>
          <cell r="R1683">
            <v>135.63999999999999</v>
          </cell>
          <cell r="S1683">
            <v>155.87</v>
          </cell>
          <cell r="T1683"/>
          <cell r="U1683"/>
        </row>
        <row r="1684">
          <cell r="B1684">
            <v>1831</v>
          </cell>
          <cell r="C1684" t="str">
            <v>CURVA PVC PBA, JE, PB, 45 GRAUS, DN 50 / DE 60 MM, PARA REDE DE AGUA</v>
          </cell>
          <cell r="D1684" t="str">
            <v>UN</v>
          </cell>
          <cell r="E1684" t="str">
            <v>CR</v>
          </cell>
          <cell r="F1684">
            <v>29.48</v>
          </cell>
          <cell r="G1684">
            <v>28.2</v>
          </cell>
          <cell r="H1684"/>
          <cell r="I1684">
            <v>30.39</v>
          </cell>
          <cell r="J1684">
            <v>22.43</v>
          </cell>
          <cell r="K1684"/>
          <cell r="L1684"/>
          <cell r="M1684"/>
          <cell r="N1684"/>
          <cell r="O1684"/>
          <cell r="P1684">
            <v>35.409999999999997</v>
          </cell>
          <cell r="Q1684">
            <v>28.38</v>
          </cell>
          <cell r="R1684">
            <v>29.61</v>
          </cell>
          <cell r="S1684">
            <v>34.03</v>
          </cell>
          <cell r="T1684"/>
          <cell r="U1684"/>
        </row>
        <row r="1685">
          <cell r="B1685">
            <v>1825</v>
          </cell>
          <cell r="C1685" t="str">
            <v>CURVA PVC PBA, JE, PB, 45 GRAUS, DN 75 / DE 85 MM, PARA REDE DE AGUA</v>
          </cell>
          <cell r="D1685" t="str">
            <v>UN</v>
          </cell>
          <cell r="E1685" t="str">
            <v>CR</v>
          </cell>
          <cell r="F1685">
            <v>72.77</v>
          </cell>
          <cell r="G1685">
            <v>69.599999999999994</v>
          </cell>
          <cell r="H1685"/>
          <cell r="I1685">
            <v>75.010000000000005</v>
          </cell>
          <cell r="J1685">
            <v>55.37</v>
          </cell>
          <cell r="K1685"/>
          <cell r="L1685"/>
          <cell r="M1685"/>
          <cell r="N1685"/>
          <cell r="O1685"/>
          <cell r="P1685">
            <v>87.4</v>
          </cell>
          <cell r="Q1685">
            <v>70.040000000000006</v>
          </cell>
          <cell r="R1685">
            <v>73.08</v>
          </cell>
          <cell r="S1685">
            <v>83.97</v>
          </cell>
          <cell r="T1685"/>
          <cell r="U1685"/>
        </row>
        <row r="1686">
          <cell r="B1686">
            <v>1828</v>
          </cell>
          <cell r="C1686" t="str">
            <v>CURVA PVC PBA, JE, PB, 90 GRAUS, DN 100 / DE 110 MM, PARA REDE DE AGUA</v>
          </cell>
          <cell r="D1686" t="str">
            <v>UN</v>
          </cell>
          <cell r="E1686" t="str">
            <v>CR</v>
          </cell>
          <cell r="F1686">
            <v>164.83</v>
          </cell>
          <cell r="G1686">
            <v>157.66</v>
          </cell>
          <cell r="H1686"/>
          <cell r="I1686">
            <v>169.9</v>
          </cell>
          <cell r="J1686">
            <v>125.41</v>
          </cell>
          <cell r="K1686"/>
          <cell r="L1686"/>
          <cell r="M1686"/>
          <cell r="N1686"/>
          <cell r="O1686"/>
          <cell r="P1686">
            <v>197.97</v>
          </cell>
          <cell r="Q1686">
            <v>158.65</v>
          </cell>
          <cell r="R1686">
            <v>165.52</v>
          </cell>
          <cell r="S1686">
            <v>190.21</v>
          </cell>
          <cell r="T1686"/>
          <cell r="U1686"/>
        </row>
        <row r="1687">
          <cell r="B1687">
            <v>1845</v>
          </cell>
          <cell r="C1687" t="str">
            <v>CURVA PVC PBA, JE, PB, 90 GRAUS, DN 50 / DE 60 MM, PARA REDE DE AGUA</v>
          </cell>
          <cell r="D1687" t="str">
            <v>UN</v>
          </cell>
          <cell r="E1687" t="str">
            <v>CR</v>
          </cell>
          <cell r="F1687">
            <v>36.950000000000003</v>
          </cell>
          <cell r="G1687">
            <v>35.340000000000003</v>
          </cell>
          <cell r="H1687"/>
          <cell r="I1687">
            <v>38.090000000000003</v>
          </cell>
          <cell r="J1687">
            <v>28.11</v>
          </cell>
          <cell r="K1687"/>
          <cell r="L1687"/>
          <cell r="M1687"/>
          <cell r="N1687"/>
          <cell r="O1687"/>
          <cell r="P1687">
            <v>44.38</v>
          </cell>
          <cell r="Q1687">
            <v>35.57</v>
          </cell>
          <cell r="R1687">
            <v>37.11</v>
          </cell>
          <cell r="S1687">
            <v>42.64</v>
          </cell>
          <cell r="T1687"/>
          <cell r="U1687"/>
        </row>
        <row r="1688">
          <cell r="B1688">
            <v>1824</v>
          </cell>
          <cell r="C1688" t="str">
            <v>CURVA PVC PBA, JE, PB, 90 GRAUS, DN 75 / DE 85 MM, PARA REDE DE AGUA</v>
          </cell>
          <cell r="D1688" t="str">
            <v>UN</v>
          </cell>
          <cell r="E1688" t="str">
            <v>CR</v>
          </cell>
          <cell r="F1688">
            <v>87.23</v>
          </cell>
          <cell r="G1688">
            <v>83.44</v>
          </cell>
          <cell r="H1688"/>
          <cell r="I1688">
            <v>89.92</v>
          </cell>
          <cell r="J1688">
            <v>66.37</v>
          </cell>
          <cell r="K1688"/>
          <cell r="L1688"/>
          <cell r="M1688"/>
          <cell r="N1688"/>
          <cell r="O1688"/>
          <cell r="P1688">
            <v>104.78</v>
          </cell>
          <cell r="Q1688">
            <v>83.97</v>
          </cell>
          <cell r="R1688">
            <v>87.6</v>
          </cell>
          <cell r="S1688">
            <v>100.67</v>
          </cell>
          <cell r="T1688"/>
          <cell r="U1688"/>
        </row>
        <row r="1689">
          <cell r="B1689">
            <v>42693</v>
          </cell>
          <cell r="C1689" t="str">
            <v>CURVA PVC, BB, JE, 45 GRAUS, DN 250 MM, PARA TUBO CORRUGADO E/OU LISO, REDE COLETORA ESGOTO</v>
          </cell>
          <cell r="D1689" t="str">
            <v>UN</v>
          </cell>
          <cell r="E1689" t="str">
            <v>CR</v>
          </cell>
          <cell r="F1689">
            <v>473.85</v>
          </cell>
          <cell r="G1689">
            <v>421.29</v>
          </cell>
          <cell r="H1689">
            <v>378.22</v>
          </cell>
          <cell r="I1689">
            <v>311.3</v>
          </cell>
          <cell r="J1689">
            <v>382.52</v>
          </cell>
          <cell r="K1689">
            <v>430.48</v>
          </cell>
          <cell r="L1689">
            <v>430.77</v>
          </cell>
          <cell r="M1689">
            <v>560</v>
          </cell>
          <cell r="N1689">
            <v>464.37</v>
          </cell>
          <cell r="O1689">
            <v>385.11</v>
          </cell>
          <cell r="P1689">
            <v>449.44</v>
          </cell>
          <cell r="Q1689">
            <v>469.25</v>
          </cell>
          <cell r="R1689">
            <v>447.71</v>
          </cell>
          <cell r="S1689">
            <v>440.53</v>
          </cell>
          <cell r="T1689">
            <v>383.1</v>
          </cell>
          <cell r="U1689">
            <v>344.62</v>
          </cell>
        </row>
        <row r="1690">
          <cell r="B1690">
            <v>42695</v>
          </cell>
          <cell r="C1690" t="str">
            <v>CURVA PVC, BB, JE, 90 GRAUS, DN 200 MM, PARA TUBO CORRUGADO E/OU LISO, REDE COLETORA ESGOTO</v>
          </cell>
          <cell r="D1690" t="str">
            <v>UN</v>
          </cell>
          <cell r="E1690" t="str">
            <v>CR</v>
          </cell>
          <cell r="F1690">
            <v>331.05</v>
          </cell>
          <cell r="G1690">
            <v>294.33999999999997</v>
          </cell>
          <cell r="H1690">
            <v>264.24</v>
          </cell>
          <cell r="I1690">
            <v>217.49</v>
          </cell>
          <cell r="J1690">
            <v>267.25</v>
          </cell>
          <cell r="K1690">
            <v>300.76</v>
          </cell>
          <cell r="L1690">
            <v>300.95999999999998</v>
          </cell>
          <cell r="M1690">
            <v>391.25</v>
          </cell>
          <cell r="N1690">
            <v>324.43</v>
          </cell>
          <cell r="O1690">
            <v>269.06</v>
          </cell>
          <cell r="P1690">
            <v>314</v>
          </cell>
          <cell r="Q1690">
            <v>327.84</v>
          </cell>
          <cell r="R1690">
            <v>312.8</v>
          </cell>
          <cell r="S1690">
            <v>307.77999999999997</v>
          </cell>
          <cell r="T1690">
            <v>267.64999999999998</v>
          </cell>
          <cell r="U1690">
            <v>240.77</v>
          </cell>
        </row>
        <row r="1691">
          <cell r="B1691">
            <v>42694</v>
          </cell>
          <cell r="C1691" t="str">
            <v>CURVA PVC, BB, JE, 90 GRAUS, DN 250 MM, PARA TUBO CORRUGADO E/OU LISO, REDE COLETORA ESGOTO</v>
          </cell>
          <cell r="D1691" t="str">
            <v>UN</v>
          </cell>
          <cell r="E1691" t="str">
            <v>CR</v>
          </cell>
          <cell r="F1691">
            <v>634.11</v>
          </cell>
          <cell r="G1691">
            <v>563.78</v>
          </cell>
          <cell r="H1691">
            <v>506.13</v>
          </cell>
          <cell r="I1691">
            <v>416.59</v>
          </cell>
          <cell r="J1691">
            <v>511.9</v>
          </cell>
          <cell r="K1691">
            <v>576.08000000000004</v>
          </cell>
          <cell r="L1691">
            <v>576.46</v>
          </cell>
          <cell r="M1691">
            <v>749.4</v>
          </cell>
          <cell r="N1691">
            <v>621.41999999999996</v>
          </cell>
          <cell r="O1691">
            <v>515.35</v>
          </cell>
          <cell r="P1691">
            <v>601.44000000000005</v>
          </cell>
          <cell r="Q1691">
            <v>627.96</v>
          </cell>
          <cell r="R1691">
            <v>599.13</v>
          </cell>
          <cell r="S1691">
            <v>589.53</v>
          </cell>
          <cell r="T1691">
            <v>512.66</v>
          </cell>
          <cell r="U1691">
            <v>461.17</v>
          </cell>
        </row>
        <row r="1692">
          <cell r="B1692">
            <v>20097</v>
          </cell>
          <cell r="C1692" t="str">
            <v>CURVA PVC, SERIE R, 87.30 GRAUS, CURTA, PARA PE-DE-COLUNA, DN 100 MM, PARA ESGOTO PREDIAL</v>
          </cell>
          <cell r="D1692" t="str">
            <v>UN</v>
          </cell>
          <cell r="E1692" t="str">
            <v>CR</v>
          </cell>
          <cell r="F1692">
            <v>27.49</v>
          </cell>
          <cell r="G1692">
            <v>24.44</v>
          </cell>
          <cell r="H1692">
            <v>21.94</v>
          </cell>
          <cell r="I1692">
            <v>18.059999999999999</v>
          </cell>
          <cell r="J1692">
            <v>22.19</v>
          </cell>
          <cell r="K1692">
            <v>24.98</v>
          </cell>
          <cell r="L1692">
            <v>24.99</v>
          </cell>
          <cell r="M1692">
            <v>32.49</v>
          </cell>
          <cell r="N1692">
            <v>26.94</v>
          </cell>
          <cell r="O1692">
            <v>22.34</v>
          </cell>
          <cell r="P1692">
            <v>26.08</v>
          </cell>
          <cell r="Q1692">
            <v>27.23</v>
          </cell>
          <cell r="R1692">
            <v>25.98</v>
          </cell>
          <cell r="S1692">
            <v>25.56</v>
          </cell>
          <cell r="T1692">
            <v>22.23</v>
          </cell>
          <cell r="U1692">
            <v>19.989999999999998</v>
          </cell>
        </row>
        <row r="1693">
          <cell r="B1693">
            <v>20098</v>
          </cell>
          <cell r="C1693" t="str">
            <v>CURVA PVC, SERIE R, 87.30 GRAUS, CURTA, PARA PE-DE-COLUNA, DN 150 MM, PARA ESGOTO PREDIAL</v>
          </cell>
          <cell r="D1693" t="str">
            <v>UN</v>
          </cell>
          <cell r="E1693" t="str">
            <v>CR</v>
          </cell>
          <cell r="F1693">
            <v>112.37</v>
          </cell>
          <cell r="G1693">
            <v>99.91</v>
          </cell>
          <cell r="H1693">
            <v>89.69</v>
          </cell>
          <cell r="I1693">
            <v>73.819999999999993</v>
          </cell>
          <cell r="J1693">
            <v>90.71</v>
          </cell>
          <cell r="K1693">
            <v>102.09</v>
          </cell>
          <cell r="L1693">
            <v>102.15</v>
          </cell>
          <cell r="M1693">
            <v>132.80000000000001</v>
          </cell>
          <cell r="N1693">
            <v>110.12</v>
          </cell>
          <cell r="O1693">
            <v>91.32</v>
          </cell>
          <cell r="P1693">
            <v>106.58</v>
          </cell>
          <cell r="Q1693">
            <v>111.28</v>
          </cell>
          <cell r="R1693">
            <v>106.17</v>
          </cell>
          <cell r="S1693">
            <v>104.47</v>
          </cell>
          <cell r="T1693">
            <v>90.85</v>
          </cell>
          <cell r="U1693">
            <v>81.72</v>
          </cell>
        </row>
        <row r="1694">
          <cell r="B1694">
            <v>20096</v>
          </cell>
          <cell r="C1694" t="str">
            <v>CURVA PVC, SERIE R, 87.30 GRAUS, CURTA, PARA PE-DE-COLUNA, DN 75 MM, PARA ESGOTO PREDIAL</v>
          </cell>
          <cell r="D1694" t="str">
            <v>UN</v>
          </cell>
          <cell r="E1694" t="str">
            <v>CR</v>
          </cell>
          <cell r="F1694">
            <v>28.46</v>
          </cell>
          <cell r="G1694">
            <v>25.3</v>
          </cell>
          <cell r="H1694">
            <v>22.71</v>
          </cell>
          <cell r="I1694">
            <v>18.690000000000001</v>
          </cell>
          <cell r="J1694">
            <v>22.97</v>
          </cell>
          <cell r="K1694">
            <v>25.85</v>
          </cell>
          <cell r="L1694">
            <v>25.87</v>
          </cell>
          <cell r="M1694">
            <v>33.630000000000003</v>
          </cell>
          <cell r="N1694">
            <v>27.89</v>
          </cell>
          <cell r="O1694">
            <v>23.13</v>
          </cell>
          <cell r="P1694">
            <v>26.99</v>
          </cell>
          <cell r="Q1694">
            <v>28.18</v>
          </cell>
          <cell r="R1694">
            <v>26.89</v>
          </cell>
          <cell r="S1694">
            <v>26.46</v>
          </cell>
          <cell r="T1694">
            <v>23.01</v>
          </cell>
          <cell r="U1694">
            <v>20.7</v>
          </cell>
        </row>
        <row r="1695">
          <cell r="B1695">
            <v>44472</v>
          </cell>
          <cell r="C1695" t="str">
            <v>DENTE PARA FRESADORA</v>
          </cell>
          <cell r="D1695" t="str">
            <v>UN</v>
          </cell>
          <cell r="E1695" t="str">
            <v>CR</v>
          </cell>
          <cell r="F1695"/>
          <cell r="G1695"/>
          <cell r="H1695"/>
          <cell r="I1695"/>
          <cell r="J1695"/>
          <cell r="K1695"/>
          <cell r="L1695"/>
          <cell r="M1695"/>
          <cell r="N1695"/>
          <cell r="O1695"/>
          <cell r="P1695"/>
          <cell r="Q1695"/>
          <cell r="R1695"/>
          <cell r="S1695"/>
          <cell r="T1695"/>
          <cell r="U1695"/>
        </row>
        <row r="1696">
          <cell r="B1696">
            <v>38369</v>
          </cell>
          <cell r="C1696" t="str">
            <v>DESEMPENADEIRA DE ACO DENTADA 12 X *25* CM, DENTES 8 X 8 MM, CABO FECHADO DE MADEIRA</v>
          </cell>
          <cell r="D1696" t="str">
            <v>UN</v>
          </cell>
          <cell r="E1696" t="str">
            <v>CR</v>
          </cell>
          <cell r="F1696">
            <v>21.65</v>
          </cell>
          <cell r="G1696">
            <v>16.8</v>
          </cell>
          <cell r="H1696"/>
          <cell r="I1696">
            <v>20.53</v>
          </cell>
          <cell r="J1696">
            <v>16.940000000000001</v>
          </cell>
          <cell r="K1696"/>
          <cell r="L1696">
            <v>20.76</v>
          </cell>
          <cell r="M1696">
            <v>18.670000000000002</v>
          </cell>
          <cell r="N1696">
            <v>21.3</v>
          </cell>
          <cell r="O1696">
            <v>20.52</v>
          </cell>
          <cell r="P1696">
            <v>23.1</v>
          </cell>
          <cell r="Q1696">
            <v>16.71</v>
          </cell>
          <cell r="R1696">
            <v>22.96</v>
          </cell>
          <cell r="S1696"/>
          <cell r="T1696"/>
          <cell r="U1696">
            <v>17.72</v>
          </cell>
        </row>
        <row r="1697">
          <cell r="B1697">
            <v>38370</v>
          </cell>
          <cell r="C1697" t="str">
            <v>DESEMPENADEIRA DE ACO LISA 12 X *25* CM COM CABO FECHADO DE MADEIRA</v>
          </cell>
          <cell r="D1697" t="str">
            <v>UN</v>
          </cell>
          <cell r="E1697" t="str">
            <v>CR</v>
          </cell>
          <cell r="F1697">
            <v>14.61</v>
          </cell>
          <cell r="G1697">
            <v>11.33</v>
          </cell>
          <cell r="H1697"/>
          <cell r="I1697">
            <v>13.85</v>
          </cell>
          <cell r="J1697">
            <v>11.43</v>
          </cell>
          <cell r="K1697"/>
          <cell r="L1697">
            <v>14</v>
          </cell>
          <cell r="M1697">
            <v>12.59</v>
          </cell>
          <cell r="N1697">
            <v>14.37</v>
          </cell>
          <cell r="O1697">
            <v>13.84</v>
          </cell>
          <cell r="P1697">
            <v>15.58</v>
          </cell>
          <cell r="Q1697">
            <v>11.27</v>
          </cell>
          <cell r="R1697">
            <v>15.49</v>
          </cell>
          <cell r="S1697"/>
          <cell r="T1697"/>
          <cell r="U1697">
            <v>11.95</v>
          </cell>
        </row>
        <row r="1698">
          <cell r="B1698">
            <v>45199</v>
          </cell>
          <cell r="C1698" t="str">
            <v>DESEMPENADEIRA DE MADEIRA *16 X 27* CM</v>
          </cell>
          <cell r="D1698" t="str">
            <v>UN</v>
          </cell>
          <cell r="E1698" t="str">
            <v>CR</v>
          </cell>
          <cell r="F1698">
            <v>30.05</v>
          </cell>
          <cell r="G1698">
            <v>27.21</v>
          </cell>
          <cell r="H1698">
            <v>20.95</v>
          </cell>
          <cell r="I1698">
            <v>25.67</v>
          </cell>
          <cell r="J1698">
            <v>26.64</v>
          </cell>
          <cell r="K1698">
            <v>23.15</v>
          </cell>
          <cell r="L1698">
            <v>32.47</v>
          </cell>
          <cell r="M1698">
            <v>29.24</v>
          </cell>
          <cell r="N1698">
            <v>28.02</v>
          </cell>
          <cell r="O1698">
            <v>32.33</v>
          </cell>
          <cell r="P1698">
            <v>35.74</v>
          </cell>
          <cell r="Q1698">
            <v>43.03</v>
          </cell>
          <cell r="R1698">
            <v>36.549999999999997</v>
          </cell>
          <cell r="S1698">
            <v>30.38</v>
          </cell>
          <cell r="T1698">
            <v>24.2</v>
          </cell>
          <cell r="U1698">
            <v>26.72</v>
          </cell>
        </row>
        <row r="1699">
          <cell r="B1699">
            <v>38372</v>
          </cell>
          <cell r="C1699" t="str">
            <v>DESEMPENADEIRA PLASTICA LISA *14 X 27* CM</v>
          </cell>
          <cell r="D1699" t="str">
            <v>UN</v>
          </cell>
          <cell r="E1699" t="str">
            <v>CR</v>
          </cell>
          <cell r="F1699">
            <v>9.67</v>
          </cell>
          <cell r="G1699">
            <v>10.58</v>
          </cell>
          <cell r="H1699"/>
          <cell r="I1699">
            <v>9.14</v>
          </cell>
          <cell r="J1699">
            <v>10.29</v>
          </cell>
          <cell r="K1699"/>
          <cell r="L1699">
            <v>15.77</v>
          </cell>
          <cell r="M1699">
            <v>16</v>
          </cell>
          <cell r="N1699">
            <v>13.72</v>
          </cell>
          <cell r="O1699">
            <v>12.8</v>
          </cell>
          <cell r="P1699">
            <v>13.24</v>
          </cell>
          <cell r="Q1699"/>
          <cell r="R1699">
            <v>12.21</v>
          </cell>
          <cell r="S1699">
            <v>9.14</v>
          </cell>
          <cell r="T1699"/>
          <cell r="U1699">
            <v>10.06</v>
          </cell>
        </row>
        <row r="1700">
          <cell r="B1700">
            <v>2358</v>
          </cell>
          <cell r="C1700" t="str">
            <v>DESENHISTA PROJETISTA (HORISTA)</v>
          </cell>
          <cell r="D1700" t="str">
            <v>H</v>
          </cell>
          <cell r="E1700" t="str">
            <v>CR</v>
          </cell>
          <cell r="F1700">
            <v>19.66</v>
          </cell>
          <cell r="G1700">
            <v>36.700000000000003</v>
          </cell>
          <cell r="H1700">
            <v>27.78</v>
          </cell>
          <cell r="I1700">
            <v>16.82</v>
          </cell>
          <cell r="J1700">
            <v>28.8</v>
          </cell>
          <cell r="K1700">
            <v>37.119999999999997</v>
          </cell>
          <cell r="L1700">
            <v>16.93</v>
          </cell>
          <cell r="M1700">
            <v>12.64</v>
          </cell>
          <cell r="N1700">
            <v>18.100000000000001</v>
          </cell>
          <cell r="O1700">
            <v>15.69</v>
          </cell>
          <cell r="P1700">
            <v>45.69</v>
          </cell>
          <cell r="Q1700">
            <v>17.010000000000002</v>
          </cell>
          <cell r="R1700">
            <v>20.239999999999998</v>
          </cell>
          <cell r="S1700">
            <v>20.95</v>
          </cell>
          <cell r="T1700">
            <v>18.940000000000001</v>
          </cell>
          <cell r="U1700">
            <v>22.21</v>
          </cell>
        </row>
        <row r="1701">
          <cell r="B1701">
            <v>40807</v>
          </cell>
          <cell r="C1701" t="str">
            <v>DESENHISTA PROJETISTA (MENSALISTA)</v>
          </cell>
          <cell r="D1701" t="str">
            <v>MES</v>
          </cell>
          <cell r="E1701" t="str">
            <v>CR</v>
          </cell>
          <cell r="F1701">
            <v>3438.8</v>
          </cell>
          <cell r="G1701">
            <v>6408.91</v>
          </cell>
          <cell r="H1701">
            <v>4874.03</v>
          </cell>
          <cell r="I1701">
            <v>2922.85</v>
          </cell>
          <cell r="J1701">
            <v>5036.49</v>
          </cell>
          <cell r="K1701">
            <v>6525.36</v>
          </cell>
          <cell r="L1701">
            <v>3020.66</v>
          </cell>
          <cell r="M1701">
            <v>2221.33</v>
          </cell>
          <cell r="N1701">
            <v>3191.98</v>
          </cell>
          <cell r="O1701">
            <v>2766.09</v>
          </cell>
          <cell r="P1701">
            <v>8069.15</v>
          </cell>
          <cell r="Q1701">
            <v>2974.52</v>
          </cell>
          <cell r="R1701">
            <v>3572.4</v>
          </cell>
          <cell r="S1701">
            <v>3630.19</v>
          </cell>
          <cell r="T1701">
            <v>3317.47</v>
          </cell>
          <cell r="U1701">
            <v>3889.07</v>
          </cell>
        </row>
        <row r="1702">
          <cell r="B1702">
            <v>44330</v>
          </cell>
          <cell r="C1702" t="str">
            <v>DESINFETANTE PRONTO USO</v>
          </cell>
          <cell r="D1702" t="str">
            <v>L</v>
          </cell>
          <cell r="E1702" t="str">
            <v>CR</v>
          </cell>
          <cell r="F1702">
            <v>11.5</v>
          </cell>
          <cell r="G1702">
            <v>10</v>
          </cell>
          <cell r="H1702">
            <v>9.44</v>
          </cell>
          <cell r="I1702">
            <v>9.91</v>
          </cell>
          <cell r="J1702">
            <v>9.9499999999999993</v>
          </cell>
          <cell r="K1702">
            <v>11.32</v>
          </cell>
          <cell r="L1702">
            <v>8.48</v>
          </cell>
          <cell r="M1702">
            <v>9.44</v>
          </cell>
          <cell r="N1702">
            <v>10.63</v>
          </cell>
          <cell r="O1702">
            <v>10.37</v>
          </cell>
          <cell r="P1702">
            <v>13.04</v>
          </cell>
          <cell r="Q1702">
            <v>8.58</v>
          </cell>
          <cell r="R1702">
            <v>10.23</v>
          </cell>
          <cell r="S1702">
            <v>10.38</v>
          </cell>
          <cell r="T1702">
            <v>9.15</v>
          </cell>
          <cell r="U1702">
            <v>16.46</v>
          </cell>
        </row>
        <row r="1703">
          <cell r="B1703">
            <v>43144</v>
          </cell>
          <cell r="C1703" t="str">
            <v>DESMOLDANTE PARA CONCRETO ESTAMPADO</v>
          </cell>
          <cell r="D1703" t="str">
            <v>KG</v>
          </cell>
          <cell r="E1703" t="str">
            <v>CR</v>
          </cell>
          <cell r="F1703">
            <v>48.23</v>
          </cell>
          <cell r="G1703">
            <v>52.47</v>
          </cell>
          <cell r="H1703"/>
          <cell r="I1703">
            <v>50.59</v>
          </cell>
          <cell r="J1703">
            <v>36.47</v>
          </cell>
          <cell r="K1703">
            <v>43.84</v>
          </cell>
          <cell r="L1703">
            <v>46.77</v>
          </cell>
          <cell r="M1703">
            <v>32.14</v>
          </cell>
          <cell r="N1703">
            <v>38.04</v>
          </cell>
          <cell r="O1703">
            <v>46.77</v>
          </cell>
          <cell r="P1703">
            <v>33.65</v>
          </cell>
          <cell r="Q1703">
            <v>37.94</v>
          </cell>
          <cell r="R1703">
            <v>39.450000000000003</v>
          </cell>
          <cell r="S1703">
            <v>42.75</v>
          </cell>
          <cell r="T1703">
            <v>46.98</v>
          </cell>
          <cell r="U1703">
            <v>40.549999999999997</v>
          </cell>
        </row>
        <row r="1704">
          <cell r="B1704">
            <v>39397</v>
          </cell>
          <cell r="C1704" t="str">
            <v>DESMOLDANTE PARA FORMAS METALICAS A BASE DE OLEO VEGETAL</v>
          </cell>
          <cell r="D1704" t="str">
            <v>L</v>
          </cell>
          <cell r="E1704" t="str">
            <v>CR</v>
          </cell>
          <cell r="F1704">
            <v>21.98</v>
          </cell>
          <cell r="G1704">
            <v>23.91</v>
          </cell>
          <cell r="H1704"/>
          <cell r="I1704">
            <v>23.06</v>
          </cell>
          <cell r="J1704">
            <v>16.62</v>
          </cell>
          <cell r="K1704">
            <v>19.98</v>
          </cell>
          <cell r="L1704">
            <v>21.32</v>
          </cell>
          <cell r="M1704">
            <v>14.65</v>
          </cell>
          <cell r="N1704">
            <v>17.34</v>
          </cell>
          <cell r="O1704">
            <v>21.32</v>
          </cell>
          <cell r="P1704">
            <v>15.34</v>
          </cell>
          <cell r="Q1704">
            <v>17.29</v>
          </cell>
          <cell r="R1704">
            <v>17.98</v>
          </cell>
          <cell r="S1704">
            <v>19.48</v>
          </cell>
          <cell r="T1704">
            <v>21.41</v>
          </cell>
          <cell r="U1704">
            <v>18.48</v>
          </cell>
        </row>
        <row r="1705">
          <cell r="B1705">
            <v>2692</v>
          </cell>
          <cell r="C1705" t="str">
            <v>DESMOLDANTE PROTETOR PARA FORMAS DE MADEIRA, DE BASE OLEOSA EMULSIONADA EM AGUA</v>
          </cell>
          <cell r="D1705" t="str">
            <v>L</v>
          </cell>
          <cell r="E1705" t="str">
            <v>CR</v>
          </cell>
          <cell r="F1705">
            <v>8.8699999999999992</v>
          </cell>
          <cell r="G1705">
            <v>9.65</v>
          </cell>
          <cell r="H1705"/>
          <cell r="I1705">
            <v>9.3000000000000007</v>
          </cell>
          <cell r="J1705">
            <v>6.71</v>
          </cell>
          <cell r="K1705">
            <v>8.06</v>
          </cell>
          <cell r="L1705">
            <v>8.6</v>
          </cell>
          <cell r="M1705">
            <v>5.91</v>
          </cell>
          <cell r="N1705">
            <v>6.99</v>
          </cell>
          <cell r="O1705">
            <v>8.6</v>
          </cell>
          <cell r="P1705">
            <v>6.19</v>
          </cell>
          <cell r="Q1705">
            <v>6.97</v>
          </cell>
          <cell r="R1705">
            <v>7.25</v>
          </cell>
          <cell r="S1705">
            <v>7.86</v>
          </cell>
          <cell r="T1705">
            <v>8.64</v>
          </cell>
          <cell r="U1705">
            <v>7.46</v>
          </cell>
        </row>
        <row r="1706">
          <cell r="B1706">
            <v>45299</v>
          </cell>
          <cell r="C1706" t="str">
            <v>DETECTOR DE TENSAO 90 V A 1000 V (CAT IV)</v>
          </cell>
          <cell r="D1706" t="str">
            <v>UN</v>
          </cell>
          <cell r="E1706" t="str">
            <v>CR</v>
          </cell>
          <cell r="F1706"/>
          <cell r="G1706"/>
          <cell r="H1706"/>
          <cell r="I1706"/>
          <cell r="J1706">
            <v>84.83</v>
          </cell>
          <cell r="K1706">
            <v>97.74</v>
          </cell>
          <cell r="L1706"/>
          <cell r="M1706">
            <v>79.58</v>
          </cell>
          <cell r="N1706"/>
          <cell r="O1706">
            <v>129.61000000000001</v>
          </cell>
          <cell r="P1706">
            <v>89.13</v>
          </cell>
          <cell r="Q1706">
            <v>100.96</v>
          </cell>
          <cell r="R1706">
            <v>95.01</v>
          </cell>
          <cell r="S1706">
            <v>84.7</v>
          </cell>
          <cell r="T1706">
            <v>103.24</v>
          </cell>
          <cell r="U1706"/>
        </row>
        <row r="1707">
          <cell r="B1707">
            <v>44329</v>
          </cell>
          <cell r="C1707" t="str">
            <v>DETERGENTE NEUTRO USO GERAL, CONCENTRADO</v>
          </cell>
          <cell r="D1707" t="str">
            <v>L</v>
          </cell>
          <cell r="E1707" t="str">
            <v>CR</v>
          </cell>
          <cell r="F1707">
            <v>15.07</v>
          </cell>
          <cell r="G1707">
            <v>13.11</v>
          </cell>
          <cell r="H1707">
            <v>12.37</v>
          </cell>
          <cell r="I1707">
            <v>12.99</v>
          </cell>
          <cell r="J1707">
            <v>13.04</v>
          </cell>
          <cell r="K1707">
            <v>14.83</v>
          </cell>
          <cell r="L1707">
            <v>11.12</v>
          </cell>
          <cell r="M1707">
            <v>12.37</v>
          </cell>
          <cell r="N1707">
            <v>13.93</v>
          </cell>
          <cell r="O1707">
            <v>13.59</v>
          </cell>
          <cell r="P1707">
            <v>17.09</v>
          </cell>
          <cell r="Q1707">
            <v>11.25</v>
          </cell>
          <cell r="R1707">
            <v>13.41</v>
          </cell>
          <cell r="S1707">
            <v>13.61</v>
          </cell>
          <cell r="T1707">
            <v>11.99</v>
          </cell>
          <cell r="U1707">
            <v>21.57</v>
          </cell>
        </row>
        <row r="1708">
          <cell r="B1708">
            <v>5318</v>
          </cell>
          <cell r="C1708" t="str">
            <v>DILUENTE AGUARRAS</v>
          </cell>
          <cell r="D1708" t="str">
            <v>L</v>
          </cell>
          <cell r="E1708" t="str">
            <v>C</v>
          </cell>
          <cell r="F1708">
            <v>24.37</v>
          </cell>
          <cell r="G1708">
            <v>21.2</v>
          </cell>
          <cell r="H1708">
            <v>20</v>
          </cell>
          <cell r="I1708">
            <v>21</v>
          </cell>
          <cell r="J1708">
            <v>21.09</v>
          </cell>
          <cell r="K1708">
            <v>23.98</v>
          </cell>
          <cell r="L1708">
            <v>17.98</v>
          </cell>
          <cell r="M1708">
            <v>20</v>
          </cell>
          <cell r="N1708">
            <v>22.52</v>
          </cell>
          <cell r="O1708">
            <v>21.98</v>
          </cell>
          <cell r="P1708">
            <v>27.64</v>
          </cell>
          <cell r="Q1708">
            <v>18.190000000000001</v>
          </cell>
          <cell r="R1708">
            <v>21.69</v>
          </cell>
          <cell r="S1708">
            <v>22</v>
          </cell>
          <cell r="T1708">
            <v>19.39</v>
          </cell>
          <cell r="U1708">
            <v>34.869999999999997</v>
          </cell>
        </row>
        <row r="1709">
          <cell r="B1709">
            <v>5330</v>
          </cell>
          <cell r="C1709" t="str">
            <v>DILUENTE EPOXI</v>
          </cell>
          <cell r="D1709" t="str">
            <v>L</v>
          </cell>
          <cell r="E1709" t="str">
            <v>CR</v>
          </cell>
          <cell r="F1709">
            <v>55.55</v>
          </cell>
          <cell r="G1709">
            <v>48.32</v>
          </cell>
          <cell r="H1709">
            <v>45.59</v>
          </cell>
          <cell r="I1709">
            <v>47.86</v>
          </cell>
          <cell r="J1709">
            <v>48.07</v>
          </cell>
          <cell r="K1709">
            <v>54.66</v>
          </cell>
          <cell r="L1709">
            <v>40.98</v>
          </cell>
          <cell r="M1709">
            <v>45.59</v>
          </cell>
          <cell r="N1709">
            <v>51.33</v>
          </cell>
          <cell r="O1709">
            <v>50.1</v>
          </cell>
          <cell r="P1709">
            <v>63</v>
          </cell>
          <cell r="Q1709">
            <v>41.46</v>
          </cell>
          <cell r="R1709">
            <v>49.44</v>
          </cell>
          <cell r="S1709">
            <v>50.14</v>
          </cell>
          <cell r="T1709">
            <v>44.19</v>
          </cell>
          <cell r="U1709">
            <v>79.48</v>
          </cell>
        </row>
        <row r="1710">
          <cell r="B1710">
            <v>44532</v>
          </cell>
          <cell r="C1710" t="str">
            <v>DISCO DE BORRACHA PARA LIXADEIRA RIGIDO 7" COM ARRUELA CENTRAL</v>
          </cell>
          <cell r="D1710" t="str">
            <v>UN</v>
          </cell>
          <cell r="E1710" t="str">
            <v>CR</v>
          </cell>
          <cell r="F1710">
            <v>22.21</v>
          </cell>
          <cell r="G1710">
            <v>17.23</v>
          </cell>
          <cell r="H1710"/>
          <cell r="I1710">
            <v>21.06</v>
          </cell>
          <cell r="J1710">
            <v>17.37</v>
          </cell>
          <cell r="K1710"/>
          <cell r="L1710">
            <v>21.29</v>
          </cell>
          <cell r="M1710">
            <v>19.149999999999999</v>
          </cell>
          <cell r="N1710">
            <v>21.85</v>
          </cell>
          <cell r="O1710">
            <v>21.05</v>
          </cell>
          <cell r="P1710">
            <v>23.69</v>
          </cell>
          <cell r="Q1710">
            <v>17.13</v>
          </cell>
          <cell r="R1710">
            <v>23.55</v>
          </cell>
          <cell r="S1710"/>
          <cell r="T1710"/>
          <cell r="U1710">
            <v>18.18</v>
          </cell>
        </row>
        <row r="1711">
          <cell r="B1711">
            <v>44531</v>
          </cell>
          <cell r="C1711" t="str">
            <v>DISCO DE CORTE DIAMANTADO SEGMENTADO DIAMETRO DE 180 MM PARA ESMERILHADEIRA 7"</v>
          </cell>
          <cell r="D1711" t="str">
            <v>UN</v>
          </cell>
          <cell r="E1711" t="str">
            <v>CR</v>
          </cell>
          <cell r="F1711">
            <v>76.14</v>
          </cell>
          <cell r="G1711">
            <v>59.07</v>
          </cell>
          <cell r="H1711"/>
          <cell r="I1711">
            <v>72.2</v>
          </cell>
          <cell r="J1711">
            <v>59.56</v>
          </cell>
          <cell r="K1711"/>
          <cell r="L1711">
            <v>72.989999999999995</v>
          </cell>
          <cell r="M1711">
            <v>65.64</v>
          </cell>
          <cell r="N1711">
            <v>74.91</v>
          </cell>
          <cell r="O1711">
            <v>72.17</v>
          </cell>
          <cell r="P1711">
            <v>81.23</v>
          </cell>
          <cell r="Q1711">
            <v>58.74</v>
          </cell>
          <cell r="R1711">
            <v>80.73</v>
          </cell>
          <cell r="S1711"/>
          <cell r="T1711"/>
          <cell r="U1711">
            <v>62.32</v>
          </cell>
        </row>
        <row r="1712">
          <cell r="B1712">
            <v>13887</v>
          </cell>
          <cell r="C1712" t="str">
            <v>DISCO DE CORTE DIAMANTADO SEGMENTADO PARA CONCRETO/ASFALTO, DIAMETRO DE *350* MM, FURO DE 25,40 MM</v>
          </cell>
          <cell r="D1712" t="str">
            <v>UN</v>
          </cell>
          <cell r="E1712" t="str">
            <v>CR</v>
          </cell>
          <cell r="F1712">
            <v>331.69</v>
          </cell>
          <cell r="G1712">
            <v>257.33999999999997</v>
          </cell>
          <cell r="H1712"/>
          <cell r="I1712">
            <v>314.52999999999997</v>
          </cell>
          <cell r="J1712">
            <v>259.49</v>
          </cell>
          <cell r="K1712"/>
          <cell r="L1712">
            <v>317.95999999999998</v>
          </cell>
          <cell r="M1712">
            <v>285.94</v>
          </cell>
          <cell r="N1712">
            <v>326.33</v>
          </cell>
          <cell r="O1712">
            <v>314.39</v>
          </cell>
          <cell r="P1712">
            <v>353.85</v>
          </cell>
          <cell r="Q1712">
            <v>255.91</v>
          </cell>
          <cell r="R1712">
            <v>351.7</v>
          </cell>
          <cell r="S1712"/>
          <cell r="T1712"/>
          <cell r="U1712">
            <v>271.5</v>
          </cell>
        </row>
        <row r="1713">
          <cell r="B1713">
            <v>38140</v>
          </cell>
          <cell r="C1713" t="str">
            <v>DISCO DE CORTE DIAMANTADO SEGMENTADO, DIAMETRO DE *110* MM, FURO DE 20 MM</v>
          </cell>
          <cell r="D1713" t="str">
            <v>UN</v>
          </cell>
          <cell r="E1713" t="str">
            <v>CR</v>
          </cell>
          <cell r="F1713">
            <v>27.17</v>
          </cell>
          <cell r="G1713">
            <v>21.08</v>
          </cell>
          <cell r="H1713"/>
          <cell r="I1713">
            <v>25.76</v>
          </cell>
          <cell r="J1713">
            <v>21.25</v>
          </cell>
          <cell r="K1713"/>
          <cell r="L1713">
            <v>26.04</v>
          </cell>
          <cell r="M1713">
            <v>23.42</v>
          </cell>
          <cell r="N1713">
            <v>26.73</v>
          </cell>
          <cell r="O1713">
            <v>25.75</v>
          </cell>
          <cell r="P1713">
            <v>28.98</v>
          </cell>
          <cell r="Q1713">
            <v>20.96</v>
          </cell>
          <cell r="R1713">
            <v>28.81</v>
          </cell>
          <cell r="S1713"/>
          <cell r="T1713"/>
          <cell r="U1713">
            <v>22.24</v>
          </cell>
        </row>
        <row r="1714">
          <cell r="B1714">
            <v>44495</v>
          </cell>
          <cell r="C1714" t="str">
            <v>DISCO DE CORTE PARA METAL COM DUAS TELAS 12 X 1/8 X 3/4" (300 X 3,2 X 19,05 MM)</v>
          </cell>
          <cell r="D1714" t="str">
            <v>UN</v>
          </cell>
          <cell r="E1714" t="str">
            <v>CR</v>
          </cell>
          <cell r="F1714">
            <v>28.72</v>
          </cell>
          <cell r="G1714">
            <v>22.28</v>
          </cell>
          <cell r="H1714"/>
          <cell r="I1714">
            <v>27.24</v>
          </cell>
          <cell r="J1714">
            <v>22.47</v>
          </cell>
          <cell r="K1714"/>
          <cell r="L1714">
            <v>27.54</v>
          </cell>
          <cell r="M1714">
            <v>24.76</v>
          </cell>
          <cell r="N1714">
            <v>28.26</v>
          </cell>
          <cell r="O1714">
            <v>27.23</v>
          </cell>
          <cell r="P1714">
            <v>30.64</v>
          </cell>
          <cell r="Q1714">
            <v>22.16</v>
          </cell>
          <cell r="R1714">
            <v>30.46</v>
          </cell>
          <cell r="S1714"/>
          <cell r="T1714"/>
          <cell r="U1714">
            <v>23.51</v>
          </cell>
        </row>
        <row r="1715">
          <cell r="B1715">
            <v>44533</v>
          </cell>
          <cell r="C1715" t="str">
            <v>DISCO DE DESBASTE PARA METAL FERROSO EM GERAL, COM TRES TELAS, 9 X 1/4 X 7/8" (228,6 X 6,4 X 22,2 MM)</v>
          </cell>
          <cell r="D1715" t="str">
            <v>UN</v>
          </cell>
          <cell r="E1715" t="str">
            <v>CR</v>
          </cell>
          <cell r="F1715">
            <v>29.14</v>
          </cell>
          <cell r="G1715">
            <v>22.61</v>
          </cell>
          <cell r="H1715"/>
          <cell r="I1715">
            <v>27.63</v>
          </cell>
          <cell r="J1715">
            <v>22.8</v>
          </cell>
          <cell r="K1715"/>
          <cell r="L1715">
            <v>27.94</v>
          </cell>
          <cell r="M1715">
            <v>25.12</v>
          </cell>
          <cell r="N1715">
            <v>28.67</v>
          </cell>
          <cell r="O1715">
            <v>27.62</v>
          </cell>
          <cell r="P1715">
            <v>31.09</v>
          </cell>
          <cell r="Q1715">
            <v>22.48</v>
          </cell>
          <cell r="R1715">
            <v>30.9</v>
          </cell>
          <cell r="S1715"/>
          <cell r="T1715"/>
          <cell r="U1715">
            <v>23.85</v>
          </cell>
        </row>
        <row r="1716">
          <cell r="B1716">
            <v>44534</v>
          </cell>
          <cell r="C1716" t="str">
            <v>DISCO DE LIXA PARA METAL, DIAMETRO = 180 MM, GRAO 120</v>
          </cell>
          <cell r="D1716" t="str">
            <v>UN</v>
          </cell>
          <cell r="E1716" t="str">
            <v>CR</v>
          </cell>
          <cell r="F1716">
            <v>5.71</v>
          </cell>
          <cell r="G1716">
            <v>4.43</v>
          </cell>
          <cell r="H1716"/>
          <cell r="I1716">
            <v>5.42</v>
          </cell>
          <cell r="J1716">
            <v>4.47</v>
          </cell>
          <cell r="K1716"/>
          <cell r="L1716">
            <v>5.48</v>
          </cell>
          <cell r="M1716">
            <v>4.92</v>
          </cell>
          <cell r="N1716">
            <v>5.62</v>
          </cell>
          <cell r="O1716">
            <v>5.42</v>
          </cell>
          <cell r="P1716">
            <v>6.1</v>
          </cell>
          <cell r="Q1716">
            <v>4.41</v>
          </cell>
          <cell r="R1716">
            <v>6.06</v>
          </cell>
          <cell r="S1716"/>
          <cell r="T1716"/>
          <cell r="U1716">
            <v>4.68</v>
          </cell>
        </row>
        <row r="1717">
          <cell r="B1717">
            <v>34729</v>
          </cell>
          <cell r="C1717" t="str">
            <v>DISJUNTOR TERMOMAGNETICO AJUSTAVEL, TRIPOLAR DE 100 ATE 250A, CAPACIDADE DE INTERRUPCAO DE 35KA</v>
          </cell>
          <cell r="D1717" t="str">
            <v>UN</v>
          </cell>
          <cell r="E1717" t="str">
            <v>CR</v>
          </cell>
          <cell r="F1717">
            <v>1265.7</v>
          </cell>
          <cell r="G1717">
            <v>1372.27</v>
          </cell>
          <cell r="H1717">
            <v>1149.08</v>
          </cell>
          <cell r="I1717">
            <v>1306.92</v>
          </cell>
          <cell r="J1717">
            <v>1067.6500000000001</v>
          </cell>
          <cell r="K1717">
            <v>1181.25</v>
          </cell>
          <cell r="L1717">
            <v>1879.96</v>
          </cell>
          <cell r="M1717">
            <v>1055.5899999999999</v>
          </cell>
          <cell r="N1717">
            <v>1116.9100000000001</v>
          </cell>
          <cell r="O1717">
            <v>1105.8499999999999</v>
          </cell>
          <cell r="P1717">
            <v>1457.72</v>
          </cell>
          <cell r="Q1717">
            <v>1191.31</v>
          </cell>
          <cell r="R1717">
            <v>1205.3800000000001</v>
          </cell>
          <cell r="S1717">
            <v>1100.83</v>
          </cell>
          <cell r="T1717">
            <v>995.27</v>
          </cell>
          <cell r="U1717">
            <v>1319.99</v>
          </cell>
        </row>
        <row r="1718">
          <cell r="B1718">
            <v>34734</v>
          </cell>
          <cell r="C1718" t="str">
            <v>DISJUNTOR TERMOMAGNETICO AJUSTAVEL, TRIPOLAR DE 300 ATE 400A, CAPACIDADE DE INTERRUPCAO DE 35KA</v>
          </cell>
          <cell r="D1718" t="str">
            <v>UN</v>
          </cell>
          <cell r="E1718" t="str">
            <v>CR</v>
          </cell>
          <cell r="F1718">
            <v>1959.71</v>
          </cell>
          <cell r="G1718">
            <v>2124.71</v>
          </cell>
          <cell r="H1718">
            <v>1779.15</v>
          </cell>
          <cell r="I1718">
            <v>2023.53</v>
          </cell>
          <cell r="J1718">
            <v>1653.07</v>
          </cell>
          <cell r="K1718">
            <v>1828.96</v>
          </cell>
          <cell r="L1718">
            <v>2910.77</v>
          </cell>
          <cell r="M1718">
            <v>1634.39</v>
          </cell>
          <cell r="N1718">
            <v>1729.34</v>
          </cell>
          <cell r="O1718">
            <v>1712.22</v>
          </cell>
          <cell r="P1718">
            <v>2257.0100000000002</v>
          </cell>
          <cell r="Q1718">
            <v>1844.52</v>
          </cell>
          <cell r="R1718">
            <v>1866.32</v>
          </cell>
          <cell r="S1718">
            <v>1704.43</v>
          </cell>
          <cell r="T1718">
            <v>1540.99</v>
          </cell>
          <cell r="U1718">
            <v>2043.76</v>
          </cell>
        </row>
        <row r="1719">
          <cell r="B1719">
            <v>34738</v>
          </cell>
          <cell r="C1719" t="str">
            <v>DISJUNTOR TERMOMAGNETICO AJUSTAVEL, TRIPOLAR DE 450 ATE 600A, CAPACIDADE DE INTERRUPCAO DE 35KA</v>
          </cell>
          <cell r="D1719" t="str">
            <v>UN</v>
          </cell>
          <cell r="E1719" t="str">
            <v>CR</v>
          </cell>
          <cell r="F1719">
            <v>4578.5</v>
          </cell>
          <cell r="G1719">
            <v>4963.9799999999996</v>
          </cell>
          <cell r="H1719">
            <v>4156.6499999999996</v>
          </cell>
          <cell r="I1719">
            <v>4727.6000000000004</v>
          </cell>
          <cell r="J1719">
            <v>3862.08</v>
          </cell>
          <cell r="K1719">
            <v>4273.0200000000004</v>
          </cell>
          <cell r="L1719">
            <v>6800.47</v>
          </cell>
          <cell r="M1719">
            <v>3818.44</v>
          </cell>
          <cell r="N1719">
            <v>4040.28</v>
          </cell>
          <cell r="O1719">
            <v>4000.27</v>
          </cell>
          <cell r="P1719">
            <v>5273.09</v>
          </cell>
          <cell r="Q1719">
            <v>4309.3900000000003</v>
          </cell>
          <cell r="R1719">
            <v>4360.3</v>
          </cell>
          <cell r="S1719">
            <v>3982.09</v>
          </cell>
          <cell r="T1719">
            <v>3600.25</v>
          </cell>
          <cell r="U1719">
            <v>4774.87</v>
          </cell>
        </row>
        <row r="1720">
          <cell r="B1720">
            <v>34623</v>
          </cell>
          <cell r="C1720" t="str">
            <v>DISJUNTOR TERMOMAGNETICO PARA TRILHO DIN (IEC), BIPOLAR, 40 - 50 A</v>
          </cell>
          <cell r="D1720" t="str">
            <v>UN</v>
          </cell>
          <cell r="E1720" t="str">
            <v>CR</v>
          </cell>
          <cell r="F1720">
            <v>54.86</v>
          </cell>
          <cell r="G1720">
            <v>59.48</v>
          </cell>
          <cell r="H1720">
            <v>49.81</v>
          </cell>
          <cell r="I1720">
            <v>56.65</v>
          </cell>
          <cell r="J1720">
            <v>46.28</v>
          </cell>
          <cell r="K1720">
            <v>51.2</v>
          </cell>
          <cell r="L1720">
            <v>81.489999999999995</v>
          </cell>
          <cell r="M1720">
            <v>45.76</v>
          </cell>
          <cell r="N1720">
            <v>48.41</v>
          </cell>
          <cell r="O1720">
            <v>47.94</v>
          </cell>
          <cell r="P1720">
            <v>63.19</v>
          </cell>
          <cell r="Q1720">
            <v>51.64</v>
          </cell>
          <cell r="R1720">
            <v>52.25</v>
          </cell>
          <cell r="S1720">
            <v>47.72</v>
          </cell>
          <cell r="T1720">
            <v>43.14</v>
          </cell>
          <cell r="U1720">
            <v>57.22</v>
          </cell>
        </row>
        <row r="1721">
          <cell r="B1721">
            <v>34616</v>
          </cell>
          <cell r="C1721" t="str">
            <v>DISJUNTOR TERMOMAGNETICO PARA TRILHO DIN (IEC), BIPOLAR, 6 - 32 A</v>
          </cell>
          <cell r="D1721" t="str">
            <v>UN</v>
          </cell>
          <cell r="E1721" t="str">
            <v>CR</v>
          </cell>
          <cell r="F1721">
            <v>55.72</v>
          </cell>
          <cell r="G1721">
            <v>60.41</v>
          </cell>
          <cell r="H1721">
            <v>50.59</v>
          </cell>
          <cell r="I1721">
            <v>57.53</v>
          </cell>
          <cell r="J1721">
            <v>47</v>
          </cell>
          <cell r="K1721">
            <v>52</v>
          </cell>
          <cell r="L1721">
            <v>82.76</v>
          </cell>
          <cell r="M1721">
            <v>46.47</v>
          </cell>
          <cell r="N1721">
            <v>49.17</v>
          </cell>
          <cell r="O1721">
            <v>48.68</v>
          </cell>
          <cell r="P1721">
            <v>64.17</v>
          </cell>
          <cell r="Q1721">
            <v>52.44</v>
          </cell>
          <cell r="R1721">
            <v>53.06</v>
          </cell>
          <cell r="S1721">
            <v>48.46</v>
          </cell>
          <cell r="T1721">
            <v>43.81</v>
          </cell>
          <cell r="U1721">
            <v>58.11</v>
          </cell>
        </row>
        <row r="1722">
          <cell r="B1722">
            <v>34628</v>
          </cell>
          <cell r="C1722" t="str">
            <v>DISJUNTOR TERMOMAGNETICO PARA TRILHO DIN (IEC), BIPOLAR, 63 A</v>
          </cell>
          <cell r="D1722" t="str">
            <v>UN</v>
          </cell>
          <cell r="E1722" t="str">
            <v>CR</v>
          </cell>
          <cell r="F1722">
            <v>78.59</v>
          </cell>
          <cell r="G1722">
            <v>85.2</v>
          </cell>
          <cell r="H1722">
            <v>71.34</v>
          </cell>
          <cell r="I1722">
            <v>81.150000000000006</v>
          </cell>
          <cell r="J1722">
            <v>66.290000000000006</v>
          </cell>
          <cell r="K1722">
            <v>73.34</v>
          </cell>
          <cell r="L1722">
            <v>116.73</v>
          </cell>
          <cell r="M1722">
            <v>65.540000000000006</v>
          </cell>
          <cell r="N1722">
            <v>69.349999999999994</v>
          </cell>
          <cell r="O1722">
            <v>68.66</v>
          </cell>
          <cell r="P1722">
            <v>90.51</v>
          </cell>
          <cell r="Q1722">
            <v>73.97</v>
          </cell>
          <cell r="R1722">
            <v>74.84</v>
          </cell>
          <cell r="S1722">
            <v>68.349999999999994</v>
          </cell>
          <cell r="T1722">
            <v>61.79</v>
          </cell>
          <cell r="U1722">
            <v>81.96</v>
          </cell>
        </row>
        <row r="1723">
          <cell r="B1723">
            <v>34686</v>
          </cell>
          <cell r="C1723" t="str">
            <v>DISJUNTOR TERMOMAGNETICO PARA TRILHO DIN (IEC), MONOPOLAR, 40 - 50 A</v>
          </cell>
          <cell r="D1723" t="str">
            <v>UN</v>
          </cell>
          <cell r="E1723" t="str">
            <v>CR</v>
          </cell>
          <cell r="F1723">
            <v>14.41</v>
          </cell>
          <cell r="G1723">
            <v>15.63</v>
          </cell>
          <cell r="H1723">
            <v>13.08</v>
          </cell>
          <cell r="I1723">
            <v>14.88</v>
          </cell>
          <cell r="J1723">
            <v>12.16</v>
          </cell>
          <cell r="K1723">
            <v>13.45</v>
          </cell>
          <cell r="L1723">
            <v>21.41</v>
          </cell>
          <cell r="M1723">
            <v>12.02</v>
          </cell>
          <cell r="N1723">
            <v>12.72</v>
          </cell>
          <cell r="O1723">
            <v>12.59</v>
          </cell>
          <cell r="P1723">
            <v>16.600000000000001</v>
          </cell>
          <cell r="Q1723">
            <v>13.56</v>
          </cell>
          <cell r="R1723">
            <v>13.73</v>
          </cell>
          <cell r="S1723">
            <v>12.53</v>
          </cell>
          <cell r="T1723">
            <v>11.33</v>
          </cell>
          <cell r="U1723">
            <v>15.03</v>
          </cell>
        </row>
        <row r="1724">
          <cell r="B1724">
            <v>34653</v>
          </cell>
          <cell r="C1724" t="str">
            <v>DISJUNTOR TERMOMAGNETICO PARA TRILHO DIN (IEC), MONOPOLAR, 6 - 32 A</v>
          </cell>
          <cell r="D1724" t="str">
            <v>UN</v>
          </cell>
          <cell r="E1724" t="str">
            <v>CR</v>
          </cell>
          <cell r="F1724">
            <v>9.7200000000000006</v>
          </cell>
          <cell r="G1724">
            <v>10.54</v>
          </cell>
          <cell r="H1724">
            <v>8.82</v>
          </cell>
          <cell r="I1724">
            <v>10.029999999999999</v>
          </cell>
          <cell r="J1724">
            <v>8.1999999999999993</v>
          </cell>
          <cell r="K1724">
            <v>9.07</v>
          </cell>
          <cell r="L1724">
            <v>14.44</v>
          </cell>
          <cell r="M1724">
            <v>8.1</v>
          </cell>
          <cell r="N1724">
            <v>8.58</v>
          </cell>
          <cell r="O1724">
            <v>8.49</v>
          </cell>
          <cell r="P1724">
            <v>11.19</v>
          </cell>
          <cell r="Q1724">
            <v>9.15</v>
          </cell>
          <cell r="R1724">
            <v>9.25</v>
          </cell>
          <cell r="S1724">
            <v>8.4499999999999993</v>
          </cell>
          <cell r="T1724">
            <v>7.64</v>
          </cell>
          <cell r="U1724">
            <v>10.14</v>
          </cell>
        </row>
        <row r="1725">
          <cell r="B1725">
            <v>34688</v>
          </cell>
          <cell r="C1725" t="str">
            <v>DISJUNTOR TERMOMAGNETICO PARA TRILHO DIN (IEC), MONOPOLAR, 63 A</v>
          </cell>
          <cell r="D1725" t="str">
            <v>UN</v>
          </cell>
          <cell r="E1725" t="str">
            <v>CR</v>
          </cell>
          <cell r="F1725">
            <v>17.61</v>
          </cell>
          <cell r="G1725">
            <v>19.100000000000001</v>
          </cell>
          <cell r="H1725">
            <v>15.99</v>
          </cell>
          <cell r="I1725">
            <v>18.190000000000001</v>
          </cell>
          <cell r="J1725">
            <v>14.86</v>
          </cell>
          <cell r="K1725">
            <v>16.440000000000001</v>
          </cell>
          <cell r="L1725">
            <v>26.17</v>
          </cell>
          <cell r="M1725">
            <v>14.69</v>
          </cell>
          <cell r="N1725">
            <v>15.54</v>
          </cell>
          <cell r="O1725">
            <v>15.39</v>
          </cell>
          <cell r="P1725">
            <v>20.29</v>
          </cell>
          <cell r="Q1725">
            <v>16.579999999999998</v>
          </cell>
          <cell r="R1725">
            <v>16.77</v>
          </cell>
          <cell r="S1725">
            <v>15.32</v>
          </cell>
          <cell r="T1725">
            <v>13.85</v>
          </cell>
          <cell r="U1725">
            <v>18.37</v>
          </cell>
        </row>
        <row r="1726">
          <cell r="B1726">
            <v>34709</v>
          </cell>
          <cell r="C1726" t="str">
            <v>DISJUNTOR TERMOMAGNETICO PARA TRILHO DIN (IEC), TRIPOLAR, 10 - 50 A</v>
          </cell>
          <cell r="D1726" t="str">
            <v>UN</v>
          </cell>
          <cell r="E1726" t="str">
            <v>CR</v>
          </cell>
          <cell r="F1726">
            <v>68.27</v>
          </cell>
          <cell r="G1726">
            <v>74.02</v>
          </cell>
          <cell r="H1726">
            <v>61.98</v>
          </cell>
          <cell r="I1726">
            <v>70.489999999999995</v>
          </cell>
          <cell r="J1726">
            <v>57.58</v>
          </cell>
          <cell r="K1726">
            <v>63.71</v>
          </cell>
          <cell r="L1726">
            <v>101.4</v>
          </cell>
          <cell r="M1726">
            <v>56.93</v>
          </cell>
          <cell r="N1726">
            <v>60.24</v>
          </cell>
          <cell r="O1726">
            <v>59.65</v>
          </cell>
          <cell r="P1726">
            <v>78.63</v>
          </cell>
          <cell r="Q1726">
            <v>64.25</v>
          </cell>
          <cell r="R1726">
            <v>65.010000000000005</v>
          </cell>
          <cell r="S1726">
            <v>59.37</v>
          </cell>
          <cell r="T1726">
            <v>53.68</v>
          </cell>
          <cell r="U1726">
            <v>71.2</v>
          </cell>
        </row>
        <row r="1727">
          <cell r="B1727">
            <v>34714</v>
          </cell>
          <cell r="C1727" t="str">
            <v>DISJUNTOR TERMOMAGNETICO PARA TRILHO DIN (IEC), TRIPOLAR, 63 A</v>
          </cell>
          <cell r="D1727" t="str">
            <v>UN</v>
          </cell>
          <cell r="E1727" t="str">
            <v>CR</v>
          </cell>
          <cell r="F1727">
            <v>81.540000000000006</v>
          </cell>
          <cell r="G1727">
            <v>88.4</v>
          </cell>
          <cell r="H1727">
            <v>74.02</v>
          </cell>
          <cell r="I1727">
            <v>84.19</v>
          </cell>
          <cell r="J1727">
            <v>68.78</v>
          </cell>
          <cell r="K1727">
            <v>76.099999999999994</v>
          </cell>
          <cell r="L1727">
            <v>121.11</v>
          </cell>
          <cell r="M1727">
            <v>68</v>
          </cell>
          <cell r="N1727">
            <v>71.95</v>
          </cell>
          <cell r="O1727">
            <v>71.239999999999995</v>
          </cell>
          <cell r="P1727">
            <v>93.91</v>
          </cell>
          <cell r="Q1727">
            <v>76.739999999999995</v>
          </cell>
          <cell r="R1727">
            <v>77.650000000000006</v>
          </cell>
          <cell r="S1727">
            <v>70.91</v>
          </cell>
          <cell r="T1727">
            <v>64.11</v>
          </cell>
          <cell r="U1727">
            <v>85.03</v>
          </cell>
        </row>
        <row r="1728">
          <cell r="B1728">
            <v>2391</v>
          </cell>
          <cell r="C1728" t="str">
            <v>DISJUNTOR TERMOMAGNETICO TRIPOLAR 125 A / 425 V / ICC - 25 KA</v>
          </cell>
          <cell r="D1728" t="str">
            <v>UN</v>
          </cell>
          <cell r="E1728" t="str">
            <v>CR</v>
          </cell>
          <cell r="F1728">
            <v>372.38</v>
          </cell>
          <cell r="G1728">
            <v>403.73</v>
          </cell>
          <cell r="H1728">
            <v>338.07</v>
          </cell>
          <cell r="I1728">
            <v>384.51</v>
          </cell>
          <cell r="J1728">
            <v>314.11</v>
          </cell>
          <cell r="K1728">
            <v>347.54</v>
          </cell>
          <cell r="L1728">
            <v>553.1</v>
          </cell>
          <cell r="M1728">
            <v>310.56</v>
          </cell>
          <cell r="N1728">
            <v>328.61</v>
          </cell>
          <cell r="O1728">
            <v>325.35000000000002</v>
          </cell>
          <cell r="P1728">
            <v>428.87</v>
          </cell>
          <cell r="Q1728">
            <v>350.49</v>
          </cell>
          <cell r="R1728">
            <v>354.63</v>
          </cell>
          <cell r="S1728">
            <v>323.87</v>
          </cell>
          <cell r="T1728">
            <v>292.82</v>
          </cell>
          <cell r="U1728">
            <v>388.35</v>
          </cell>
        </row>
        <row r="1729">
          <cell r="B1729">
            <v>2374</v>
          </cell>
          <cell r="C1729" t="str">
            <v>DISJUNTOR TERMOMAGNETICO TRIPOLAR 150 A / 600 V, TIPO FXD / ICC - 35 KA</v>
          </cell>
          <cell r="D1729" t="str">
            <v>UN</v>
          </cell>
          <cell r="E1729" t="str">
            <v>CR</v>
          </cell>
          <cell r="F1729">
            <v>422.46</v>
          </cell>
          <cell r="G1729">
            <v>458.02</v>
          </cell>
          <cell r="H1729">
            <v>383.53</v>
          </cell>
          <cell r="I1729">
            <v>436.21</v>
          </cell>
          <cell r="J1729">
            <v>356.35</v>
          </cell>
          <cell r="K1729">
            <v>394.27</v>
          </cell>
          <cell r="L1729">
            <v>627.48</v>
          </cell>
          <cell r="M1729">
            <v>352.33</v>
          </cell>
          <cell r="N1729">
            <v>372.79</v>
          </cell>
          <cell r="O1729">
            <v>369.1</v>
          </cell>
          <cell r="P1729">
            <v>486.55</v>
          </cell>
          <cell r="Q1729">
            <v>397.62</v>
          </cell>
          <cell r="R1729">
            <v>402.32</v>
          </cell>
          <cell r="S1729">
            <v>367.43</v>
          </cell>
          <cell r="T1729">
            <v>332.19</v>
          </cell>
          <cell r="U1729">
            <v>440.58</v>
          </cell>
        </row>
        <row r="1730">
          <cell r="B1730">
            <v>2377</v>
          </cell>
          <cell r="C1730" t="str">
            <v>DISJUNTOR TERMOMAGNETICO TRIPOLAR 200 A / 600 V, TIPO FXD / ICC - 35 KA</v>
          </cell>
          <cell r="D1730" t="str">
            <v>UN</v>
          </cell>
          <cell r="E1730" t="str">
            <v>CR</v>
          </cell>
          <cell r="F1730">
            <v>592.87</v>
          </cell>
          <cell r="G1730">
            <v>642.79</v>
          </cell>
          <cell r="H1730">
            <v>538.25</v>
          </cell>
          <cell r="I1730">
            <v>612.17999999999995</v>
          </cell>
          <cell r="J1730">
            <v>500.1</v>
          </cell>
          <cell r="K1730">
            <v>553.32000000000005</v>
          </cell>
          <cell r="L1730">
            <v>880.6</v>
          </cell>
          <cell r="M1730">
            <v>494.45</v>
          </cell>
          <cell r="N1730">
            <v>523.17999999999995</v>
          </cell>
          <cell r="O1730">
            <v>518</v>
          </cell>
          <cell r="P1730">
            <v>682.82</v>
          </cell>
          <cell r="Q1730">
            <v>558.03</v>
          </cell>
          <cell r="R1730">
            <v>564.62</v>
          </cell>
          <cell r="S1730">
            <v>515.64</v>
          </cell>
          <cell r="T1730">
            <v>466.2</v>
          </cell>
          <cell r="U1730">
            <v>618.29999999999995</v>
          </cell>
        </row>
        <row r="1731">
          <cell r="B1731">
            <v>2393</v>
          </cell>
          <cell r="C1731" t="str">
            <v>DISJUNTOR TERMOMAGNETICO TRIPOLAR 250 A / 600 V, TIPO FXD</v>
          </cell>
          <cell r="D1731" t="str">
            <v>UN</v>
          </cell>
          <cell r="E1731" t="str">
            <v>CR</v>
          </cell>
          <cell r="F1731">
            <v>992.84</v>
          </cell>
          <cell r="G1731">
            <v>1076.44</v>
          </cell>
          <cell r="H1731">
            <v>901.37</v>
          </cell>
          <cell r="I1731">
            <v>1025.18</v>
          </cell>
          <cell r="J1731">
            <v>837.49</v>
          </cell>
          <cell r="K1731">
            <v>926.6</v>
          </cell>
          <cell r="L1731">
            <v>1474.68</v>
          </cell>
          <cell r="M1731">
            <v>828.03</v>
          </cell>
          <cell r="N1731">
            <v>876.13</v>
          </cell>
          <cell r="O1731">
            <v>867.46</v>
          </cell>
          <cell r="P1731">
            <v>1143.47</v>
          </cell>
          <cell r="Q1731">
            <v>934.49</v>
          </cell>
          <cell r="R1731">
            <v>945.53</v>
          </cell>
          <cell r="S1731">
            <v>863.51</v>
          </cell>
          <cell r="T1731">
            <v>780.71</v>
          </cell>
          <cell r="U1731">
            <v>1035.43</v>
          </cell>
        </row>
        <row r="1732">
          <cell r="B1732">
            <v>34705</v>
          </cell>
          <cell r="C1732" t="str">
            <v>DISJUNTOR TERMOMAGNETICO TRIPOLAR 3 X 250 A/ICC - 25 KA</v>
          </cell>
          <cell r="D1732" t="str">
            <v>UN</v>
          </cell>
          <cell r="E1732" t="str">
            <v>CR</v>
          </cell>
          <cell r="F1732">
            <v>868.39</v>
          </cell>
          <cell r="G1732">
            <v>941.5</v>
          </cell>
          <cell r="H1732">
            <v>788.38</v>
          </cell>
          <cell r="I1732">
            <v>896.67</v>
          </cell>
          <cell r="J1732">
            <v>732.51</v>
          </cell>
          <cell r="K1732">
            <v>810.45</v>
          </cell>
          <cell r="L1732">
            <v>1289.82</v>
          </cell>
          <cell r="M1732">
            <v>724.23</v>
          </cell>
          <cell r="N1732">
            <v>766.3</v>
          </cell>
          <cell r="O1732">
            <v>758.72</v>
          </cell>
          <cell r="P1732">
            <v>1000.13</v>
          </cell>
          <cell r="Q1732">
            <v>817.35</v>
          </cell>
          <cell r="R1732">
            <v>827</v>
          </cell>
          <cell r="S1732">
            <v>755.27</v>
          </cell>
          <cell r="T1732">
            <v>682.84</v>
          </cell>
          <cell r="U1732">
            <v>905.63</v>
          </cell>
        </row>
        <row r="1733">
          <cell r="B1733">
            <v>34707</v>
          </cell>
          <cell r="C1733" t="str">
            <v>DISJUNTOR TERMOMAGNETICO TRIPOLAR 3 X 350 A/ICC - 25 KA</v>
          </cell>
          <cell r="D1733" t="str">
            <v>UN</v>
          </cell>
          <cell r="E1733" t="str">
            <v>CR</v>
          </cell>
          <cell r="F1733">
            <v>1609.13</v>
          </cell>
          <cell r="G1733">
            <v>1744.61</v>
          </cell>
          <cell r="H1733">
            <v>1460.87</v>
          </cell>
          <cell r="I1733">
            <v>1661.54</v>
          </cell>
          <cell r="J1733">
            <v>1357.35</v>
          </cell>
          <cell r="K1733">
            <v>1501.77</v>
          </cell>
          <cell r="L1733">
            <v>2390.06</v>
          </cell>
          <cell r="M1733">
            <v>1342.01</v>
          </cell>
          <cell r="N1733">
            <v>1419.97</v>
          </cell>
          <cell r="O1733">
            <v>1405.92</v>
          </cell>
          <cell r="P1733">
            <v>1853.25</v>
          </cell>
          <cell r="Q1733">
            <v>1514.55</v>
          </cell>
          <cell r="R1733">
            <v>1532.45</v>
          </cell>
          <cell r="S1733">
            <v>1399.52</v>
          </cell>
          <cell r="T1733">
            <v>1265.32</v>
          </cell>
          <cell r="U1733">
            <v>1678.15</v>
          </cell>
        </row>
        <row r="1734">
          <cell r="B1734">
            <v>34544</v>
          </cell>
          <cell r="C1734" t="str">
            <v>DISJUNTOR TERMOMAGNETICO TRIPOLAR 3 X 400 A / ICC - 25 KA</v>
          </cell>
          <cell r="D1734" t="str">
            <v>UN</v>
          </cell>
          <cell r="E1734" t="str">
            <v>CR</v>
          </cell>
          <cell r="F1734">
            <v>1608.97</v>
          </cell>
          <cell r="G1734">
            <v>1744.43</v>
          </cell>
          <cell r="H1734">
            <v>1460.72</v>
          </cell>
          <cell r="I1734">
            <v>1661.36</v>
          </cell>
          <cell r="J1734">
            <v>1357.21</v>
          </cell>
          <cell r="K1734">
            <v>1501.62</v>
          </cell>
          <cell r="L1734">
            <v>2389.81</v>
          </cell>
          <cell r="M1734">
            <v>1341.87</v>
          </cell>
          <cell r="N1734">
            <v>1419.83</v>
          </cell>
          <cell r="O1734">
            <v>1405.77</v>
          </cell>
          <cell r="P1734">
            <v>1853.06</v>
          </cell>
          <cell r="Q1734">
            <v>1514.4</v>
          </cell>
          <cell r="R1734">
            <v>1532.29</v>
          </cell>
          <cell r="S1734">
            <v>1399.38</v>
          </cell>
          <cell r="T1734">
            <v>1265.19</v>
          </cell>
          <cell r="U1734">
            <v>1677.98</v>
          </cell>
        </row>
        <row r="1735">
          <cell r="B1735">
            <v>2378</v>
          </cell>
          <cell r="C1735" t="str">
            <v>DISJUNTOR TERMOMAGNETICO TRIPOLAR 300 A / 600 V, TIPO JXD / ICC - 40 KA</v>
          </cell>
          <cell r="D1735" t="str">
            <v>UN</v>
          </cell>
          <cell r="E1735" t="str">
            <v>CR</v>
          </cell>
          <cell r="F1735">
            <v>1363.81</v>
          </cell>
          <cell r="G1735">
            <v>1478.63</v>
          </cell>
          <cell r="H1735">
            <v>1238.1500000000001</v>
          </cell>
          <cell r="I1735">
            <v>1408.22</v>
          </cell>
          <cell r="J1735">
            <v>1150.4100000000001</v>
          </cell>
          <cell r="K1735">
            <v>1272.81</v>
          </cell>
          <cell r="L1735">
            <v>2025.67</v>
          </cell>
          <cell r="M1735">
            <v>1137.4100000000001</v>
          </cell>
          <cell r="N1735">
            <v>1203.48</v>
          </cell>
          <cell r="O1735">
            <v>1191.57</v>
          </cell>
          <cell r="P1735">
            <v>1570.71</v>
          </cell>
          <cell r="Q1735">
            <v>1283.6500000000001</v>
          </cell>
          <cell r="R1735">
            <v>1298.81</v>
          </cell>
          <cell r="S1735">
            <v>1186.1500000000001</v>
          </cell>
          <cell r="T1735">
            <v>1072.4100000000001</v>
          </cell>
          <cell r="U1735">
            <v>1422.3</v>
          </cell>
        </row>
        <row r="1736">
          <cell r="B1736">
            <v>2379</v>
          </cell>
          <cell r="C1736" t="str">
            <v>DISJUNTOR TERMOMAGNETICO TRIPOLAR 400 A / 600 V, TIPO JXD / ICC - 40 KA</v>
          </cell>
          <cell r="D1736" t="str">
            <v>UN</v>
          </cell>
          <cell r="E1736" t="str">
            <v>CR</v>
          </cell>
          <cell r="F1736">
            <v>1363.81</v>
          </cell>
          <cell r="G1736">
            <v>1478.63</v>
          </cell>
          <cell r="H1736">
            <v>1238.1500000000001</v>
          </cell>
          <cell r="I1736">
            <v>1408.22</v>
          </cell>
          <cell r="J1736">
            <v>1150.4100000000001</v>
          </cell>
          <cell r="K1736">
            <v>1272.81</v>
          </cell>
          <cell r="L1736">
            <v>2025.67</v>
          </cell>
          <cell r="M1736">
            <v>1137.4100000000001</v>
          </cell>
          <cell r="N1736">
            <v>1203.48</v>
          </cell>
          <cell r="O1736">
            <v>1191.57</v>
          </cell>
          <cell r="P1736">
            <v>1570.71</v>
          </cell>
          <cell r="Q1736">
            <v>1283.6500000000001</v>
          </cell>
          <cell r="R1736">
            <v>1298.81</v>
          </cell>
          <cell r="S1736">
            <v>1186.1500000000001</v>
          </cell>
          <cell r="T1736">
            <v>1072.4100000000001</v>
          </cell>
          <cell r="U1736">
            <v>1422.3</v>
          </cell>
        </row>
        <row r="1737">
          <cell r="B1737">
            <v>2376</v>
          </cell>
          <cell r="C1737" t="str">
            <v>DISJUNTOR TERMOMAGNETICO TRIPOLAR 600 A / 600 V, TIPO LXD / ICC - 40 KA</v>
          </cell>
          <cell r="D1737" t="str">
            <v>UN</v>
          </cell>
          <cell r="E1737" t="str">
            <v>CR</v>
          </cell>
          <cell r="F1737">
            <v>2246.1799999999998</v>
          </cell>
          <cell r="G1737">
            <v>2435.29</v>
          </cell>
          <cell r="H1737">
            <v>2039.22</v>
          </cell>
          <cell r="I1737">
            <v>2319.33</v>
          </cell>
          <cell r="J1737">
            <v>1894.71</v>
          </cell>
          <cell r="K1737">
            <v>2096.31</v>
          </cell>
          <cell r="L1737">
            <v>3336.26</v>
          </cell>
          <cell r="M1737">
            <v>1873.3</v>
          </cell>
          <cell r="N1737">
            <v>1982.13</v>
          </cell>
          <cell r="O1737">
            <v>1962.51</v>
          </cell>
          <cell r="P1737">
            <v>2586.94</v>
          </cell>
          <cell r="Q1737">
            <v>2114.15</v>
          </cell>
          <cell r="R1737">
            <v>2139.13</v>
          </cell>
          <cell r="S1737">
            <v>1953.59</v>
          </cell>
          <cell r="T1737">
            <v>1766.26</v>
          </cell>
          <cell r="U1737">
            <v>2342.52</v>
          </cell>
        </row>
        <row r="1738">
          <cell r="B1738">
            <v>2394</v>
          </cell>
          <cell r="C1738" t="str">
            <v>DISJUNTOR TERMOMAGNETICO TRIPOLAR 800 A / 600 V, TIPO LMXD</v>
          </cell>
          <cell r="D1738" t="str">
            <v>UN</v>
          </cell>
          <cell r="E1738" t="str">
            <v>CR</v>
          </cell>
          <cell r="F1738">
            <v>4801.92</v>
          </cell>
          <cell r="G1738">
            <v>5206.22</v>
          </cell>
          <cell r="H1738">
            <v>4359.49</v>
          </cell>
          <cell r="I1738">
            <v>4958.3</v>
          </cell>
          <cell r="J1738">
            <v>4050.55</v>
          </cell>
          <cell r="K1738">
            <v>4481.54</v>
          </cell>
          <cell r="L1738">
            <v>7132.33</v>
          </cell>
          <cell r="M1738">
            <v>4004.78</v>
          </cell>
          <cell r="N1738">
            <v>4237.4399999999996</v>
          </cell>
          <cell r="O1738">
            <v>4195.4799999999996</v>
          </cell>
          <cell r="P1738">
            <v>5530.41</v>
          </cell>
          <cell r="Q1738">
            <v>4519.68</v>
          </cell>
          <cell r="R1738">
            <v>4573.08</v>
          </cell>
          <cell r="S1738">
            <v>4176.41</v>
          </cell>
          <cell r="T1738">
            <v>3775.94</v>
          </cell>
          <cell r="U1738">
            <v>5007.88</v>
          </cell>
        </row>
        <row r="1739">
          <cell r="B1739">
            <v>2388</v>
          </cell>
          <cell r="C1739" t="str">
            <v>DISJUNTOR TIPO NEMA, BIPOLAR 10 ATE 50 A, TENSAO MAXIMA 415 V</v>
          </cell>
          <cell r="D1739" t="str">
            <v>UN</v>
          </cell>
          <cell r="E1739" t="str">
            <v>CR</v>
          </cell>
          <cell r="F1739">
            <v>67.760000000000005</v>
          </cell>
          <cell r="G1739">
            <v>73.459999999999994</v>
          </cell>
          <cell r="H1739">
            <v>61.51</v>
          </cell>
          <cell r="I1739">
            <v>69.959999999999994</v>
          </cell>
          <cell r="J1739">
            <v>57.15</v>
          </cell>
          <cell r="K1739">
            <v>63.24</v>
          </cell>
          <cell r="L1739">
            <v>100.64</v>
          </cell>
          <cell r="M1739">
            <v>56.51</v>
          </cell>
          <cell r="N1739">
            <v>59.79</v>
          </cell>
          <cell r="O1739">
            <v>59.2</v>
          </cell>
          <cell r="P1739">
            <v>78.040000000000006</v>
          </cell>
          <cell r="Q1739">
            <v>63.77</v>
          </cell>
          <cell r="R1739">
            <v>64.53</v>
          </cell>
          <cell r="S1739">
            <v>58.93</v>
          </cell>
          <cell r="T1739">
            <v>53.28</v>
          </cell>
          <cell r="U1739">
            <v>70.66</v>
          </cell>
        </row>
        <row r="1740">
          <cell r="B1740">
            <v>34606</v>
          </cell>
          <cell r="C1740" t="str">
            <v>DISJUNTOR TIPO NEMA, BIPOLAR 60 ATE 100A, TENSAO MAXIMA 415 V</v>
          </cell>
          <cell r="D1740" t="str">
            <v>UN</v>
          </cell>
          <cell r="E1740" t="str">
            <v>CR</v>
          </cell>
          <cell r="F1740">
            <v>103.93</v>
          </cell>
          <cell r="G1740">
            <v>112.68</v>
          </cell>
          <cell r="H1740">
            <v>94.36</v>
          </cell>
          <cell r="I1740">
            <v>107.32</v>
          </cell>
          <cell r="J1740">
            <v>87.67</v>
          </cell>
          <cell r="K1740">
            <v>97</v>
          </cell>
          <cell r="L1740">
            <v>154.38</v>
          </cell>
          <cell r="M1740">
            <v>86.68</v>
          </cell>
          <cell r="N1740">
            <v>91.72</v>
          </cell>
          <cell r="O1740">
            <v>90.81</v>
          </cell>
          <cell r="P1740">
            <v>119.7</v>
          </cell>
          <cell r="Q1740">
            <v>97.82</v>
          </cell>
          <cell r="R1740">
            <v>98.98</v>
          </cell>
          <cell r="S1740">
            <v>90.39</v>
          </cell>
          <cell r="T1740">
            <v>81.73</v>
          </cell>
          <cell r="U1740">
            <v>108.39</v>
          </cell>
        </row>
        <row r="1741">
          <cell r="B1741">
            <v>2370</v>
          </cell>
          <cell r="C1741" t="str">
            <v>DISJUNTOR TIPO NEMA, MONOPOLAR 10 ATE 30A, TENSAO MAXIMA DE 240 V</v>
          </cell>
          <cell r="D1741" t="str">
            <v>UN</v>
          </cell>
          <cell r="E1741" t="str">
            <v>C</v>
          </cell>
          <cell r="F1741">
            <v>12.59</v>
          </cell>
          <cell r="G1741">
            <v>13.65</v>
          </cell>
          <cell r="H1741">
            <v>11.43</v>
          </cell>
          <cell r="I1741">
            <v>13</v>
          </cell>
          <cell r="J1741">
            <v>10.62</v>
          </cell>
          <cell r="K1741">
            <v>11.75</v>
          </cell>
          <cell r="L1741">
            <v>18.7</v>
          </cell>
          <cell r="M1741">
            <v>10.5</v>
          </cell>
          <cell r="N1741">
            <v>11.11</v>
          </cell>
          <cell r="O1741">
            <v>11</v>
          </cell>
          <cell r="P1741">
            <v>14.5</v>
          </cell>
          <cell r="Q1741">
            <v>11.85</v>
          </cell>
          <cell r="R1741">
            <v>11.99</v>
          </cell>
          <cell r="S1741">
            <v>10.95</v>
          </cell>
          <cell r="T1741">
            <v>9.9</v>
          </cell>
          <cell r="U1741">
            <v>13.13</v>
          </cell>
        </row>
        <row r="1742">
          <cell r="B1742">
            <v>2386</v>
          </cell>
          <cell r="C1742" t="str">
            <v>DISJUNTOR TIPO NEMA, MONOPOLAR 35 ATE 50 A, TENSAO MAXIMA DE 240 V</v>
          </cell>
          <cell r="D1742" t="str">
            <v>UN</v>
          </cell>
          <cell r="E1742" t="str">
            <v>CR</v>
          </cell>
          <cell r="F1742">
            <v>21.12</v>
          </cell>
          <cell r="G1742">
            <v>22.9</v>
          </cell>
          <cell r="H1742">
            <v>19.170000000000002</v>
          </cell>
          <cell r="I1742">
            <v>21.81</v>
          </cell>
          <cell r="J1742">
            <v>17.809999999999999</v>
          </cell>
          <cell r="K1742">
            <v>19.71</v>
          </cell>
          <cell r="L1742">
            <v>31.37</v>
          </cell>
          <cell r="M1742">
            <v>17.61</v>
          </cell>
          <cell r="N1742">
            <v>18.63</v>
          </cell>
          <cell r="O1742">
            <v>18.45</v>
          </cell>
          <cell r="P1742">
            <v>24.32</v>
          </cell>
          <cell r="Q1742">
            <v>19.88</v>
          </cell>
          <cell r="R1742">
            <v>20.11</v>
          </cell>
          <cell r="S1742">
            <v>18.37</v>
          </cell>
          <cell r="T1742">
            <v>16.600000000000001</v>
          </cell>
          <cell r="U1742">
            <v>22.02</v>
          </cell>
        </row>
        <row r="1743">
          <cell r="B1743">
            <v>34689</v>
          </cell>
          <cell r="C1743" t="str">
            <v>DISJUNTOR TIPO NEMA, MONOPOLAR DE 60 ATE 70A, TENSAO MAXIMA DE 240 V</v>
          </cell>
          <cell r="D1743" t="str">
            <v>UN</v>
          </cell>
          <cell r="E1743" t="str">
            <v>CR</v>
          </cell>
          <cell r="F1743">
            <v>33.090000000000003</v>
          </cell>
          <cell r="G1743">
            <v>35.869999999999997</v>
          </cell>
          <cell r="H1743">
            <v>30.04</v>
          </cell>
          <cell r="I1743">
            <v>34.17</v>
          </cell>
          <cell r="J1743">
            <v>27.91</v>
          </cell>
          <cell r="K1743">
            <v>30.88</v>
          </cell>
          <cell r="L1743">
            <v>49.15</v>
          </cell>
          <cell r="M1743">
            <v>27.59</v>
          </cell>
          <cell r="N1743">
            <v>29.2</v>
          </cell>
          <cell r="O1743">
            <v>28.91</v>
          </cell>
          <cell r="P1743">
            <v>38.11</v>
          </cell>
          <cell r="Q1743">
            <v>31.14</v>
          </cell>
          <cell r="R1743">
            <v>31.51</v>
          </cell>
          <cell r="S1743">
            <v>28.78</v>
          </cell>
          <cell r="T1743">
            <v>26.02</v>
          </cell>
          <cell r="U1743">
            <v>34.51</v>
          </cell>
        </row>
        <row r="1744">
          <cell r="B1744">
            <v>2392</v>
          </cell>
          <cell r="C1744" t="str">
            <v>DISJUNTOR TIPO NEMA, TRIPOLAR 10 ATE 50A, TENSAO MAXIMA DE 415 V</v>
          </cell>
          <cell r="D1744" t="str">
            <v>UN</v>
          </cell>
          <cell r="E1744" t="str">
            <v>CR</v>
          </cell>
          <cell r="F1744">
            <v>84.51</v>
          </cell>
          <cell r="G1744">
            <v>91.63</v>
          </cell>
          <cell r="H1744">
            <v>76.73</v>
          </cell>
          <cell r="I1744">
            <v>87.26</v>
          </cell>
          <cell r="J1744">
            <v>71.290000000000006</v>
          </cell>
          <cell r="K1744">
            <v>78.87</v>
          </cell>
          <cell r="L1744">
            <v>125.53</v>
          </cell>
          <cell r="M1744">
            <v>70.48</v>
          </cell>
          <cell r="N1744">
            <v>74.58</v>
          </cell>
          <cell r="O1744">
            <v>73.84</v>
          </cell>
          <cell r="P1744">
            <v>97.33</v>
          </cell>
          <cell r="Q1744">
            <v>79.540000000000006</v>
          </cell>
          <cell r="R1744">
            <v>80.48</v>
          </cell>
          <cell r="S1744">
            <v>73.5</v>
          </cell>
          <cell r="T1744">
            <v>66.45</v>
          </cell>
          <cell r="U1744">
            <v>88.14</v>
          </cell>
        </row>
        <row r="1745">
          <cell r="B1745">
            <v>2373</v>
          </cell>
          <cell r="C1745" t="str">
            <v>DISJUNTOR TIPO NEMA, TRIPOLAR 60 ATE 100 A, TENSAO MAXIMA DE 415 V</v>
          </cell>
          <cell r="D1745" t="str">
            <v>UN</v>
          </cell>
          <cell r="E1745" t="str">
            <v>CR</v>
          </cell>
          <cell r="F1745">
            <v>119.07</v>
          </cell>
          <cell r="G1745">
            <v>129.1</v>
          </cell>
          <cell r="H1745">
            <v>108.1</v>
          </cell>
          <cell r="I1745">
            <v>122.95</v>
          </cell>
          <cell r="J1745">
            <v>100.44</v>
          </cell>
          <cell r="K1745">
            <v>111.13</v>
          </cell>
          <cell r="L1745">
            <v>176.86</v>
          </cell>
          <cell r="M1745">
            <v>99.3</v>
          </cell>
          <cell r="N1745">
            <v>105.07</v>
          </cell>
          <cell r="O1745">
            <v>104.03</v>
          </cell>
          <cell r="P1745">
            <v>137.13999999999999</v>
          </cell>
          <cell r="Q1745">
            <v>112.07</v>
          </cell>
          <cell r="R1745">
            <v>113.4</v>
          </cell>
          <cell r="S1745">
            <v>103.56</v>
          </cell>
          <cell r="T1745">
            <v>93.63</v>
          </cell>
          <cell r="U1745">
            <v>124.18</v>
          </cell>
        </row>
        <row r="1746">
          <cell r="B1746">
            <v>39465</v>
          </cell>
          <cell r="C1746" t="str">
            <v>DISPOSITIVO DPS CLASSE II, 1 POLO, TENSAO MAXIMA DE 175 V, CORRENTE MAXIMA DE *20* KA (TIPO AC)</v>
          </cell>
          <cell r="D1746" t="str">
            <v>UN</v>
          </cell>
          <cell r="E1746" t="str">
            <v>CR</v>
          </cell>
          <cell r="F1746">
            <v>72.739999999999995</v>
          </cell>
          <cell r="G1746">
            <v>78.86</v>
          </cell>
          <cell r="H1746">
            <v>66.040000000000006</v>
          </cell>
          <cell r="I1746">
            <v>75.11</v>
          </cell>
          <cell r="J1746">
            <v>61.36</v>
          </cell>
          <cell r="K1746">
            <v>67.88</v>
          </cell>
          <cell r="L1746">
            <v>108.04</v>
          </cell>
          <cell r="M1746">
            <v>60.66</v>
          </cell>
          <cell r="N1746">
            <v>64.19</v>
          </cell>
          <cell r="O1746">
            <v>63.55</v>
          </cell>
          <cell r="P1746">
            <v>83.77</v>
          </cell>
          <cell r="Q1746">
            <v>68.459999999999994</v>
          </cell>
          <cell r="R1746">
            <v>69.27</v>
          </cell>
          <cell r="S1746">
            <v>63.26</v>
          </cell>
          <cell r="T1746">
            <v>57.2</v>
          </cell>
          <cell r="U1746">
            <v>75.86</v>
          </cell>
        </row>
        <row r="1747">
          <cell r="B1747">
            <v>39466</v>
          </cell>
          <cell r="C1747" t="str">
            <v>DISPOSITIVO DPS CLASSE II, 1 POLO, TENSAO MAXIMA DE 175 V, CORRENTE MAXIMA DE *30* KA (TIPO AC)</v>
          </cell>
          <cell r="D1747" t="str">
            <v>UN</v>
          </cell>
          <cell r="E1747" t="str">
            <v>CR</v>
          </cell>
          <cell r="F1747">
            <v>81.83</v>
          </cell>
          <cell r="G1747">
            <v>88.72</v>
          </cell>
          <cell r="H1747">
            <v>74.290000000000006</v>
          </cell>
          <cell r="I1747">
            <v>84.5</v>
          </cell>
          <cell r="J1747">
            <v>69.03</v>
          </cell>
          <cell r="K1747">
            <v>76.37</v>
          </cell>
          <cell r="L1747">
            <v>121.55</v>
          </cell>
          <cell r="M1747">
            <v>68.25</v>
          </cell>
          <cell r="N1747">
            <v>72.209999999999994</v>
          </cell>
          <cell r="O1747">
            <v>71.5</v>
          </cell>
          <cell r="P1747">
            <v>94.25</v>
          </cell>
          <cell r="Q1747">
            <v>77.02</v>
          </cell>
          <cell r="R1747">
            <v>77.930000000000007</v>
          </cell>
          <cell r="S1747">
            <v>71.17</v>
          </cell>
          <cell r="T1747">
            <v>64.349999999999994</v>
          </cell>
          <cell r="U1747">
            <v>85.34</v>
          </cell>
        </row>
        <row r="1748">
          <cell r="B1748">
            <v>39467</v>
          </cell>
          <cell r="C1748" t="str">
            <v>DISPOSITIVO DPS CLASSE II, 1 POLO, TENSAO MAXIMA DE 175 V, CORRENTE MAXIMA DE *45* KA (TIPO AC)</v>
          </cell>
          <cell r="D1748" t="str">
            <v>UN</v>
          </cell>
          <cell r="E1748" t="str">
            <v>CR</v>
          </cell>
          <cell r="F1748">
            <v>104.67</v>
          </cell>
          <cell r="G1748">
            <v>113.49</v>
          </cell>
          <cell r="H1748">
            <v>95.03</v>
          </cell>
          <cell r="I1748">
            <v>108.08</v>
          </cell>
          <cell r="J1748">
            <v>88.29</v>
          </cell>
          <cell r="K1748">
            <v>97.69</v>
          </cell>
          <cell r="L1748">
            <v>155.47999999999999</v>
          </cell>
          <cell r="M1748">
            <v>87.3</v>
          </cell>
          <cell r="N1748">
            <v>92.37</v>
          </cell>
          <cell r="O1748">
            <v>91.45</v>
          </cell>
          <cell r="P1748">
            <v>120.55</v>
          </cell>
          <cell r="Q1748">
            <v>98.52</v>
          </cell>
          <cell r="R1748">
            <v>99.69</v>
          </cell>
          <cell r="S1748">
            <v>91.04</v>
          </cell>
          <cell r="T1748">
            <v>82.31</v>
          </cell>
          <cell r="U1748">
            <v>109.16</v>
          </cell>
        </row>
        <row r="1749">
          <cell r="B1749">
            <v>39468</v>
          </cell>
          <cell r="C1749" t="str">
            <v>DISPOSITIVO DPS CLASSE II, 1 POLO, TENSAO MAXIMA DE 175 V, CORRENTE MAXIMA DE *90* KA (TIPO AC)</v>
          </cell>
          <cell r="D1749" t="str">
            <v>UN</v>
          </cell>
          <cell r="E1749" t="str">
            <v>CR</v>
          </cell>
          <cell r="F1749">
            <v>186.05</v>
          </cell>
          <cell r="G1749">
            <v>201.72</v>
          </cell>
          <cell r="H1749">
            <v>168.91</v>
          </cell>
          <cell r="I1749">
            <v>192.11</v>
          </cell>
          <cell r="J1749">
            <v>156.94</v>
          </cell>
          <cell r="K1749">
            <v>173.64</v>
          </cell>
          <cell r="L1749">
            <v>276.35000000000002</v>
          </cell>
          <cell r="M1749">
            <v>155.16999999999999</v>
          </cell>
          <cell r="N1749">
            <v>164.18</v>
          </cell>
          <cell r="O1749">
            <v>162.56</v>
          </cell>
          <cell r="P1749">
            <v>214.28</v>
          </cell>
          <cell r="Q1749">
            <v>175.12</v>
          </cell>
          <cell r="R1749">
            <v>177.19</v>
          </cell>
          <cell r="S1749">
            <v>161.82</v>
          </cell>
          <cell r="T1749">
            <v>146.30000000000001</v>
          </cell>
          <cell r="U1749">
            <v>194.03</v>
          </cell>
        </row>
        <row r="1750">
          <cell r="B1750">
            <v>39469</v>
          </cell>
          <cell r="C1750" t="str">
            <v>DISPOSITIVO DPS CLASSE II, 1 POLO, TENSAO MAXIMA DE 275 V, CORRENTE MAXIMA DE *20* KA (TIPO AC)</v>
          </cell>
          <cell r="D1750" t="str">
            <v>UN</v>
          </cell>
          <cell r="E1750" t="str">
            <v>CR</v>
          </cell>
          <cell r="F1750">
            <v>75.790000000000006</v>
          </cell>
          <cell r="G1750">
            <v>82.17</v>
          </cell>
          <cell r="H1750">
            <v>68.8</v>
          </cell>
          <cell r="I1750">
            <v>78.260000000000005</v>
          </cell>
          <cell r="J1750">
            <v>63.93</v>
          </cell>
          <cell r="K1750">
            <v>70.73</v>
          </cell>
          <cell r="L1750">
            <v>112.57</v>
          </cell>
          <cell r="M1750">
            <v>63.21</v>
          </cell>
          <cell r="N1750">
            <v>66.88</v>
          </cell>
          <cell r="O1750">
            <v>66.22</v>
          </cell>
          <cell r="P1750">
            <v>87.29</v>
          </cell>
          <cell r="Q1750">
            <v>71.33</v>
          </cell>
          <cell r="R1750">
            <v>72.17</v>
          </cell>
          <cell r="S1750">
            <v>65.91</v>
          </cell>
          <cell r="T1750">
            <v>59.59</v>
          </cell>
          <cell r="U1750">
            <v>79.040000000000006</v>
          </cell>
        </row>
        <row r="1751">
          <cell r="B1751">
            <v>39470</v>
          </cell>
          <cell r="C1751" t="str">
            <v>DISPOSITIVO DPS CLASSE II, 1 POLO, TENSAO MAXIMA DE 275 V, CORRENTE MAXIMA DE *30* KA (TIPO AC)</v>
          </cell>
          <cell r="D1751" t="str">
            <v>UN</v>
          </cell>
          <cell r="E1751" t="str">
            <v>CR</v>
          </cell>
          <cell r="F1751">
            <v>93.12</v>
          </cell>
          <cell r="G1751">
            <v>100.96</v>
          </cell>
          <cell r="H1751">
            <v>84.54</v>
          </cell>
          <cell r="I1751">
            <v>96.15</v>
          </cell>
          <cell r="J1751">
            <v>78.55</v>
          </cell>
          <cell r="K1751">
            <v>86.91</v>
          </cell>
          <cell r="L1751">
            <v>138.31</v>
          </cell>
          <cell r="M1751">
            <v>77.66</v>
          </cell>
          <cell r="N1751">
            <v>82.17</v>
          </cell>
          <cell r="O1751">
            <v>81.36</v>
          </cell>
          <cell r="P1751">
            <v>107.25</v>
          </cell>
          <cell r="Q1751">
            <v>87.65</v>
          </cell>
          <cell r="R1751">
            <v>88.68</v>
          </cell>
          <cell r="S1751">
            <v>80.989999999999995</v>
          </cell>
          <cell r="T1751">
            <v>73.22</v>
          </cell>
          <cell r="U1751">
            <v>97.11</v>
          </cell>
        </row>
        <row r="1752">
          <cell r="B1752">
            <v>39471</v>
          </cell>
          <cell r="C1752" t="str">
            <v>DISPOSITIVO DPS CLASSE II, 1 POLO, TENSAO MAXIMA DE 275 V, CORRENTE MAXIMA DE *45* KA (TIPO AC)</v>
          </cell>
          <cell r="D1752" t="str">
            <v>UN</v>
          </cell>
          <cell r="E1752" t="str">
            <v>CR</v>
          </cell>
          <cell r="F1752">
            <v>111.91</v>
          </cell>
          <cell r="G1752">
            <v>121.33</v>
          </cell>
          <cell r="H1752">
            <v>101.6</v>
          </cell>
          <cell r="I1752">
            <v>115.55</v>
          </cell>
          <cell r="J1752">
            <v>94.4</v>
          </cell>
          <cell r="K1752">
            <v>104.44</v>
          </cell>
          <cell r="L1752">
            <v>166.22</v>
          </cell>
          <cell r="M1752">
            <v>93.33</v>
          </cell>
          <cell r="N1752">
            <v>98.75</v>
          </cell>
          <cell r="O1752">
            <v>97.77</v>
          </cell>
          <cell r="P1752">
            <v>128.88</v>
          </cell>
          <cell r="Q1752">
            <v>105.33</v>
          </cell>
          <cell r="R1752">
            <v>106.57</v>
          </cell>
          <cell r="S1752">
            <v>97.33</v>
          </cell>
          <cell r="T1752">
            <v>88</v>
          </cell>
          <cell r="U1752">
            <v>116.71</v>
          </cell>
        </row>
        <row r="1753">
          <cell r="B1753">
            <v>39472</v>
          </cell>
          <cell r="C1753" t="str">
            <v>DISPOSITIVO DPS CLASSE II, 1 POLO, TENSAO MAXIMA DE 275 V, CORRENTE MAXIMA DE *90* KA (TIPO AC)</v>
          </cell>
          <cell r="D1753" t="str">
            <v>UN</v>
          </cell>
          <cell r="E1753" t="str">
            <v>CR</v>
          </cell>
          <cell r="F1753">
            <v>194.44</v>
          </cell>
          <cell r="G1753">
            <v>210.81</v>
          </cell>
          <cell r="H1753">
            <v>176.52</v>
          </cell>
          <cell r="I1753">
            <v>200.77</v>
          </cell>
          <cell r="J1753">
            <v>164.01</v>
          </cell>
          <cell r="K1753">
            <v>181.47</v>
          </cell>
          <cell r="L1753">
            <v>288.81</v>
          </cell>
          <cell r="M1753">
            <v>162.16</v>
          </cell>
          <cell r="N1753">
            <v>171.58</v>
          </cell>
          <cell r="O1753">
            <v>169.88</v>
          </cell>
          <cell r="P1753">
            <v>223.94</v>
          </cell>
          <cell r="Q1753">
            <v>183.01</v>
          </cell>
          <cell r="R1753">
            <v>185.17</v>
          </cell>
          <cell r="S1753">
            <v>169.11</v>
          </cell>
          <cell r="T1753">
            <v>152.88999999999999</v>
          </cell>
          <cell r="U1753">
            <v>202.78</v>
          </cell>
        </row>
        <row r="1754">
          <cell r="B1754">
            <v>39473</v>
          </cell>
          <cell r="C1754" t="str">
            <v>DISPOSITIVO DPS CLASSE II, 1 POLO, TENSAO MAXIMA DE 385 V, CORRENTE MAXIMA DE *20* KA (TIPO AC)</v>
          </cell>
          <cell r="D1754" t="str">
            <v>UN</v>
          </cell>
          <cell r="E1754" t="str">
            <v>CR</v>
          </cell>
          <cell r="F1754">
            <v>125.61</v>
          </cell>
          <cell r="G1754">
            <v>136.18</v>
          </cell>
          <cell r="H1754">
            <v>114.03</v>
          </cell>
          <cell r="I1754">
            <v>129.69999999999999</v>
          </cell>
          <cell r="J1754">
            <v>105.95</v>
          </cell>
          <cell r="K1754">
            <v>117.23</v>
          </cell>
          <cell r="L1754">
            <v>186.57</v>
          </cell>
          <cell r="M1754">
            <v>104.76</v>
          </cell>
          <cell r="N1754">
            <v>110.84</v>
          </cell>
          <cell r="O1754">
            <v>109.74</v>
          </cell>
          <cell r="P1754">
            <v>144.66</v>
          </cell>
          <cell r="Q1754">
            <v>118.23</v>
          </cell>
          <cell r="R1754">
            <v>119.62</v>
          </cell>
          <cell r="S1754">
            <v>109.25</v>
          </cell>
          <cell r="T1754">
            <v>98.77</v>
          </cell>
          <cell r="U1754">
            <v>131</v>
          </cell>
        </row>
        <row r="1755">
          <cell r="B1755">
            <v>39474</v>
          </cell>
          <cell r="C1755" t="str">
            <v>DISPOSITIVO DPS CLASSE II, 1 POLO, TENSAO MAXIMA DE 385 V, CORRENTE MAXIMA DE *30* KA (TIPO AC)</v>
          </cell>
          <cell r="D1755" t="str">
            <v>UN</v>
          </cell>
          <cell r="E1755" t="str">
            <v>CR</v>
          </cell>
          <cell r="F1755">
            <v>133.9</v>
          </cell>
          <cell r="G1755">
            <v>145.18</v>
          </cell>
          <cell r="H1755">
            <v>121.57</v>
          </cell>
          <cell r="I1755">
            <v>138.26</v>
          </cell>
          <cell r="J1755">
            <v>112.95</v>
          </cell>
          <cell r="K1755">
            <v>124.97</v>
          </cell>
          <cell r="L1755">
            <v>198.89</v>
          </cell>
          <cell r="M1755">
            <v>111.67</v>
          </cell>
          <cell r="N1755">
            <v>118.16</v>
          </cell>
          <cell r="O1755">
            <v>116.99</v>
          </cell>
          <cell r="P1755">
            <v>154.22</v>
          </cell>
          <cell r="Q1755">
            <v>126.03</v>
          </cell>
          <cell r="R1755">
            <v>127.52</v>
          </cell>
          <cell r="S1755">
            <v>116.46</v>
          </cell>
          <cell r="T1755">
            <v>105.29</v>
          </cell>
          <cell r="U1755">
            <v>139.65</v>
          </cell>
        </row>
        <row r="1756">
          <cell r="B1756">
            <v>39475</v>
          </cell>
          <cell r="C1756" t="str">
            <v>DISPOSITIVO DPS CLASSE II, 1 POLO, TENSAO MAXIMA DE 385 V, CORRENTE MAXIMA DE *45* KA (TIPO AC)</v>
          </cell>
          <cell r="D1756" t="str">
            <v>UN</v>
          </cell>
          <cell r="E1756" t="str">
            <v>CR</v>
          </cell>
          <cell r="F1756">
            <v>151.93</v>
          </cell>
          <cell r="G1756">
            <v>164.72</v>
          </cell>
          <cell r="H1756">
            <v>137.93</v>
          </cell>
          <cell r="I1756">
            <v>156.88</v>
          </cell>
          <cell r="J1756">
            <v>128.15</v>
          </cell>
          <cell r="K1756">
            <v>141.79</v>
          </cell>
          <cell r="L1756">
            <v>225.66</v>
          </cell>
          <cell r="M1756">
            <v>126.71</v>
          </cell>
          <cell r="N1756">
            <v>134.07</v>
          </cell>
          <cell r="O1756">
            <v>132.74</v>
          </cell>
          <cell r="P1756">
            <v>174.98</v>
          </cell>
          <cell r="Q1756">
            <v>143</v>
          </cell>
          <cell r="R1756">
            <v>144.69</v>
          </cell>
          <cell r="S1756">
            <v>132.13999999999999</v>
          </cell>
          <cell r="T1756">
            <v>119.47</v>
          </cell>
          <cell r="U1756">
            <v>158.44</v>
          </cell>
        </row>
        <row r="1757">
          <cell r="B1757">
            <v>39476</v>
          </cell>
          <cell r="C1757" t="str">
            <v>DISPOSITIVO DPS CLASSE II, 1 POLO, TENSAO MAXIMA DE 385 V, CORRENTE MAXIMA DE *90* KA (TIPO AC)</v>
          </cell>
          <cell r="D1757" t="str">
            <v>UN</v>
          </cell>
          <cell r="E1757" t="str">
            <v>CR</v>
          </cell>
          <cell r="F1757">
            <v>286</v>
          </cell>
          <cell r="G1757">
            <v>310.08</v>
          </cell>
          <cell r="H1757">
            <v>259.64999999999998</v>
          </cell>
          <cell r="I1757">
            <v>295.31</v>
          </cell>
          <cell r="J1757">
            <v>241.25</v>
          </cell>
          <cell r="K1757">
            <v>266.92</v>
          </cell>
          <cell r="L1757">
            <v>424.8</v>
          </cell>
          <cell r="M1757">
            <v>238.52</v>
          </cell>
          <cell r="N1757">
            <v>252.38</v>
          </cell>
          <cell r="O1757">
            <v>249.88</v>
          </cell>
          <cell r="P1757">
            <v>329.39</v>
          </cell>
          <cell r="Q1757">
            <v>269.19</v>
          </cell>
          <cell r="R1757">
            <v>272.37</v>
          </cell>
          <cell r="S1757">
            <v>248.74</v>
          </cell>
          <cell r="T1757">
            <v>224.89</v>
          </cell>
          <cell r="U1757">
            <v>298.26</v>
          </cell>
        </row>
        <row r="1758">
          <cell r="B1758">
            <v>39477</v>
          </cell>
          <cell r="C1758" t="str">
            <v>DISPOSITIVO DPS CLASSE II, 1 POLO, TENSAO MAXIMA DE 460 V, CORRENTE MAXIMA DE *20* KA (TIPO AC)</v>
          </cell>
          <cell r="D1758" t="str">
            <v>UN</v>
          </cell>
          <cell r="E1758" t="str">
            <v>CR</v>
          </cell>
          <cell r="F1758">
            <v>140.13</v>
          </cell>
          <cell r="G1758">
            <v>151.93</v>
          </cell>
          <cell r="H1758">
            <v>127.22</v>
          </cell>
          <cell r="I1758">
            <v>144.69</v>
          </cell>
          <cell r="J1758">
            <v>118.2</v>
          </cell>
          <cell r="K1758">
            <v>130.78</v>
          </cell>
          <cell r="L1758">
            <v>208.14</v>
          </cell>
          <cell r="M1758">
            <v>116.87</v>
          </cell>
          <cell r="N1758">
            <v>123.66</v>
          </cell>
          <cell r="O1758">
            <v>122.43</v>
          </cell>
          <cell r="P1758">
            <v>161.38999999999999</v>
          </cell>
          <cell r="Q1758">
            <v>131.88999999999999</v>
          </cell>
          <cell r="R1758">
            <v>133.44999999999999</v>
          </cell>
          <cell r="S1758">
            <v>121.87</v>
          </cell>
          <cell r="T1758">
            <v>110.19</v>
          </cell>
          <cell r="U1758">
            <v>146.13999999999999</v>
          </cell>
        </row>
        <row r="1759">
          <cell r="B1759">
            <v>39478</v>
          </cell>
          <cell r="C1759" t="str">
            <v>DISPOSITIVO DPS CLASSE II, 1 POLO, TENSAO MAXIMA DE 460 V, CORRENTE MAXIMA DE *30* KA (TIPO AC)</v>
          </cell>
          <cell r="D1759" t="str">
            <v>UN</v>
          </cell>
          <cell r="E1759" t="str">
            <v>CR</v>
          </cell>
          <cell r="F1759">
            <v>144.47</v>
          </cell>
          <cell r="G1759">
            <v>156.63</v>
          </cell>
          <cell r="H1759">
            <v>131.15</v>
          </cell>
          <cell r="I1759">
            <v>149.16999999999999</v>
          </cell>
          <cell r="J1759">
            <v>121.86</v>
          </cell>
          <cell r="K1759">
            <v>134.83000000000001</v>
          </cell>
          <cell r="L1759">
            <v>214.58</v>
          </cell>
          <cell r="M1759">
            <v>120.48</v>
          </cell>
          <cell r="N1759">
            <v>127.48</v>
          </cell>
          <cell r="O1759">
            <v>126.22</v>
          </cell>
          <cell r="P1759">
            <v>166.38</v>
          </cell>
          <cell r="Q1759">
            <v>135.97</v>
          </cell>
          <cell r="R1759">
            <v>137.58000000000001</v>
          </cell>
          <cell r="S1759">
            <v>125.65</v>
          </cell>
          <cell r="T1759">
            <v>113.6</v>
          </cell>
          <cell r="U1759">
            <v>150.66</v>
          </cell>
        </row>
        <row r="1760">
          <cell r="B1760">
            <v>39479</v>
          </cell>
          <cell r="C1760" t="str">
            <v>DISPOSITIVO DPS CLASSE II, 1 POLO, TENSAO MAXIMA DE 460 V, CORRENTE MAXIMA DE *45* KA (TIPO AC)</v>
          </cell>
          <cell r="D1760" t="str">
            <v>UN</v>
          </cell>
          <cell r="E1760" t="str">
            <v>CR</v>
          </cell>
          <cell r="F1760">
            <v>170.21</v>
          </cell>
          <cell r="G1760">
            <v>184.54</v>
          </cell>
          <cell r="H1760">
            <v>154.53</v>
          </cell>
          <cell r="I1760">
            <v>175.76</v>
          </cell>
          <cell r="J1760">
            <v>143.58000000000001</v>
          </cell>
          <cell r="K1760">
            <v>158.86000000000001</v>
          </cell>
          <cell r="L1760">
            <v>252.82</v>
          </cell>
          <cell r="M1760">
            <v>141.96</v>
          </cell>
          <cell r="N1760">
            <v>150.19999999999999</v>
          </cell>
          <cell r="O1760">
            <v>148.72</v>
          </cell>
          <cell r="P1760">
            <v>196.04</v>
          </cell>
          <cell r="Q1760">
            <v>160.21</v>
          </cell>
          <cell r="R1760">
            <v>162.1</v>
          </cell>
          <cell r="S1760">
            <v>148.04</v>
          </cell>
          <cell r="T1760">
            <v>133.84</v>
          </cell>
          <cell r="U1760">
            <v>177.51</v>
          </cell>
        </row>
        <row r="1761">
          <cell r="B1761">
            <v>39480</v>
          </cell>
          <cell r="C1761" t="str">
            <v>DISPOSITIVO DPS CLASSE II, 1 POLO, TENSAO MAXIMA DE 460 V, CORRENTE MAXIMA DE *90* KA (TIPO AC)</v>
          </cell>
          <cell r="D1761" t="str">
            <v>UN</v>
          </cell>
          <cell r="E1761" t="str">
            <v>CR</v>
          </cell>
          <cell r="F1761">
            <v>351.23</v>
          </cell>
          <cell r="G1761">
            <v>380.8</v>
          </cell>
          <cell r="H1761">
            <v>318.87</v>
          </cell>
          <cell r="I1761">
            <v>362.67</v>
          </cell>
          <cell r="J1761">
            <v>296.27</v>
          </cell>
          <cell r="K1761">
            <v>327.79</v>
          </cell>
          <cell r="L1761">
            <v>521.67999999999995</v>
          </cell>
          <cell r="M1761">
            <v>292.92</v>
          </cell>
          <cell r="N1761">
            <v>309.94</v>
          </cell>
          <cell r="O1761">
            <v>306.87</v>
          </cell>
          <cell r="P1761">
            <v>404.51</v>
          </cell>
          <cell r="Q1761">
            <v>330.58</v>
          </cell>
          <cell r="R1761">
            <v>334.49</v>
          </cell>
          <cell r="S1761">
            <v>305.48</v>
          </cell>
          <cell r="T1761">
            <v>276.18</v>
          </cell>
          <cell r="U1761">
            <v>366.29</v>
          </cell>
        </row>
        <row r="1762">
          <cell r="B1762">
            <v>39459</v>
          </cell>
          <cell r="C1762" t="str">
            <v>DISPOSITIVO DR, 2 POLOS, SENSIBILIDADE DE 30 MA, CORRENTE DE 100 A, TIPO AC</v>
          </cell>
          <cell r="D1762" t="str">
            <v>UN</v>
          </cell>
          <cell r="E1762" t="str">
            <v>CR</v>
          </cell>
          <cell r="F1762">
            <v>298.11</v>
          </cell>
          <cell r="G1762">
            <v>323.2</v>
          </cell>
          <cell r="H1762">
            <v>270.64</v>
          </cell>
          <cell r="I1762">
            <v>307.81</v>
          </cell>
          <cell r="J1762">
            <v>251.46</v>
          </cell>
          <cell r="K1762">
            <v>278.22000000000003</v>
          </cell>
          <cell r="L1762">
            <v>442.78</v>
          </cell>
          <cell r="M1762">
            <v>248.62</v>
          </cell>
          <cell r="N1762">
            <v>263.06</v>
          </cell>
          <cell r="O1762">
            <v>260.45999999999998</v>
          </cell>
          <cell r="P1762">
            <v>343.33</v>
          </cell>
          <cell r="Q1762">
            <v>280.58</v>
          </cell>
          <cell r="R1762">
            <v>283.89999999999998</v>
          </cell>
          <cell r="S1762">
            <v>259.27</v>
          </cell>
          <cell r="T1762">
            <v>234.41</v>
          </cell>
          <cell r="U1762">
            <v>310.89</v>
          </cell>
        </row>
        <row r="1763">
          <cell r="B1763">
            <v>39445</v>
          </cell>
          <cell r="C1763" t="str">
            <v>DISPOSITIVO DR, 2 POLOS, SENSIBILIDADE DE 30 MA, CORRENTE DE 25 A, TIPO AC</v>
          </cell>
          <cell r="D1763" t="str">
            <v>UN</v>
          </cell>
          <cell r="E1763" t="str">
            <v>CR</v>
          </cell>
          <cell r="F1763">
            <v>149.68</v>
          </cell>
          <cell r="G1763">
            <v>162.28</v>
          </cell>
          <cell r="H1763">
            <v>135.88999999999999</v>
          </cell>
          <cell r="I1763">
            <v>154.55000000000001</v>
          </cell>
          <cell r="J1763">
            <v>126.26</v>
          </cell>
          <cell r="K1763">
            <v>139.69</v>
          </cell>
          <cell r="L1763">
            <v>222.32</v>
          </cell>
          <cell r="M1763">
            <v>124.83</v>
          </cell>
          <cell r="N1763">
            <v>132.08000000000001</v>
          </cell>
          <cell r="O1763">
            <v>130.77000000000001</v>
          </cell>
          <cell r="P1763">
            <v>172.38</v>
          </cell>
          <cell r="Q1763">
            <v>140.88</v>
          </cell>
          <cell r="R1763">
            <v>142.54</v>
          </cell>
          <cell r="S1763">
            <v>130.18</v>
          </cell>
          <cell r="T1763">
            <v>117.7</v>
          </cell>
          <cell r="U1763">
            <v>156.1</v>
          </cell>
        </row>
        <row r="1764">
          <cell r="B1764">
            <v>39446</v>
          </cell>
          <cell r="C1764" t="str">
            <v>DISPOSITIVO DR, 2 POLOS, SENSIBILIDADE DE 30 MA, CORRENTE DE 40 A, TIPO AC</v>
          </cell>
          <cell r="D1764" t="str">
            <v>UN</v>
          </cell>
          <cell r="E1764" t="str">
            <v>CR</v>
          </cell>
          <cell r="F1764">
            <v>152.34</v>
          </cell>
          <cell r="G1764">
            <v>165.17</v>
          </cell>
          <cell r="H1764">
            <v>138.30000000000001</v>
          </cell>
          <cell r="I1764">
            <v>157.30000000000001</v>
          </cell>
          <cell r="J1764">
            <v>128.5</v>
          </cell>
          <cell r="K1764">
            <v>142.18</v>
          </cell>
          <cell r="L1764">
            <v>226.28</v>
          </cell>
          <cell r="M1764">
            <v>127.05</v>
          </cell>
          <cell r="N1764">
            <v>134.43</v>
          </cell>
          <cell r="O1764">
            <v>133.1</v>
          </cell>
          <cell r="P1764">
            <v>175.45</v>
          </cell>
          <cell r="Q1764">
            <v>143.38999999999999</v>
          </cell>
          <cell r="R1764">
            <v>145.08000000000001</v>
          </cell>
          <cell r="S1764">
            <v>132.5</v>
          </cell>
          <cell r="T1764">
            <v>119.79</v>
          </cell>
          <cell r="U1764">
            <v>158.88</v>
          </cell>
        </row>
        <row r="1765">
          <cell r="B1765">
            <v>39447</v>
          </cell>
          <cell r="C1765" t="str">
            <v>DISPOSITIVO DR, 2 POLOS, SENSIBILIDADE DE 30 MA, CORRENTE DE 63 A, TIPO AC</v>
          </cell>
          <cell r="D1765" t="str">
            <v>UN</v>
          </cell>
          <cell r="E1765" t="str">
            <v>CR</v>
          </cell>
          <cell r="F1765">
            <v>162.91</v>
          </cell>
          <cell r="G1765">
            <v>176.63</v>
          </cell>
          <cell r="H1765">
            <v>147.9</v>
          </cell>
          <cell r="I1765">
            <v>168.22</v>
          </cell>
          <cell r="J1765">
            <v>137.41999999999999</v>
          </cell>
          <cell r="K1765">
            <v>152.04</v>
          </cell>
          <cell r="L1765">
            <v>241.97</v>
          </cell>
          <cell r="M1765">
            <v>135.87</v>
          </cell>
          <cell r="N1765">
            <v>143.76</v>
          </cell>
          <cell r="O1765">
            <v>142.34</v>
          </cell>
          <cell r="P1765">
            <v>187.63</v>
          </cell>
          <cell r="Q1765">
            <v>153.33000000000001</v>
          </cell>
          <cell r="R1765">
            <v>155.15</v>
          </cell>
          <cell r="S1765">
            <v>141.69</v>
          </cell>
          <cell r="T1765">
            <v>128.1</v>
          </cell>
          <cell r="U1765">
            <v>169.9</v>
          </cell>
        </row>
        <row r="1766">
          <cell r="B1766">
            <v>39448</v>
          </cell>
          <cell r="C1766" t="str">
            <v>DISPOSITIVO DR, 2 POLOS, SENSIBILIDADE DE 30 MA, CORRENTE DE 80 A, TIPO AC</v>
          </cell>
          <cell r="D1766" t="str">
            <v>UN</v>
          </cell>
          <cell r="E1766" t="str">
            <v>CR</v>
          </cell>
          <cell r="F1766">
            <v>277.79000000000002</v>
          </cell>
          <cell r="G1766">
            <v>301.18</v>
          </cell>
          <cell r="H1766">
            <v>252.2</v>
          </cell>
          <cell r="I1766">
            <v>286.83999999999997</v>
          </cell>
          <cell r="J1766">
            <v>234.33</v>
          </cell>
          <cell r="K1766">
            <v>259.26</v>
          </cell>
          <cell r="L1766">
            <v>412.61</v>
          </cell>
          <cell r="M1766">
            <v>231.68</v>
          </cell>
          <cell r="N1766">
            <v>245.14</v>
          </cell>
          <cell r="O1766">
            <v>242.71</v>
          </cell>
          <cell r="P1766">
            <v>319.94</v>
          </cell>
          <cell r="Q1766">
            <v>261.47000000000003</v>
          </cell>
          <cell r="R1766">
            <v>264.55</v>
          </cell>
          <cell r="S1766">
            <v>241.61</v>
          </cell>
          <cell r="T1766">
            <v>218.44</v>
          </cell>
          <cell r="U1766">
            <v>289.70999999999998</v>
          </cell>
        </row>
        <row r="1767">
          <cell r="B1767">
            <v>39450</v>
          </cell>
          <cell r="C1767" t="str">
            <v>DISPOSITIVO DR, 2 POLOS, SENSIBILIDADE DE 300 MA, CORRENTE DE 25 A, TIPO AC</v>
          </cell>
          <cell r="D1767" t="str">
            <v>UN</v>
          </cell>
          <cell r="E1767" t="str">
            <v>CR</v>
          </cell>
          <cell r="F1767">
            <v>169.48</v>
          </cell>
          <cell r="G1767">
            <v>183.75</v>
          </cell>
          <cell r="H1767">
            <v>153.87</v>
          </cell>
          <cell r="I1767">
            <v>175</v>
          </cell>
          <cell r="J1767">
            <v>142.96</v>
          </cell>
          <cell r="K1767">
            <v>158.18</v>
          </cell>
          <cell r="L1767">
            <v>251.74</v>
          </cell>
          <cell r="M1767">
            <v>141.35</v>
          </cell>
          <cell r="N1767">
            <v>149.56</v>
          </cell>
          <cell r="O1767">
            <v>148.08000000000001</v>
          </cell>
          <cell r="P1767">
            <v>195.2</v>
          </cell>
          <cell r="Q1767">
            <v>159.52000000000001</v>
          </cell>
          <cell r="R1767">
            <v>161.41</v>
          </cell>
          <cell r="S1767">
            <v>147.41</v>
          </cell>
          <cell r="T1767">
            <v>133.27000000000001</v>
          </cell>
          <cell r="U1767">
            <v>176.75</v>
          </cell>
        </row>
        <row r="1768">
          <cell r="B1768">
            <v>39451</v>
          </cell>
          <cell r="C1768" t="str">
            <v>DISPOSITIVO DR, 2 POLOS, SENSIBILIDADE DE 300 MA, CORRENTE DE 40 A, TIPO AC</v>
          </cell>
          <cell r="D1768" t="str">
            <v>UN</v>
          </cell>
          <cell r="E1768" t="str">
            <v>CR</v>
          </cell>
          <cell r="F1768">
            <v>184.86</v>
          </cell>
          <cell r="G1768">
            <v>200.42</v>
          </cell>
          <cell r="H1768">
            <v>167.83</v>
          </cell>
          <cell r="I1768">
            <v>190.88</v>
          </cell>
          <cell r="J1768">
            <v>155.93</v>
          </cell>
          <cell r="K1768">
            <v>172.52</v>
          </cell>
          <cell r="L1768">
            <v>274.57</v>
          </cell>
          <cell r="M1768">
            <v>154.16999999999999</v>
          </cell>
          <cell r="N1768">
            <v>163.13</v>
          </cell>
          <cell r="O1768">
            <v>161.51</v>
          </cell>
          <cell r="P1768">
            <v>212.9</v>
          </cell>
          <cell r="Q1768">
            <v>173.99</v>
          </cell>
          <cell r="R1768">
            <v>176.05</v>
          </cell>
          <cell r="S1768">
            <v>160.78</v>
          </cell>
          <cell r="T1768">
            <v>145.36000000000001</v>
          </cell>
          <cell r="U1768">
            <v>192.79</v>
          </cell>
        </row>
        <row r="1769">
          <cell r="B1769">
            <v>39452</v>
          </cell>
          <cell r="C1769" t="str">
            <v>DISPOSITIVO DR, 2 POLOS, SENSIBILIDADE DE 300 MA, CORRENTE DE 63 A, TIPO AC</v>
          </cell>
          <cell r="D1769" t="str">
            <v>UN</v>
          </cell>
          <cell r="E1769" t="str">
            <v>CR</v>
          </cell>
          <cell r="F1769">
            <v>185.96</v>
          </cell>
          <cell r="G1769">
            <v>201.62</v>
          </cell>
          <cell r="H1769">
            <v>168.83</v>
          </cell>
          <cell r="I1769">
            <v>192.02</v>
          </cell>
          <cell r="J1769">
            <v>156.86000000000001</v>
          </cell>
          <cell r="K1769">
            <v>173.56</v>
          </cell>
          <cell r="L1769">
            <v>276.20999999999998</v>
          </cell>
          <cell r="M1769">
            <v>155.09</v>
          </cell>
          <cell r="N1769">
            <v>164.1</v>
          </cell>
          <cell r="O1769">
            <v>162.47999999999999</v>
          </cell>
          <cell r="P1769">
            <v>214.18</v>
          </cell>
          <cell r="Q1769">
            <v>175.03</v>
          </cell>
          <cell r="R1769">
            <v>177.1</v>
          </cell>
          <cell r="S1769">
            <v>161.74</v>
          </cell>
          <cell r="T1769">
            <v>146.22999999999999</v>
          </cell>
          <cell r="U1769">
            <v>193.94</v>
          </cell>
        </row>
        <row r="1770">
          <cell r="B1770">
            <v>39523</v>
          </cell>
          <cell r="C1770" t="str">
            <v>DISPOSITIVO DR, 2 POLOS, SENSIBILIDADE DE 300 MA, CORRENTE DE 80 A, TIPO AC</v>
          </cell>
          <cell r="D1770" t="str">
            <v>UN</v>
          </cell>
          <cell r="E1770" t="str">
            <v>CR</v>
          </cell>
          <cell r="F1770">
            <v>311.20999999999998</v>
          </cell>
          <cell r="G1770">
            <v>337.41</v>
          </cell>
          <cell r="H1770">
            <v>282.52999999999997</v>
          </cell>
          <cell r="I1770">
            <v>321.33999999999997</v>
          </cell>
          <cell r="J1770">
            <v>262.51</v>
          </cell>
          <cell r="K1770">
            <v>290.44</v>
          </cell>
          <cell r="L1770">
            <v>462.24</v>
          </cell>
          <cell r="M1770">
            <v>259.54000000000002</v>
          </cell>
          <cell r="N1770">
            <v>274.62</v>
          </cell>
          <cell r="O1770">
            <v>271.89999999999998</v>
          </cell>
          <cell r="P1770">
            <v>358.42</v>
          </cell>
          <cell r="Q1770">
            <v>292.91000000000003</v>
          </cell>
          <cell r="R1770">
            <v>296.37</v>
          </cell>
          <cell r="S1770">
            <v>270.67</v>
          </cell>
          <cell r="T1770">
            <v>244.71</v>
          </cell>
          <cell r="U1770">
            <v>324.55</v>
          </cell>
        </row>
        <row r="1771">
          <cell r="B1771">
            <v>39449</v>
          </cell>
          <cell r="C1771" t="str">
            <v>DISPOSITIVO DR, 4 POLOS, SENSIBILIDADE DE 30 MA, CORRENTE DE 100 A, TIPO AC</v>
          </cell>
          <cell r="D1771" t="str">
            <v>UN</v>
          </cell>
          <cell r="E1771" t="str">
            <v>CR</v>
          </cell>
          <cell r="F1771">
            <v>344.64</v>
          </cell>
          <cell r="G1771">
            <v>373.66</v>
          </cell>
          <cell r="H1771">
            <v>312.88</v>
          </cell>
          <cell r="I1771">
            <v>355.86</v>
          </cell>
          <cell r="J1771">
            <v>290.70999999999998</v>
          </cell>
          <cell r="K1771">
            <v>321.64</v>
          </cell>
          <cell r="L1771">
            <v>511.9</v>
          </cell>
          <cell r="M1771">
            <v>287.43</v>
          </cell>
          <cell r="N1771">
            <v>304.13</v>
          </cell>
          <cell r="O1771">
            <v>301.11</v>
          </cell>
          <cell r="P1771">
            <v>396.92</v>
          </cell>
          <cell r="Q1771">
            <v>324.38</v>
          </cell>
          <cell r="R1771">
            <v>328.21</v>
          </cell>
          <cell r="S1771">
            <v>299.75</v>
          </cell>
          <cell r="T1771">
            <v>271</v>
          </cell>
          <cell r="U1771">
            <v>359.42</v>
          </cell>
        </row>
        <row r="1772">
          <cell r="B1772">
            <v>39455</v>
          </cell>
          <cell r="C1772" t="str">
            <v>DISPOSITIVO DR, 4 POLOS, SENSIBILIDADE DE 30 MA, CORRENTE DE 25 A, TIPO AC</v>
          </cell>
          <cell r="D1772" t="str">
            <v>UN</v>
          </cell>
          <cell r="E1772" t="str">
            <v>CR</v>
          </cell>
          <cell r="F1772">
            <v>170.53</v>
          </cell>
          <cell r="G1772">
            <v>184.89</v>
          </cell>
          <cell r="H1772">
            <v>154.82</v>
          </cell>
          <cell r="I1772">
            <v>176.09</v>
          </cell>
          <cell r="J1772">
            <v>143.85</v>
          </cell>
          <cell r="K1772">
            <v>159.16</v>
          </cell>
          <cell r="L1772">
            <v>253.3</v>
          </cell>
          <cell r="M1772">
            <v>142.22</v>
          </cell>
          <cell r="N1772">
            <v>150.49</v>
          </cell>
          <cell r="O1772">
            <v>149</v>
          </cell>
          <cell r="P1772">
            <v>196.41</v>
          </cell>
          <cell r="Q1772">
            <v>160.51</v>
          </cell>
          <cell r="R1772">
            <v>162.41</v>
          </cell>
          <cell r="S1772">
            <v>148.32</v>
          </cell>
          <cell r="T1772">
            <v>134.1</v>
          </cell>
          <cell r="U1772">
            <v>177.85</v>
          </cell>
        </row>
        <row r="1773">
          <cell r="B1773">
            <v>39456</v>
          </cell>
          <cell r="C1773" t="str">
            <v>DISPOSITIVO DR, 4 POLOS, SENSIBILIDADE DE 30 MA, CORRENTE DE 40 A, TIPO AC</v>
          </cell>
          <cell r="D1773" t="str">
            <v>UN</v>
          </cell>
          <cell r="E1773" t="str">
            <v>CR</v>
          </cell>
          <cell r="F1773">
            <v>170.66</v>
          </cell>
          <cell r="G1773">
            <v>185.03</v>
          </cell>
          <cell r="H1773">
            <v>154.94</v>
          </cell>
          <cell r="I1773">
            <v>176.22</v>
          </cell>
          <cell r="J1773">
            <v>143.96</v>
          </cell>
          <cell r="K1773">
            <v>159.27000000000001</v>
          </cell>
          <cell r="L1773">
            <v>253.48</v>
          </cell>
          <cell r="M1773">
            <v>142.33000000000001</v>
          </cell>
          <cell r="N1773">
            <v>150.6</v>
          </cell>
          <cell r="O1773">
            <v>149.11000000000001</v>
          </cell>
          <cell r="P1773">
            <v>196.55</v>
          </cell>
          <cell r="Q1773">
            <v>160.63</v>
          </cell>
          <cell r="R1773">
            <v>162.53</v>
          </cell>
          <cell r="S1773">
            <v>148.43</v>
          </cell>
          <cell r="T1773">
            <v>134.19999999999999</v>
          </cell>
          <cell r="U1773">
            <v>177.98</v>
          </cell>
        </row>
        <row r="1774">
          <cell r="B1774">
            <v>39457</v>
          </cell>
          <cell r="C1774" t="str">
            <v>DISPOSITIVO DR, 4 POLOS, SENSIBILIDADE DE 30 MA, CORRENTE DE 63 A, TIPO AC</v>
          </cell>
          <cell r="D1774" t="str">
            <v>UN</v>
          </cell>
          <cell r="E1774" t="str">
            <v>CR</v>
          </cell>
          <cell r="F1774">
            <v>186.05</v>
          </cell>
          <cell r="G1774">
            <v>201.71</v>
          </cell>
          <cell r="H1774">
            <v>168.91</v>
          </cell>
          <cell r="I1774">
            <v>192.11</v>
          </cell>
          <cell r="J1774">
            <v>156.94</v>
          </cell>
          <cell r="K1774">
            <v>173.63</v>
          </cell>
          <cell r="L1774">
            <v>276.33999999999997</v>
          </cell>
          <cell r="M1774">
            <v>155.16</v>
          </cell>
          <cell r="N1774">
            <v>164.18</v>
          </cell>
          <cell r="O1774">
            <v>162.55000000000001</v>
          </cell>
          <cell r="P1774">
            <v>214.27</v>
          </cell>
          <cell r="Q1774">
            <v>175.11</v>
          </cell>
          <cell r="R1774">
            <v>177.18</v>
          </cell>
          <cell r="S1774">
            <v>161.81</v>
          </cell>
          <cell r="T1774">
            <v>146.30000000000001</v>
          </cell>
          <cell r="U1774">
            <v>194.03</v>
          </cell>
        </row>
        <row r="1775">
          <cell r="B1775">
            <v>39458</v>
          </cell>
          <cell r="C1775" t="str">
            <v>DISPOSITIVO DR, 4 POLOS, SENSIBILIDADE DE 30 MA, CORRENTE DE 80 A, TIPO AC</v>
          </cell>
          <cell r="D1775" t="str">
            <v>UN</v>
          </cell>
          <cell r="E1775" t="str">
            <v>CR</v>
          </cell>
          <cell r="F1775">
            <v>347.18</v>
          </cell>
          <cell r="G1775">
            <v>376.41</v>
          </cell>
          <cell r="H1775">
            <v>315.19</v>
          </cell>
          <cell r="I1775">
            <v>358.48</v>
          </cell>
          <cell r="J1775">
            <v>292.85000000000002</v>
          </cell>
          <cell r="K1775">
            <v>324.01</v>
          </cell>
          <cell r="L1775">
            <v>515.66999999999996</v>
          </cell>
          <cell r="M1775">
            <v>289.54000000000002</v>
          </cell>
          <cell r="N1775">
            <v>306.37</v>
          </cell>
          <cell r="O1775">
            <v>303.33</v>
          </cell>
          <cell r="P1775">
            <v>399.85</v>
          </cell>
          <cell r="Q1775">
            <v>326.77</v>
          </cell>
          <cell r="R1775">
            <v>330.63</v>
          </cell>
          <cell r="S1775">
            <v>301.95</v>
          </cell>
          <cell r="T1775">
            <v>273</v>
          </cell>
          <cell r="U1775">
            <v>362.07</v>
          </cell>
        </row>
        <row r="1776">
          <cell r="B1776">
            <v>39464</v>
          </cell>
          <cell r="C1776" t="str">
            <v>DISPOSITIVO DR, 4 POLOS, SENSIBILIDADE DE 300 MA, CORRENTE DE 100 A, TIPO AC</v>
          </cell>
          <cell r="D1776" t="str">
            <v>UN</v>
          </cell>
          <cell r="E1776" t="str">
            <v>CR</v>
          </cell>
          <cell r="F1776">
            <v>558.29</v>
          </cell>
          <cell r="G1776">
            <v>605.29999999999995</v>
          </cell>
          <cell r="H1776">
            <v>506.85</v>
          </cell>
          <cell r="I1776">
            <v>576.47</v>
          </cell>
          <cell r="J1776">
            <v>470.93</v>
          </cell>
          <cell r="K1776">
            <v>521.04</v>
          </cell>
          <cell r="L1776">
            <v>829.24</v>
          </cell>
          <cell r="M1776">
            <v>465.61</v>
          </cell>
          <cell r="N1776">
            <v>492.66</v>
          </cell>
          <cell r="O1776">
            <v>487.78</v>
          </cell>
          <cell r="P1776">
            <v>642.99</v>
          </cell>
          <cell r="Q1776">
            <v>525.48</v>
          </cell>
          <cell r="R1776">
            <v>531.67999999999995</v>
          </cell>
          <cell r="S1776">
            <v>485.57</v>
          </cell>
          <cell r="T1776">
            <v>439</v>
          </cell>
          <cell r="U1776">
            <v>582.24</v>
          </cell>
        </row>
        <row r="1777">
          <cell r="B1777">
            <v>39460</v>
          </cell>
          <cell r="C1777" t="str">
            <v>DISPOSITIVO DR, 4 POLOS, SENSIBILIDADE DE 300 MA, CORRENTE DE 25 A, TIPO AC</v>
          </cell>
          <cell r="D1777" t="str">
            <v>UN</v>
          </cell>
          <cell r="E1777" t="str">
            <v>CR</v>
          </cell>
          <cell r="F1777">
            <v>211.74</v>
          </cell>
          <cell r="G1777">
            <v>229.57</v>
          </cell>
          <cell r="H1777">
            <v>192.23</v>
          </cell>
          <cell r="I1777">
            <v>218.64</v>
          </cell>
          <cell r="J1777">
            <v>178.61</v>
          </cell>
          <cell r="K1777">
            <v>197.62</v>
          </cell>
          <cell r="L1777">
            <v>314.51</v>
          </cell>
          <cell r="M1777">
            <v>176.59</v>
          </cell>
          <cell r="N1777">
            <v>186.85</v>
          </cell>
          <cell r="O1777">
            <v>185</v>
          </cell>
          <cell r="P1777">
            <v>243.87</v>
          </cell>
          <cell r="Q1777">
            <v>199.3</v>
          </cell>
          <cell r="R1777">
            <v>201.65</v>
          </cell>
          <cell r="S1777">
            <v>184.16</v>
          </cell>
          <cell r="T1777">
            <v>166.5</v>
          </cell>
          <cell r="U1777">
            <v>220.83</v>
          </cell>
        </row>
        <row r="1778">
          <cell r="B1778">
            <v>39461</v>
          </cell>
          <cell r="C1778" t="str">
            <v>DISPOSITIVO DR, 4 POLOS, SENSIBILIDADE DE 300 MA, CORRENTE DE 40 A, TIPO AC</v>
          </cell>
          <cell r="D1778" t="str">
            <v>UN</v>
          </cell>
          <cell r="E1778" t="str">
            <v>CR</v>
          </cell>
          <cell r="F1778">
            <v>248.12</v>
          </cell>
          <cell r="G1778">
            <v>269.01</v>
          </cell>
          <cell r="H1778">
            <v>225.25</v>
          </cell>
          <cell r="I1778">
            <v>256.2</v>
          </cell>
          <cell r="J1778">
            <v>209.29</v>
          </cell>
          <cell r="K1778">
            <v>231.56</v>
          </cell>
          <cell r="L1778">
            <v>368.53</v>
          </cell>
          <cell r="M1778">
            <v>206.93</v>
          </cell>
          <cell r="N1778">
            <v>218.95</v>
          </cell>
          <cell r="O1778">
            <v>216.78</v>
          </cell>
          <cell r="P1778">
            <v>285.76</v>
          </cell>
          <cell r="Q1778">
            <v>233.53</v>
          </cell>
          <cell r="R1778">
            <v>236.29</v>
          </cell>
          <cell r="S1778">
            <v>215.8</v>
          </cell>
          <cell r="T1778">
            <v>195.1</v>
          </cell>
          <cell r="U1778">
            <v>258.76</v>
          </cell>
        </row>
        <row r="1779">
          <cell r="B1779">
            <v>39462</v>
          </cell>
          <cell r="C1779" t="str">
            <v>DISPOSITIVO DR, 4 POLOS, SENSIBILIDADE DE 300 MA, CORRENTE DE 63 A, TIPO AC</v>
          </cell>
          <cell r="D1779" t="str">
            <v>UN</v>
          </cell>
          <cell r="E1779" t="str">
            <v>CR</v>
          </cell>
          <cell r="F1779">
            <v>239.12</v>
          </cell>
          <cell r="G1779">
            <v>259.25</v>
          </cell>
          <cell r="H1779">
            <v>217.09</v>
          </cell>
          <cell r="I1779">
            <v>246.91</v>
          </cell>
          <cell r="J1779">
            <v>201.7</v>
          </cell>
          <cell r="K1779">
            <v>223.17</v>
          </cell>
          <cell r="L1779">
            <v>355.17</v>
          </cell>
          <cell r="M1779">
            <v>199.42</v>
          </cell>
          <cell r="N1779">
            <v>211.01</v>
          </cell>
          <cell r="O1779">
            <v>208.92</v>
          </cell>
          <cell r="P1779">
            <v>275.39999999999998</v>
          </cell>
          <cell r="Q1779">
            <v>225.07</v>
          </cell>
          <cell r="R1779">
            <v>227.73</v>
          </cell>
          <cell r="S1779">
            <v>207.97</v>
          </cell>
          <cell r="T1779">
            <v>188.03</v>
          </cell>
          <cell r="U1779">
            <v>249.38</v>
          </cell>
        </row>
        <row r="1780">
          <cell r="B1780">
            <v>39463</v>
          </cell>
          <cell r="C1780" t="str">
            <v>DISPOSITIVO DR, 4 POLOS, SENSIBILIDADE DE 300 MA, CORRENTE DE 80 A, TIPO AC</v>
          </cell>
          <cell r="D1780" t="str">
            <v>UN</v>
          </cell>
          <cell r="E1780" t="str">
            <v>CR</v>
          </cell>
          <cell r="F1780">
            <v>553.96</v>
          </cell>
          <cell r="G1780">
            <v>600.6</v>
          </cell>
          <cell r="H1780">
            <v>502.92</v>
          </cell>
          <cell r="I1780">
            <v>572</v>
          </cell>
          <cell r="J1780">
            <v>467.28</v>
          </cell>
          <cell r="K1780">
            <v>517</v>
          </cell>
          <cell r="L1780">
            <v>822.8</v>
          </cell>
          <cell r="M1780">
            <v>462</v>
          </cell>
          <cell r="N1780">
            <v>488.84</v>
          </cell>
          <cell r="O1780">
            <v>484</v>
          </cell>
          <cell r="P1780">
            <v>638</v>
          </cell>
          <cell r="Q1780">
            <v>521.4</v>
          </cell>
          <cell r="R1780">
            <v>527.55999999999995</v>
          </cell>
          <cell r="S1780">
            <v>481.8</v>
          </cell>
          <cell r="T1780">
            <v>435.6</v>
          </cell>
          <cell r="U1780">
            <v>577.72</v>
          </cell>
        </row>
        <row r="1781">
          <cell r="B1781">
            <v>26039</v>
          </cell>
          <cell r="C1781" t="str">
            <v>DISTRIBUIDOR DE AGREGADOS AUTOPROPELIDO, CAP 3 M3, A DIESEL, 6 CC, 176 CV</v>
          </cell>
          <cell r="D1781" t="str">
            <v>UN</v>
          </cell>
          <cell r="E1781" t="str">
            <v>CR</v>
          </cell>
          <cell r="F1781"/>
          <cell r="G1781"/>
          <cell r="H1781"/>
          <cell r="I1781"/>
          <cell r="J1781"/>
          <cell r="K1781"/>
          <cell r="L1781"/>
          <cell r="M1781"/>
          <cell r="N1781"/>
          <cell r="O1781"/>
          <cell r="P1781"/>
          <cell r="Q1781"/>
          <cell r="R1781"/>
          <cell r="S1781"/>
          <cell r="T1781"/>
          <cell r="U1781"/>
        </row>
        <row r="1782">
          <cell r="B1782">
            <v>2401</v>
          </cell>
          <cell r="C1782" t="str">
            <v>DISTRIBUIDOR DE AGREGADOS REBOCAVEL, CAPACIDADE 1,9 M3, LARGURA DE TRABALHO 3,66 M</v>
          </cell>
          <cell r="D1782" t="str">
            <v>UN</v>
          </cell>
          <cell r="E1782" t="str">
            <v>CR</v>
          </cell>
          <cell r="F1782"/>
          <cell r="G1782"/>
          <cell r="H1782"/>
          <cell r="I1782"/>
          <cell r="J1782"/>
          <cell r="K1782"/>
          <cell r="L1782"/>
          <cell r="M1782"/>
          <cell r="N1782"/>
          <cell r="O1782"/>
          <cell r="P1782"/>
          <cell r="Q1782"/>
          <cell r="R1782"/>
          <cell r="S1782"/>
          <cell r="T1782"/>
          <cell r="U1782"/>
        </row>
        <row r="1783">
          <cell r="B1783">
            <v>38870</v>
          </cell>
          <cell r="C1783" t="str">
            <v>DISTRIBUIDOR METALICO, COM ROSCA, 2 SAIDAS, DN 1" X 1/2", PARA CONEXAO COM ANEL DESLIZANTE EM TUBO PEX PARA INST. AGUA QUENTE/FRIA</v>
          </cell>
          <cell r="D1783" t="str">
            <v>UN</v>
          </cell>
          <cell r="E1783" t="str">
            <v>CR</v>
          </cell>
          <cell r="F1783"/>
          <cell r="G1783"/>
          <cell r="H1783"/>
          <cell r="I1783"/>
          <cell r="J1783"/>
          <cell r="K1783"/>
          <cell r="L1783"/>
          <cell r="M1783"/>
          <cell r="N1783"/>
          <cell r="O1783"/>
          <cell r="P1783"/>
          <cell r="Q1783"/>
          <cell r="R1783"/>
          <cell r="S1783"/>
          <cell r="T1783"/>
          <cell r="U1783"/>
        </row>
        <row r="1784">
          <cell r="B1784">
            <v>38869</v>
          </cell>
          <cell r="C1784" t="str">
            <v>DISTRIBUIDOR METALICO, COM ROSCA, 2 SAIDAS, DN 3/4" X 1/2", PARA CONEXAO COM ANEL DESLIZANTE EM TUBO PEX PARA INST. AGUA QUENTE/FRIA</v>
          </cell>
          <cell r="D1784" t="str">
            <v>UN</v>
          </cell>
          <cell r="E1784" t="str">
            <v>CR</v>
          </cell>
          <cell r="F1784"/>
          <cell r="G1784"/>
          <cell r="H1784"/>
          <cell r="I1784"/>
          <cell r="J1784"/>
          <cell r="K1784"/>
          <cell r="L1784"/>
          <cell r="M1784"/>
          <cell r="N1784"/>
          <cell r="O1784"/>
          <cell r="P1784"/>
          <cell r="Q1784"/>
          <cell r="R1784"/>
          <cell r="S1784"/>
          <cell r="T1784"/>
          <cell r="U1784"/>
        </row>
        <row r="1785">
          <cell r="B1785">
            <v>38872</v>
          </cell>
          <cell r="C1785" t="str">
            <v>DISTRIBUIDOR METALICO, COM ROSCA, 3 SAIDAS, DN 1" X 1/2", PARA CONEXAO COM ANEL DESLIZANTE EM TUBO PEX PARA INST. AGUA QUENTE/FRIA</v>
          </cell>
          <cell r="D1785" t="str">
            <v>UN</v>
          </cell>
          <cell r="E1785" t="str">
            <v>CR</v>
          </cell>
          <cell r="F1785"/>
          <cell r="G1785"/>
          <cell r="H1785"/>
          <cell r="I1785"/>
          <cell r="J1785"/>
          <cell r="K1785"/>
          <cell r="L1785"/>
          <cell r="M1785"/>
          <cell r="N1785"/>
          <cell r="O1785"/>
          <cell r="P1785"/>
          <cell r="Q1785"/>
          <cell r="R1785"/>
          <cell r="S1785"/>
          <cell r="T1785"/>
          <cell r="U1785"/>
        </row>
        <row r="1786">
          <cell r="B1786">
            <v>38871</v>
          </cell>
          <cell r="C1786" t="str">
            <v>DISTRIBUIDOR METALICO, COM ROSCA, 3 SAIDAS, DN 3/4" X 1/2", PARA CONEXAO COM ANEL DESLIZANTE EM TUBO PEX PARA INST. AGUA QUENTE/FRIA</v>
          </cell>
          <cell r="D1786" t="str">
            <v>UN</v>
          </cell>
          <cell r="E1786" t="str">
            <v>CR</v>
          </cell>
          <cell r="F1786"/>
          <cell r="G1786"/>
          <cell r="H1786"/>
          <cell r="I1786"/>
          <cell r="J1786"/>
          <cell r="K1786"/>
          <cell r="L1786"/>
          <cell r="M1786"/>
          <cell r="N1786"/>
          <cell r="O1786"/>
          <cell r="P1786"/>
          <cell r="Q1786"/>
          <cell r="R1786"/>
          <cell r="S1786"/>
          <cell r="T1786"/>
          <cell r="U1786"/>
        </row>
        <row r="1787">
          <cell r="B1787">
            <v>39283</v>
          </cell>
          <cell r="C1787" t="str">
            <v>DISTRIBUIDOR, PLASTICO, 2 SAIDAS, DN 32 X 16 MM, PARA CONEXAO COM CRIMPAGEM, EM TUBO PEX PARA INST. AGUA QUENTE/FRIA</v>
          </cell>
          <cell r="D1787" t="str">
            <v>UN</v>
          </cell>
          <cell r="E1787" t="str">
            <v>CR</v>
          </cell>
          <cell r="F1787"/>
          <cell r="G1787"/>
          <cell r="H1787"/>
          <cell r="I1787"/>
          <cell r="J1787"/>
          <cell r="K1787"/>
          <cell r="L1787"/>
          <cell r="M1787"/>
          <cell r="N1787"/>
          <cell r="O1787"/>
          <cell r="P1787"/>
          <cell r="Q1787"/>
          <cell r="R1787"/>
          <cell r="S1787"/>
          <cell r="T1787"/>
          <cell r="U1787"/>
        </row>
        <row r="1788">
          <cell r="B1788">
            <v>39285</v>
          </cell>
          <cell r="C1788" t="str">
            <v>DISTRIBUIDOR, PLASTICO, 2 SAIDAS, DN 32 X 25 MM, PARA CONEXAO COM CRIMPAGEM, EM TUBO PEX PARA INST. AGUA QUENTE/FRIA</v>
          </cell>
          <cell r="D1788" t="str">
            <v>UN</v>
          </cell>
          <cell r="E1788" t="str">
            <v>CR</v>
          </cell>
          <cell r="F1788"/>
          <cell r="G1788"/>
          <cell r="H1788"/>
          <cell r="I1788"/>
          <cell r="J1788"/>
          <cell r="K1788"/>
          <cell r="L1788"/>
          <cell r="M1788"/>
          <cell r="N1788"/>
          <cell r="O1788"/>
          <cell r="P1788"/>
          <cell r="Q1788"/>
          <cell r="R1788"/>
          <cell r="S1788"/>
          <cell r="T1788"/>
          <cell r="U1788"/>
        </row>
        <row r="1789">
          <cell r="B1789">
            <v>39286</v>
          </cell>
          <cell r="C1789" t="str">
            <v>DISTRIBUIDOR, PLASTICO, 3 SAIDAS, DN 32 X 16 MM, PARA CONEXAO COM CRIMPAGEM, EM TUBO PEX PARA INST. AGUA QUENTE/FRIA</v>
          </cell>
          <cell r="D1789" t="str">
            <v>UN</v>
          </cell>
          <cell r="E1789" t="str">
            <v>CR</v>
          </cell>
          <cell r="F1789"/>
          <cell r="G1789"/>
          <cell r="H1789"/>
          <cell r="I1789"/>
          <cell r="J1789"/>
          <cell r="K1789"/>
          <cell r="L1789"/>
          <cell r="M1789"/>
          <cell r="N1789"/>
          <cell r="O1789"/>
          <cell r="P1789"/>
          <cell r="Q1789"/>
          <cell r="R1789"/>
          <cell r="S1789"/>
          <cell r="T1789"/>
          <cell r="U1789"/>
        </row>
        <row r="1790">
          <cell r="B1790">
            <v>39288</v>
          </cell>
          <cell r="C1790" t="str">
            <v>DISTRIBUIDOR, PLASTICO, 3 SAIDAS, DN 32 X 25 MM, PARA CONEXAO COM CRIMPAGEM, EM TUBO PEX PARA INST. AGUA QUENTE/FRIA</v>
          </cell>
          <cell r="D1790" t="str">
            <v>UN</v>
          </cell>
          <cell r="E1790" t="str">
            <v>CR</v>
          </cell>
          <cell r="F1790"/>
          <cell r="G1790"/>
          <cell r="H1790"/>
          <cell r="I1790"/>
          <cell r="J1790"/>
          <cell r="K1790"/>
          <cell r="L1790"/>
          <cell r="M1790"/>
          <cell r="N1790"/>
          <cell r="O1790"/>
          <cell r="P1790"/>
          <cell r="Q1790"/>
          <cell r="R1790"/>
          <cell r="S1790"/>
          <cell r="T1790"/>
          <cell r="U1790"/>
        </row>
        <row r="1791">
          <cell r="B1791">
            <v>44476</v>
          </cell>
          <cell r="C1791" t="str">
            <v>DIVISORIA EM GRANITO, COM DUAS FACES POLIDAS, TIPO ANDORINHA/ QUARTZ/ CASTELO/ CORUMBA OU OUTROS EQUIVALENTES DA REGIAO, E= *3,0* CM</v>
          </cell>
          <cell r="D1791" t="str">
            <v>M2</v>
          </cell>
          <cell r="E1791" t="str">
            <v>CR</v>
          </cell>
          <cell r="F1791">
            <v>1388.55</v>
          </cell>
          <cell r="G1791">
            <v>685.07</v>
          </cell>
          <cell r="H1791">
            <v>869.93</v>
          </cell>
          <cell r="I1791">
            <v>970.31</v>
          </cell>
          <cell r="J1791">
            <v>524.47</v>
          </cell>
          <cell r="K1791">
            <v>572.98</v>
          </cell>
          <cell r="L1791">
            <v>588.12</v>
          </cell>
          <cell r="M1791">
            <v>397.32</v>
          </cell>
          <cell r="N1791">
            <v>652.45000000000005</v>
          </cell>
          <cell r="O1791"/>
          <cell r="P1791">
            <v>521.41</v>
          </cell>
          <cell r="Q1791">
            <v>744.46</v>
          </cell>
          <cell r="R1791">
            <v>699.29</v>
          </cell>
          <cell r="S1791">
            <v>920.12</v>
          </cell>
          <cell r="T1791">
            <v>585.53</v>
          </cell>
          <cell r="U1791">
            <v>936.85</v>
          </cell>
        </row>
        <row r="1792">
          <cell r="B1792">
            <v>10629</v>
          </cell>
          <cell r="C1792" t="str">
            <v>DIVISORIA EM MARMORE, COM DUAS FACES POLIDAS, BRANCO COMUM, E= *3,0* CM</v>
          </cell>
          <cell r="D1792" t="str">
            <v>M2</v>
          </cell>
          <cell r="E1792" t="str">
            <v>CR</v>
          </cell>
          <cell r="F1792">
            <v>1295.6500000000001</v>
          </cell>
          <cell r="G1792">
            <v>748.59</v>
          </cell>
          <cell r="H1792">
            <v>891.71</v>
          </cell>
          <cell r="I1792">
            <v>823.12</v>
          </cell>
          <cell r="J1792">
            <v>487.77</v>
          </cell>
          <cell r="K1792">
            <v>579.76</v>
          </cell>
          <cell r="L1792">
            <v>597.96</v>
          </cell>
          <cell r="M1792">
            <v>236.26</v>
          </cell>
          <cell r="N1792">
            <v>852.89</v>
          </cell>
          <cell r="O1792">
            <v>1016.2</v>
          </cell>
          <cell r="P1792">
            <v>495.36</v>
          </cell>
          <cell r="Q1792">
            <v>914.58</v>
          </cell>
          <cell r="R1792">
            <v>609.72</v>
          </cell>
          <cell r="S1792">
            <v>762.15</v>
          </cell>
          <cell r="T1792">
            <v>685.93</v>
          </cell>
          <cell r="U1792">
            <v>800.25</v>
          </cell>
        </row>
        <row r="1793">
          <cell r="B1793">
            <v>10698</v>
          </cell>
          <cell r="C1793" t="str">
            <v>DIVISORIA, PLACA PRE-MOLDADA EM GRANILITE, MARMORITE OU GRANITINA, E = *3 CM</v>
          </cell>
          <cell r="D1793" t="str">
            <v>M2</v>
          </cell>
          <cell r="E1793" t="str">
            <v>CR</v>
          </cell>
          <cell r="F1793"/>
          <cell r="G1793"/>
          <cell r="H1793"/>
          <cell r="I1793"/>
          <cell r="J1793"/>
          <cell r="K1793"/>
          <cell r="L1793"/>
          <cell r="M1793"/>
          <cell r="N1793"/>
          <cell r="O1793"/>
          <cell r="P1793">
            <v>286.76</v>
          </cell>
          <cell r="Q1793"/>
          <cell r="R1793"/>
          <cell r="S1793"/>
          <cell r="T1793"/>
          <cell r="U1793"/>
        </row>
        <row r="1794">
          <cell r="B1794">
            <v>40521</v>
          </cell>
          <cell r="C1794" t="str">
            <v>DOBRADEIRA ELETROMECANICA DE VERGALHAO, PARA ACO DE DIAMETRO ATE 1 1/2", MOTOR ELETRICO TRIFASICO, POTENCIA DE 3 HP ATE 5 HP</v>
          </cell>
          <cell r="D1794" t="str">
            <v>UN</v>
          </cell>
          <cell r="E1794" t="str">
            <v>CR</v>
          </cell>
          <cell r="F1794"/>
          <cell r="G1794"/>
          <cell r="H1794"/>
          <cell r="I1794"/>
          <cell r="J1794">
            <v>162708.78</v>
          </cell>
          <cell r="K1794">
            <v>187479.26</v>
          </cell>
          <cell r="L1794"/>
          <cell r="M1794">
            <v>152633.19</v>
          </cell>
          <cell r="N1794"/>
          <cell r="O1794">
            <v>248595.22</v>
          </cell>
          <cell r="P1794">
            <v>170953.73</v>
          </cell>
          <cell r="Q1794">
            <v>193646.99</v>
          </cell>
          <cell r="R1794">
            <v>182238.96</v>
          </cell>
          <cell r="S1794">
            <v>162463.03</v>
          </cell>
          <cell r="T1794">
            <v>198021.41</v>
          </cell>
          <cell r="U1794"/>
        </row>
        <row r="1795">
          <cell r="B1795">
            <v>2432</v>
          </cell>
          <cell r="C1795" t="str">
            <v>DOBRADICA EM ACO/FERRO, 3 1/2" X 3", E= 1,9 A 2 MM, COM ANEL, CROMADO OU ZINCADO, TAMPA BOLA, COM PARAFUSOS</v>
          </cell>
          <cell r="D1795" t="str">
            <v>UN</v>
          </cell>
          <cell r="E1795" t="str">
            <v>CR</v>
          </cell>
          <cell r="F1795">
            <v>25.03</v>
          </cell>
          <cell r="G1795">
            <v>15.09</v>
          </cell>
          <cell r="H1795">
            <v>23.93</v>
          </cell>
          <cell r="I1795">
            <v>18.86</v>
          </cell>
          <cell r="J1795">
            <v>34.47</v>
          </cell>
          <cell r="K1795">
            <v>29.64</v>
          </cell>
          <cell r="L1795">
            <v>25.07</v>
          </cell>
          <cell r="M1795">
            <v>23.99</v>
          </cell>
          <cell r="N1795">
            <v>28.61</v>
          </cell>
          <cell r="O1795">
            <v>27.33</v>
          </cell>
          <cell r="P1795">
            <v>22.55</v>
          </cell>
          <cell r="Q1795">
            <v>25.87</v>
          </cell>
          <cell r="R1795">
            <v>21.4</v>
          </cell>
          <cell r="S1795">
            <v>27.64</v>
          </cell>
          <cell r="T1795">
            <v>31.26</v>
          </cell>
          <cell r="U1795">
            <v>41.24</v>
          </cell>
        </row>
        <row r="1796">
          <cell r="B1796">
            <v>2418</v>
          </cell>
          <cell r="C1796" t="str">
            <v>DOBRADICA EM ACO/FERRO, 3" X 2 1/2", E= 1,2 A 1,8 MM, SEM ANEL, CROMADO OU ZINCADO, TAMPA BOLA, COM PARAFUSOS</v>
          </cell>
          <cell r="D1796" t="str">
            <v>UN</v>
          </cell>
          <cell r="E1796" t="str">
            <v>C</v>
          </cell>
          <cell r="F1796">
            <v>11.61</v>
          </cell>
          <cell r="G1796">
            <v>7</v>
          </cell>
          <cell r="H1796">
            <v>11.1</v>
          </cell>
          <cell r="I1796">
            <v>8.75</v>
          </cell>
          <cell r="J1796">
            <v>15.99</v>
          </cell>
          <cell r="K1796">
            <v>13.75</v>
          </cell>
          <cell r="L1796">
            <v>11.63</v>
          </cell>
          <cell r="M1796">
            <v>11.13</v>
          </cell>
          <cell r="N1796">
            <v>13.27</v>
          </cell>
          <cell r="O1796">
            <v>12.68</v>
          </cell>
          <cell r="P1796">
            <v>10.46</v>
          </cell>
          <cell r="Q1796">
            <v>12</v>
          </cell>
          <cell r="R1796">
            <v>9.93</v>
          </cell>
          <cell r="S1796">
            <v>12.82</v>
          </cell>
          <cell r="T1796">
            <v>14.5</v>
          </cell>
          <cell r="U1796">
            <v>19.13</v>
          </cell>
        </row>
        <row r="1797">
          <cell r="B1797">
            <v>2433</v>
          </cell>
          <cell r="C1797" t="str">
            <v>DOBRADICA EM ACO/FERRO, 3" X 2 1/2", E= 1,2 A 1,8 MM, SEM ANEL, CROMADO OU ZINCADO, TAMPA CHATA, COM PARAFUSOS</v>
          </cell>
          <cell r="D1797" t="str">
            <v>UN</v>
          </cell>
          <cell r="E1797" t="str">
            <v>CR</v>
          </cell>
          <cell r="F1797">
            <v>8.48</v>
          </cell>
          <cell r="G1797">
            <v>5.1100000000000003</v>
          </cell>
          <cell r="H1797">
            <v>8.1</v>
          </cell>
          <cell r="I1797">
            <v>6.39</v>
          </cell>
          <cell r="J1797">
            <v>11.68</v>
          </cell>
          <cell r="K1797">
            <v>10.039999999999999</v>
          </cell>
          <cell r="L1797">
            <v>8.49</v>
          </cell>
          <cell r="M1797">
            <v>8.1300000000000008</v>
          </cell>
          <cell r="N1797">
            <v>9.69</v>
          </cell>
          <cell r="O1797">
            <v>9.26</v>
          </cell>
          <cell r="P1797">
            <v>7.64</v>
          </cell>
          <cell r="Q1797">
            <v>8.76</v>
          </cell>
          <cell r="R1797">
            <v>7.25</v>
          </cell>
          <cell r="S1797">
            <v>9.36</v>
          </cell>
          <cell r="T1797">
            <v>10.59</v>
          </cell>
          <cell r="U1797">
            <v>13.97</v>
          </cell>
        </row>
        <row r="1798">
          <cell r="B1798">
            <v>2420</v>
          </cell>
          <cell r="C1798" t="str">
            <v>DOBRADICA EM ACO/FERRO, 3" X 2 1/2", E= 1,9 A 2 MM, SEM ANEL, CROMADO OU ZINCADO, TAMPA BOLA, COM PARAFUSOS</v>
          </cell>
          <cell r="D1798" t="str">
            <v>UN</v>
          </cell>
          <cell r="E1798" t="str">
            <v>CR</v>
          </cell>
          <cell r="F1798">
            <v>14.56</v>
          </cell>
          <cell r="G1798">
            <v>8.7799999999999994</v>
          </cell>
          <cell r="H1798">
            <v>13.92</v>
          </cell>
          <cell r="I1798">
            <v>10.97</v>
          </cell>
          <cell r="J1798">
            <v>20.05</v>
          </cell>
          <cell r="K1798">
            <v>17.239999999999998</v>
          </cell>
          <cell r="L1798">
            <v>14.58</v>
          </cell>
          <cell r="M1798">
            <v>13.96</v>
          </cell>
          <cell r="N1798">
            <v>16.64</v>
          </cell>
          <cell r="O1798">
            <v>15.9</v>
          </cell>
          <cell r="P1798">
            <v>13.12</v>
          </cell>
          <cell r="Q1798">
            <v>15.05</v>
          </cell>
          <cell r="R1798">
            <v>12.45</v>
          </cell>
          <cell r="S1798">
            <v>16.079999999999998</v>
          </cell>
          <cell r="T1798">
            <v>18.190000000000001</v>
          </cell>
          <cell r="U1798">
            <v>23.99</v>
          </cell>
        </row>
        <row r="1799">
          <cell r="B1799">
            <v>11447</v>
          </cell>
          <cell r="C1799" t="str">
            <v>DOBRADICA EM LATAO, 3" X 2 1/2", E= 1,9 A 2 MM, COM ANEL, CROMADO, TAMPA BOLA, COM PARAFUSOS</v>
          </cell>
          <cell r="D1799" t="str">
            <v>UN</v>
          </cell>
          <cell r="E1799" t="str">
            <v>CR</v>
          </cell>
          <cell r="F1799">
            <v>28.78</v>
          </cell>
          <cell r="G1799">
            <v>17.350000000000001</v>
          </cell>
          <cell r="H1799">
            <v>27.51</v>
          </cell>
          <cell r="I1799">
            <v>21.69</v>
          </cell>
          <cell r="J1799">
            <v>39.630000000000003</v>
          </cell>
          <cell r="K1799">
            <v>34.08</v>
          </cell>
          <cell r="L1799">
            <v>28.82</v>
          </cell>
          <cell r="M1799">
            <v>27.59</v>
          </cell>
          <cell r="N1799">
            <v>32.89</v>
          </cell>
          <cell r="O1799">
            <v>31.43</v>
          </cell>
          <cell r="P1799">
            <v>25.92</v>
          </cell>
          <cell r="Q1799">
            <v>29.74</v>
          </cell>
          <cell r="R1799">
            <v>24.61</v>
          </cell>
          <cell r="S1799">
            <v>31.77</v>
          </cell>
          <cell r="T1799">
            <v>35.94</v>
          </cell>
          <cell r="U1799">
            <v>47.42</v>
          </cell>
        </row>
        <row r="1800">
          <cell r="B1800">
            <v>11451</v>
          </cell>
          <cell r="C1800" t="str">
            <v>DOBRADICA TIPO VAI-E-VEM EM ACO/FERRO, TAMANHO 3", GALVANIZADO, COM PARAFUSOS</v>
          </cell>
          <cell r="D1800" t="str">
            <v>UN</v>
          </cell>
          <cell r="E1800" t="str">
            <v>CR</v>
          </cell>
          <cell r="F1800">
            <v>77.150000000000006</v>
          </cell>
          <cell r="G1800">
            <v>46.51</v>
          </cell>
          <cell r="H1800">
            <v>73.760000000000005</v>
          </cell>
          <cell r="I1800">
            <v>58.14</v>
          </cell>
          <cell r="J1800">
            <v>106.25</v>
          </cell>
          <cell r="K1800">
            <v>91.37</v>
          </cell>
          <cell r="L1800">
            <v>77.28</v>
          </cell>
          <cell r="M1800">
            <v>73.959999999999994</v>
          </cell>
          <cell r="N1800">
            <v>88.18</v>
          </cell>
          <cell r="O1800">
            <v>84.26</v>
          </cell>
          <cell r="P1800">
            <v>69.5</v>
          </cell>
          <cell r="Q1800">
            <v>79.739999999999995</v>
          </cell>
          <cell r="R1800">
            <v>65.98</v>
          </cell>
          <cell r="S1800">
            <v>85.19</v>
          </cell>
          <cell r="T1800">
            <v>96.35</v>
          </cell>
          <cell r="U1800">
            <v>127.12</v>
          </cell>
        </row>
        <row r="1801">
          <cell r="B1801">
            <v>11116</v>
          </cell>
          <cell r="C1801" t="str">
            <v>DOMOS / CLARABOIA INDIVIDUAL, EM ACRILICO BRANCO/LEITOSO, *95 X 95* CM, INCLUI ACESSORIOS DE FIXACAO, SEM INSTALACAO</v>
          </cell>
          <cell r="D1801" t="str">
            <v>UN</v>
          </cell>
          <cell r="E1801" t="str">
            <v>CR</v>
          </cell>
          <cell r="F1801"/>
          <cell r="G1801"/>
          <cell r="H1801"/>
          <cell r="I1801"/>
          <cell r="J1801">
            <v>1103.42</v>
          </cell>
          <cell r="K1801"/>
          <cell r="L1801"/>
          <cell r="M1801"/>
          <cell r="N1801"/>
          <cell r="O1801"/>
          <cell r="P1801">
            <v>745.61</v>
          </cell>
          <cell r="Q1801"/>
          <cell r="R1801"/>
          <cell r="S1801"/>
          <cell r="T1801"/>
          <cell r="U1801"/>
        </row>
        <row r="1802">
          <cell r="B1802">
            <v>38411</v>
          </cell>
          <cell r="C1802" t="str">
            <v>DOSADOR DE AREIA, CAPACIDADE DE *26* LITROS</v>
          </cell>
          <cell r="D1802" t="str">
            <v>UN</v>
          </cell>
          <cell r="E1802" t="str">
            <v>CR</v>
          </cell>
          <cell r="F1802"/>
          <cell r="G1802">
            <v>1590.28</v>
          </cell>
          <cell r="H1802">
            <v>1722.8</v>
          </cell>
          <cell r="I1802">
            <v>1920.93</v>
          </cell>
          <cell r="J1802">
            <v>1860.3</v>
          </cell>
          <cell r="K1802"/>
          <cell r="L1802">
            <v>1870.7</v>
          </cell>
          <cell r="M1802">
            <v>1582.31</v>
          </cell>
          <cell r="N1802">
            <v>1606.85</v>
          </cell>
          <cell r="O1802">
            <v>1990.71</v>
          </cell>
          <cell r="P1802">
            <v>2032.58</v>
          </cell>
          <cell r="Q1802">
            <v>1653.23</v>
          </cell>
          <cell r="R1802">
            <v>1765.88</v>
          </cell>
          <cell r="S1802">
            <v>2025.62</v>
          </cell>
          <cell r="T1802"/>
          <cell r="U1802">
            <v>1689.51</v>
          </cell>
        </row>
        <row r="1803">
          <cell r="B1803">
            <v>38189</v>
          </cell>
          <cell r="C1803" t="str">
            <v>DUCHA / CHUVEIRO METALICO, DE PAREDE, ARTICULAVEL, COM BRACO/CANO, SEM DESVIADOR</v>
          </cell>
          <cell r="D1803" t="str">
            <v>UN</v>
          </cell>
          <cell r="E1803" t="str">
            <v>CR</v>
          </cell>
          <cell r="F1803">
            <v>128.03</v>
          </cell>
          <cell r="G1803">
            <v>191.86</v>
          </cell>
          <cell r="H1803">
            <v>252.83</v>
          </cell>
          <cell r="I1803">
            <v>342.25</v>
          </cell>
          <cell r="J1803">
            <v>207.36</v>
          </cell>
          <cell r="K1803">
            <v>168.92</v>
          </cell>
          <cell r="L1803">
            <v>191.37</v>
          </cell>
          <cell r="M1803">
            <v>135.57</v>
          </cell>
          <cell r="N1803">
            <v>183.53</v>
          </cell>
          <cell r="O1803">
            <v>257.69</v>
          </cell>
          <cell r="P1803">
            <v>167.78</v>
          </cell>
          <cell r="Q1803">
            <v>184.37</v>
          </cell>
          <cell r="R1803">
            <v>212.26</v>
          </cell>
          <cell r="S1803">
            <v>96.59</v>
          </cell>
          <cell r="T1803">
            <v>183.53</v>
          </cell>
          <cell r="U1803">
            <v>202.6</v>
          </cell>
        </row>
        <row r="1804">
          <cell r="B1804">
            <v>38190</v>
          </cell>
          <cell r="C1804" t="str">
            <v>DUCHA / CHUVEIRO METALICO, DE PAREDE, ARTICULAVEL, COM DESVIADOR E DUCHA MANUAL</v>
          </cell>
          <cell r="D1804" t="str">
            <v>UN</v>
          </cell>
          <cell r="E1804" t="str">
            <v>CR</v>
          </cell>
          <cell r="F1804">
            <v>269.73</v>
          </cell>
          <cell r="G1804">
            <v>404.19</v>
          </cell>
          <cell r="H1804">
            <v>532.65</v>
          </cell>
          <cell r="I1804">
            <v>721.03</v>
          </cell>
          <cell r="J1804">
            <v>436.85</v>
          </cell>
          <cell r="K1804">
            <v>355.86</v>
          </cell>
          <cell r="L1804">
            <v>403.17</v>
          </cell>
          <cell r="M1804">
            <v>285.60000000000002</v>
          </cell>
          <cell r="N1804">
            <v>386.64</v>
          </cell>
          <cell r="O1804">
            <v>542.87</v>
          </cell>
          <cell r="P1804">
            <v>353.47</v>
          </cell>
          <cell r="Q1804">
            <v>388.42</v>
          </cell>
          <cell r="R1804">
            <v>447.18</v>
          </cell>
          <cell r="S1804">
            <v>203.49</v>
          </cell>
          <cell r="T1804">
            <v>386.64</v>
          </cell>
          <cell r="U1804">
            <v>426.83</v>
          </cell>
        </row>
        <row r="1805">
          <cell r="B1805">
            <v>7608</v>
          </cell>
          <cell r="C1805" t="str">
            <v>DUCHA / CHUVEIRO PLASTICO SIMPLES, 5", BRANCO, PARA ACOPLAR EM HASTE 1/2", AGUA FRIA</v>
          </cell>
          <cell r="D1805" t="str">
            <v>UN</v>
          </cell>
          <cell r="E1805" t="str">
            <v>CR</v>
          </cell>
          <cell r="F1805">
            <v>13.07</v>
          </cell>
          <cell r="G1805">
            <v>10.3</v>
          </cell>
          <cell r="H1805">
            <v>12.07</v>
          </cell>
          <cell r="I1805">
            <v>13.68</v>
          </cell>
          <cell r="J1805">
            <v>9.9</v>
          </cell>
          <cell r="K1805">
            <v>15.14</v>
          </cell>
          <cell r="L1805">
            <v>16.399999999999999</v>
          </cell>
          <cell r="M1805">
            <v>12.72</v>
          </cell>
          <cell r="N1805">
            <v>13.04</v>
          </cell>
          <cell r="O1805">
            <v>12.8</v>
          </cell>
          <cell r="P1805">
            <v>11.76</v>
          </cell>
          <cell r="Q1805">
            <v>12.01</v>
          </cell>
          <cell r="R1805">
            <v>13.67</v>
          </cell>
          <cell r="S1805">
            <v>13.91</v>
          </cell>
          <cell r="T1805">
            <v>9.83</v>
          </cell>
          <cell r="U1805">
            <v>10.32</v>
          </cell>
        </row>
        <row r="1806">
          <cell r="B1806">
            <v>1370</v>
          </cell>
          <cell r="C1806" t="str">
            <v>DUCHA HIGIENICA PLASTICA COM REGISTRO METALICO 1/2"</v>
          </cell>
          <cell r="D1806" t="str">
            <v>UN</v>
          </cell>
          <cell r="E1806" t="str">
            <v>CR</v>
          </cell>
          <cell r="F1806">
            <v>119.02</v>
          </cell>
          <cell r="G1806">
            <v>136.16999999999999</v>
          </cell>
          <cell r="H1806">
            <v>118.47</v>
          </cell>
          <cell r="I1806">
            <v>122.56</v>
          </cell>
          <cell r="J1806">
            <v>131.29</v>
          </cell>
          <cell r="K1806">
            <v>132.85</v>
          </cell>
          <cell r="L1806">
            <v>130.59</v>
          </cell>
          <cell r="M1806">
            <v>122.42</v>
          </cell>
          <cell r="N1806">
            <v>115.75</v>
          </cell>
          <cell r="O1806">
            <v>136.44999999999999</v>
          </cell>
          <cell r="P1806">
            <v>129.37</v>
          </cell>
          <cell r="Q1806">
            <v>130.66</v>
          </cell>
          <cell r="R1806">
            <v>142.85</v>
          </cell>
          <cell r="S1806">
            <v>138.76</v>
          </cell>
          <cell r="T1806">
            <v>129.57</v>
          </cell>
          <cell r="U1806">
            <v>144.88999999999999</v>
          </cell>
        </row>
        <row r="1807">
          <cell r="B1807">
            <v>36516</v>
          </cell>
          <cell r="C1807" t="str">
            <v>DUMPER COM CAPACIDADE DE CARGA DE 1700 KG, PARTIDA ELETRICA, MOTOR DIESEL COM POTENCIA DE 16 CV</v>
          </cell>
          <cell r="D1807" t="str">
            <v>UN</v>
          </cell>
          <cell r="E1807" t="str">
            <v>CR</v>
          </cell>
          <cell r="F1807"/>
          <cell r="G1807"/>
          <cell r="H1807"/>
          <cell r="I1807"/>
          <cell r="J1807">
            <v>136669.25</v>
          </cell>
          <cell r="K1807"/>
          <cell r="L1807"/>
          <cell r="M1807"/>
          <cell r="N1807"/>
          <cell r="O1807"/>
          <cell r="P1807">
            <v>158411.19</v>
          </cell>
          <cell r="Q1807"/>
          <cell r="R1807"/>
          <cell r="S1807"/>
          <cell r="T1807"/>
          <cell r="U1807"/>
        </row>
        <row r="1808">
          <cell r="B1808">
            <v>11649</v>
          </cell>
          <cell r="C1808" t="str">
            <v>ELEMENTO PRE-MOLDADO PARA TRANSICAO EXCENTRICA EM CONCRETO ARMADO, DN *1200* MM, FURO CIRCULAR DN 600 MM, ESPESSURA *12* CM</v>
          </cell>
          <cell r="D1808" t="str">
            <v>UN</v>
          </cell>
          <cell r="E1808" t="str">
            <v>CR</v>
          </cell>
          <cell r="F1808">
            <v>705.03</v>
          </cell>
          <cell r="G1808">
            <v>622.09</v>
          </cell>
          <cell r="H1808">
            <v>497.67</v>
          </cell>
          <cell r="I1808">
            <v>464.49</v>
          </cell>
          <cell r="J1808">
            <v>340.07</v>
          </cell>
          <cell r="K1808">
            <v>424.76</v>
          </cell>
          <cell r="L1808">
            <v>427.17</v>
          </cell>
          <cell r="M1808"/>
          <cell r="N1808">
            <v>364.96</v>
          </cell>
          <cell r="O1808">
            <v>622.09</v>
          </cell>
          <cell r="P1808">
            <v>530.85</v>
          </cell>
          <cell r="Q1808">
            <v>438.78</v>
          </cell>
          <cell r="R1808">
            <v>496.43</v>
          </cell>
          <cell r="S1808">
            <v>410.58</v>
          </cell>
          <cell r="T1808">
            <v>414.72</v>
          </cell>
          <cell r="U1808">
            <v>580.62</v>
          </cell>
        </row>
        <row r="1809">
          <cell r="B1809">
            <v>11650</v>
          </cell>
          <cell r="C1809" t="str">
            <v>ELEMENTO PRE-MOLDADO PARA TRANSICAO EXCENTRICA EM CONCRETO ARMADO, DN *1500* MM, FURO CIRCULAR DN 600 MM, ESPESSURA 15 CM</v>
          </cell>
          <cell r="D1809" t="str">
            <v>UN</v>
          </cell>
          <cell r="E1809" t="str">
            <v>CR</v>
          </cell>
          <cell r="F1809">
            <v>1201.69</v>
          </cell>
          <cell r="G1809">
            <v>1060.31</v>
          </cell>
          <cell r="H1809">
            <v>848.25</v>
          </cell>
          <cell r="I1809">
            <v>791.7</v>
          </cell>
          <cell r="J1809">
            <v>579.64</v>
          </cell>
          <cell r="K1809">
            <v>723.98</v>
          </cell>
          <cell r="L1809">
            <v>728.08</v>
          </cell>
          <cell r="M1809"/>
          <cell r="N1809">
            <v>622.04999999999995</v>
          </cell>
          <cell r="O1809">
            <v>1060.31</v>
          </cell>
          <cell r="P1809">
            <v>904.8</v>
          </cell>
          <cell r="Q1809">
            <v>747.87</v>
          </cell>
          <cell r="R1809">
            <v>846.13</v>
          </cell>
          <cell r="S1809">
            <v>699.81</v>
          </cell>
          <cell r="T1809">
            <v>706.87</v>
          </cell>
          <cell r="U1809">
            <v>989.63</v>
          </cell>
        </row>
        <row r="1810">
          <cell r="B1810">
            <v>34777</v>
          </cell>
          <cell r="C1810" t="str">
            <v>ELEMENTO VAZADO CERAMICO DIAGONAL (TIPO FLOR/QUADRADO/XIS) DE *7 X 18 X 25* CM (L X A X C)</v>
          </cell>
          <cell r="D1810" t="str">
            <v>UN</v>
          </cell>
          <cell r="E1810" t="str">
            <v>CR</v>
          </cell>
          <cell r="F1810">
            <v>4.0599999999999996</v>
          </cell>
          <cell r="G1810">
            <v>3.62</v>
          </cell>
          <cell r="H1810">
            <v>3.14</v>
          </cell>
          <cell r="I1810">
            <v>3.62</v>
          </cell>
          <cell r="J1810">
            <v>3.28</v>
          </cell>
          <cell r="K1810">
            <v>3.14</v>
          </cell>
          <cell r="L1810">
            <v>4.0199999999999996</v>
          </cell>
          <cell r="M1810">
            <v>2.4</v>
          </cell>
          <cell r="N1810">
            <v>4.6500000000000004</v>
          </cell>
          <cell r="O1810">
            <v>3.51</v>
          </cell>
          <cell r="P1810">
            <v>3.14</v>
          </cell>
          <cell r="Q1810">
            <v>3.65</v>
          </cell>
          <cell r="R1810">
            <v>3.88</v>
          </cell>
          <cell r="S1810">
            <v>3.54</v>
          </cell>
          <cell r="T1810">
            <v>3.25</v>
          </cell>
          <cell r="U1810">
            <v>2.4</v>
          </cell>
        </row>
        <row r="1811">
          <cell r="B1811">
            <v>7272</v>
          </cell>
          <cell r="C1811" t="str">
            <v>ELEMENTO VAZADO CERAMICO QUADRADO (TIPO RETO OU REDONDO) DE *7 A 9 X 20 X 20* CM (L X A X C)</v>
          </cell>
          <cell r="D1811" t="str">
            <v>UN</v>
          </cell>
          <cell r="E1811" t="str">
            <v>CR</v>
          </cell>
          <cell r="F1811">
            <v>3.05</v>
          </cell>
          <cell r="G1811">
            <v>2.72</v>
          </cell>
          <cell r="H1811">
            <v>2.36</v>
          </cell>
          <cell r="I1811">
            <v>2.72</v>
          </cell>
          <cell r="J1811">
            <v>2.4700000000000002</v>
          </cell>
          <cell r="K1811">
            <v>2.36</v>
          </cell>
          <cell r="L1811">
            <v>3.03</v>
          </cell>
          <cell r="M1811">
            <v>1.8</v>
          </cell>
          <cell r="N1811">
            <v>3.5</v>
          </cell>
          <cell r="O1811">
            <v>2.64</v>
          </cell>
          <cell r="P1811">
            <v>2.36</v>
          </cell>
          <cell r="Q1811">
            <v>2.75</v>
          </cell>
          <cell r="R1811">
            <v>2.91</v>
          </cell>
          <cell r="S1811">
            <v>2.66</v>
          </cell>
          <cell r="T1811">
            <v>2.44</v>
          </cell>
          <cell r="U1811">
            <v>1.8</v>
          </cell>
        </row>
        <row r="1812">
          <cell r="B1812">
            <v>10605</v>
          </cell>
          <cell r="C1812" t="str">
            <v>ELEMENTO VAZADO DE CONCRETO, QUADRICULADO, 1 FURO *10 X 10 X 10* CM</v>
          </cell>
          <cell r="D1812" t="str">
            <v>UN</v>
          </cell>
          <cell r="E1812" t="str">
            <v>CR</v>
          </cell>
          <cell r="F1812">
            <v>8.35</v>
          </cell>
          <cell r="G1812">
            <v>4.99</v>
          </cell>
          <cell r="H1812">
            <v>5.6</v>
          </cell>
          <cell r="I1812">
            <v>6.13</v>
          </cell>
          <cell r="J1812">
            <v>4.37</v>
          </cell>
          <cell r="K1812">
            <v>5.78</v>
          </cell>
          <cell r="L1812">
            <v>6.28</v>
          </cell>
          <cell r="M1812">
            <v>5.43</v>
          </cell>
          <cell r="N1812">
            <v>5.51</v>
          </cell>
          <cell r="O1812">
            <v>6.04</v>
          </cell>
          <cell r="P1812">
            <v>5.92</v>
          </cell>
          <cell r="Q1812">
            <v>5.43</v>
          </cell>
          <cell r="R1812">
            <v>5.78</v>
          </cell>
          <cell r="S1812">
            <v>5.78</v>
          </cell>
          <cell r="T1812">
            <v>5.6</v>
          </cell>
          <cell r="U1812">
            <v>5.34</v>
          </cell>
        </row>
        <row r="1813">
          <cell r="B1813">
            <v>10604</v>
          </cell>
          <cell r="C1813" t="str">
            <v>ELEMENTO VAZADO DE CONCRETO, QUADRICULADO, 1 FURO *20 X 10 X 7* CM</v>
          </cell>
          <cell r="D1813" t="str">
            <v>UN</v>
          </cell>
          <cell r="E1813" t="str">
            <v>CR</v>
          </cell>
          <cell r="F1813">
            <v>19.46</v>
          </cell>
          <cell r="G1813">
            <v>11.63</v>
          </cell>
          <cell r="H1813">
            <v>13.06</v>
          </cell>
          <cell r="I1813">
            <v>14.28</v>
          </cell>
          <cell r="J1813">
            <v>10.199999999999999</v>
          </cell>
          <cell r="K1813">
            <v>13.46</v>
          </cell>
          <cell r="L1813">
            <v>14.65</v>
          </cell>
          <cell r="M1813">
            <v>12.65</v>
          </cell>
          <cell r="N1813">
            <v>12.85</v>
          </cell>
          <cell r="O1813">
            <v>14.08</v>
          </cell>
          <cell r="P1813">
            <v>13.79</v>
          </cell>
          <cell r="Q1813">
            <v>12.65</v>
          </cell>
          <cell r="R1813">
            <v>13.46</v>
          </cell>
          <cell r="S1813">
            <v>13.46</v>
          </cell>
          <cell r="T1813">
            <v>13.06</v>
          </cell>
          <cell r="U1813">
            <v>12.44</v>
          </cell>
        </row>
        <row r="1814">
          <cell r="B1814">
            <v>672</v>
          </cell>
          <cell r="C1814" t="str">
            <v>ELEMENTO VAZADO DE CONCRETO, QUADRICULADO, 1 FURO *20 X 20 X 6,5* CM</v>
          </cell>
          <cell r="D1814" t="str">
            <v>UN</v>
          </cell>
          <cell r="E1814" t="str">
            <v>CR</v>
          </cell>
          <cell r="F1814">
            <v>26.77</v>
          </cell>
          <cell r="G1814">
            <v>15.99</v>
          </cell>
          <cell r="H1814">
            <v>17.95</v>
          </cell>
          <cell r="I1814">
            <v>19.64</v>
          </cell>
          <cell r="J1814">
            <v>14.03</v>
          </cell>
          <cell r="K1814">
            <v>18.52</v>
          </cell>
          <cell r="L1814">
            <v>20.14</v>
          </cell>
          <cell r="M1814">
            <v>17.39</v>
          </cell>
          <cell r="N1814">
            <v>17.670000000000002</v>
          </cell>
          <cell r="O1814">
            <v>19.36</v>
          </cell>
          <cell r="P1814">
            <v>18.96</v>
          </cell>
          <cell r="Q1814">
            <v>17.39</v>
          </cell>
          <cell r="R1814">
            <v>18.52</v>
          </cell>
          <cell r="S1814">
            <v>18.52</v>
          </cell>
          <cell r="T1814">
            <v>17.95</v>
          </cell>
          <cell r="U1814">
            <v>17.11</v>
          </cell>
        </row>
        <row r="1815">
          <cell r="B1815">
            <v>668</v>
          </cell>
          <cell r="C1815" t="str">
            <v>ELEMENTO VAZADO DE CONCRETO, QUADRICULADO, 16 FUROS *29 X 29 X 6* CM</v>
          </cell>
          <cell r="D1815" t="str">
            <v>UN</v>
          </cell>
          <cell r="E1815" t="str">
            <v>CR</v>
          </cell>
          <cell r="F1815">
            <v>32.31</v>
          </cell>
          <cell r="G1815">
            <v>19.309999999999999</v>
          </cell>
          <cell r="H1815">
            <v>21.68</v>
          </cell>
          <cell r="I1815">
            <v>23.71</v>
          </cell>
          <cell r="J1815">
            <v>16.93</v>
          </cell>
          <cell r="K1815">
            <v>22.35</v>
          </cell>
          <cell r="L1815">
            <v>24.32</v>
          </cell>
          <cell r="M1815">
            <v>21</v>
          </cell>
          <cell r="N1815">
            <v>21.34</v>
          </cell>
          <cell r="O1815">
            <v>23.37</v>
          </cell>
          <cell r="P1815">
            <v>22.9</v>
          </cell>
          <cell r="Q1815">
            <v>21</v>
          </cell>
          <cell r="R1815">
            <v>22.35</v>
          </cell>
          <cell r="S1815">
            <v>22.35</v>
          </cell>
          <cell r="T1815">
            <v>21.68</v>
          </cell>
          <cell r="U1815">
            <v>20.66</v>
          </cell>
        </row>
        <row r="1816">
          <cell r="B1816">
            <v>10578</v>
          </cell>
          <cell r="C1816" t="str">
            <v>ELEMENTO VAZADO DE CONCRETO, QUADRICULADO, 16 FUROS *33 X 33 X 10* CM</v>
          </cell>
          <cell r="D1816" t="str">
            <v>UN</v>
          </cell>
          <cell r="E1816" t="str">
            <v>CR</v>
          </cell>
          <cell r="F1816">
            <v>37.64</v>
          </cell>
          <cell r="G1816">
            <v>22.48</v>
          </cell>
          <cell r="H1816">
            <v>25.25</v>
          </cell>
          <cell r="I1816">
            <v>27.61</v>
          </cell>
          <cell r="J1816">
            <v>19.72</v>
          </cell>
          <cell r="K1816">
            <v>26.04</v>
          </cell>
          <cell r="L1816">
            <v>28.32</v>
          </cell>
          <cell r="M1816">
            <v>24.46</v>
          </cell>
          <cell r="N1816">
            <v>24.85</v>
          </cell>
          <cell r="O1816">
            <v>27.22</v>
          </cell>
          <cell r="P1816">
            <v>26.67</v>
          </cell>
          <cell r="Q1816">
            <v>24.46</v>
          </cell>
          <cell r="R1816">
            <v>26.04</v>
          </cell>
          <cell r="S1816">
            <v>26.04</v>
          </cell>
          <cell r="T1816">
            <v>25.25</v>
          </cell>
          <cell r="U1816">
            <v>24.06</v>
          </cell>
        </row>
        <row r="1817">
          <cell r="B1817">
            <v>666</v>
          </cell>
          <cell r="C1817" t="str">
            <v>ELEMENTO VAZADO DE CONCRETO, QUADRICULADO, 16 FUROS *40 X 40 X 7* CM</v>
          </cell>
          <cell r="D1817" t="str">
            <v>UN</v>
          </cell>
          <cell r="E1817" t="str">
            <v>CR</v>
          </cell>
          <cell r="F1817">
            <v>41.85</v>
          </cell>
          <cell r="G1817">
            <v>25.01</v>
          </cell>
          <cell r="H1817">
            <v>28.08</v>
          </cell>
          <cell r="I1817">
            <v>30.71</v>
          </cell>
          <cell r="J1817">
            <v>21.93</v>
          </cell>
          <cell r="K1817">
            <v>28.95</v>
          </cell>
          <cell r="L1817">
            <v>31.5</v>
          </cell>
          <cell r="M1817">
            <v>27.2</v>
          </cell>
          <cell r="N1817">
            <v>27.64</v>
          </cell>
          <cell r="O1817">
            <v>30.27</v>
          </cell>
          <cell r="P1817">
            <v>29.66</v>
          </cell>
          <cell r="Q1817">
            <v>27.2</v>
          </cell>
          <cell r="R1817">
            <v>28.95</v>
          </cell>
          <cell r="S1817">
            <v>28.95</v>
          </cell>
          <cell r="T1817">
            <v>28.08</v>
          </cell>
          <cell r="U1817">
            <v>26.76</v>
          </cell>
        </row>
        <row r="1818">
          <cell r="B1818">
            <v>665</v>
          </cell>
          <cell r="C1818" t="str">
            <v>ELEMENTO VAZADO DE CONCRETO, QUADRICULADO, 16 FUROS *50 X 50 X 7* CM</v>
          </cell>
          <cell r="D1818" t="str">
            <v>UN</v>
          </cell>
          <cell r="E1818" t="str">
            <v>CR</v>
          </cell>
          <cell r="F1818">
            <v>55.97</v>
          </cell>
          <cell r="G1818">
            <v>33.44</v>
          </cell>
          <cell r="H1818">
            <v>37.549999999999997</v>
          </cell>
          <cell r="I1818">
            <v>41.07</v>
          </cell>
          <cell r="J1818">
            <v>29.33</v>
          </cell>
          <cell r="K1818">
            <v>38.72</v>
          </cell>
          <cell r="L1818">
            <v>42.12</v>
          </cell>
          <cell r="M1818">
            <v>36.369999999999997</v>
          </cell>
          <cell r="N1818">
            <v>36.96</v>
          </cell>
          <cell r="O1818">
            <v>40.479999999999997</v>
          </cell>
          <cell r="P1818">
            <v>39.659999999999997</v>
          </cell>
          <cell r="Q1818">
            <v>36.369999999999997</v>
          </cell>
          <cell r="R1818">
            <v>38.72</v>
          </cell>
          <cell r="S1818">
            <v>38.72</v>
          </cell>
          <cell r="T1818">
            <v>37.549999999999997</v>
          </cell>
          <cell r="U1818">
            <v>35.79</v>
          </cell>
        </row>
        <row r="1819">
          <cell r="B1819">
            <v>10577</v>
          </cell>
          <cell r="C1819" t="str">
            <v>ELEMENTO VAZADO DE CONCRETO, QUADRICULADO, 25 FUROS *50 X 50 X 5* CM</v>
          </cell>
          <cell r="D1819" t="str">
            <v>UN</v>
          </cell>
          <cell r="E1819" t="str">
            <v>CR</v>
          </cell>
          <cell r="F1819">
            <v>49.64</v>
          </cell>
          <cell r="G1819">
            <v>29.66</v>
          </cell>
          <cell r="H1819">
            <v>33.299999999999997</v>
          </cell>
          <cell r="I1819">
            <v>36.42</v>
          </cell>
          <cell r="J1819">
            <v>26.02</v>
          </cell>
          <cell r="K1819">
            <v>34.340000000000003</v>
          </cell>
          <cell r="L1819">
            <v>37.36</v>
          </cell>
          <cell r="M1819">
            <v>32.26</v>
          </cell>
          <cell r="N1819">
            <v>32.78</v>
          </cell>
          <cell r="O1819">
            <v>35.9</v>
          </cell>
          <cell r="P1819">
            <v>35.17</v>
          </cell>
          <cell r="Q1819">
            <v>32.26</v>
          </cell>
          <cell r="R1819">
            <v>34.340000000000003</v>
          </cell>
          <cell r="S1819">
            <v>34.340000000000003</v>
          </cell>
          <cell r="T1819">
            <v>33.299999999999997</v>
          </cell>
          <cell r="U1819">
            <v>31.74</v>
          </cell>
        </row>
        <row r="1820">
          <cell r="B1820">
            <v>10583</v>
          </cell>
          <cell r="C1820" t="str">
            <v>ELEMENTO VAZADO DE CONCRETO, VENEZIANA *39 X 22 X 15* CM</v>
          </cell>
          <cell r="D1820" t="str">
            <v>UN</v>
          </cell>
          <cell r="E1820" t="str">
            <v>CR</v>
          </cell>
          <cell r="F1820">
            <v>25.79</v>
          </cell>
          <cell r="G1820">
            <v>15.41</v>
          </cell>
          <cell r="H1820">
            <v>17.3</v>
          </cell>
          <cell r="I1820">
            <v>18.920000000000002</v>
          </cell>
          <cell r="J1820">
            <v>13.52</v>
          </cell>
          <cell r="K1820">
            <v>17.84</v>
          </cell>
          <cell r="L1820">
            <v>19.41</v>
          </cell>
          <cell r="M1820">
            <v>16.760000000000002</v>
          </cell>
          <cell r="N1820">
            <v>17.03</v>
          </cell>
          <cell r="O1820">
            <v>18.649999999999999</v>
          </cell>
          <cell r="P1820">
            <v>18.27</v>
          </cell>
          <cell r="Q1820">
            <v>16.760000000000002</v>
          </cell>
          <cell r="R1820">
            <v>17.84</v>
          </cell>
          <cell r="S1820">
            <v>17.84</v>
          </cell>
          <cell r="T1820">
            <v>17.3</v>
          </cell>
          <cell r="U1820">
            <v>16.489999999999998</v>
          </cell>
        </row>
        <row r="1821">
          <cell r="B1821">
            <v>10579</v>
          </cell>
          <cell r="C1821" t="str">
            <v>ELEMENTO VAZADO DE CONCRETO, VENEZIANA *39 X 29 X 10* CM</v>
          </cell>
          <cell r="D1821" t="str">
            <v>UN</v>
          </cell>
          <cell r="E1821" t="str">
            <v>CR</v>
          </cell>
          <cell r="F1821">
            <v>44.95</v>
          </cell>
          <cell r="G1821">
            <v>26.86</v>
          </cell>
          <cell r="H1821">
            <v>30.16</v>
          </cell>
          <cell r="I1821">
            <v>32.979999999999997</v>
          </cell>
          <cell r="J1821">
            <v>23.56</v>
          </cell>
          <cell r="K1821">
            <v>31.1</v>
          </cell>
          <cell r="L1821">
            <v>33.83</v>
          </cell>
          <cell r="M1821">
            <v>29.21</v>
          </cell>
          <cell r="N1821">
            <v>29.68</v>
          </cell>
          <cell r="O1821">
            <v>32.51</v>
          </cell>
          <cell r="P1821">
            <v>31.85</v>
          </cell>
          <cell r="Q1821">
            <v>29.21</v>
          </cell>
          <cell r="R1821">
            <v>31.1</v>
          </cell>
          <cell r="S1821">
            <v>31.1</v>
          </cell>
          <cell r="T1821">
            <v>30.16</v>
          </cell>
          <cell r="U1821">
            <v>28.74</v>
          </cell>
        </row>
        <row r="1822">
          <cell r="B1822">
            <v>10582</v>
          </cell>
          <cell r="C1822" t="str">
            <v>ELEMENTO VAZADO DE CONCRETO, VENEZIANA *40 X 10 X 10* CM</v>
          </cell>
          <cell r="D1822" t="str">
            <v>UN</v>
          </cell>
          <cell r="E1822" t="str">
            <v>CR</v>
          </cell>
          <cell r="F1822">
            <v>22.71</v>
          </cell>
          <cell r="G1822">
            <v>13.57</v>
          </cell>
          <cell r="H1822">
            <v>15.23</v>
          </cell>
          <cell r="I1822">
            <v>16.66</v>
          </cell>
          <cell r="J1822">
            <v>11.9</v>
          </cell>
          <cell r="K1822">
            <v>15.71</v>
          </cell>
          <cell r="L1822">
            <v>17.09</v>
          </cell>
          <cell r="M1822">
            <v>14.76</v>
          </cell>
          <cell r="N1822">
            <v>15</v>
          </cell>
          <cell r="O1822">
            <v>16.420000000000002</v>
          </cell>
          <cell r="P1822">
            <v>16.09</v>
          </cell>
          <cell r="Q1822">
            <v>14.76</v>
          </cell>
          <cell r="R1822">
            <v>15.71</v>
          </cell>
          <cell r="S1822">
            <v>15.71</v>
          </cell>
          <cell r="T1822">
            <v>15.23</v>
          </cell>
          <cell r="U1822">
            <v>14.52</v>
          </cell>
        </row>
        <row r="1823">
          <cell r="B1823">
            <v>2436</v>
          </cell>
          <cell r="C1823" t="str">
            <v>ELETRICISTA (HORISTA)</v>
          </cell>
          <cell r="D1823" t="str">
            <v>H</v>
          </cell>
          <cell r="E1823" t="str">
            <v>C</v>
          </cell>
          <cell r="F1823">
            <v>23.56</v>
          </cell>
          <cell r="G1823">
            <v>25.4</v>
          </cell>
          <cell r="H1823">
            <v>32.11</v>
          </cell>
          <cell r="I1823">
            <v>21.21</v>
          </cell>
          <cell r="J1823">
            <v>24.05</v>
          </cell>
          <cell r="K1823">
            <v>21.81</v>
          </cell>
          <cell r="L1823">
            <v>23.15</v>
          </cell>
          <cell r="M1823">
            <v>30.82</v>
          </cell>
          <cell r="N1823">
            <v>24.13</v>
          </cell>
          <cell r="O1823">
            <v>21.14</v>
          </cell>
          <cell r="P1823">
            <v>24.12</v>
          </cell>
          <cell r="Q1823">
            <v>22.66</v>
          </cell>
          <cell r="R1823">
            <v>20.45</v>
          </cell>
          <cell r="S1823">
            <v>20.46</v>
          </cell>
          <cell r="T1823">
            <v>19.48</v>
          </cell>
          <cell r="U1823">
            <v>22.45</v>
          </cell>
        </row>
        <row r="1824">
          <cell r="B1824">
            <v>40918</v>
          </cell>
          <cell r="C1824" t="str">
            <v>ELETRICISTA (MENSALISTA)</v>
          </cell>
          <cell r="D1824" t="str">
            <v>MES</v>
          </cell>
          <cell r="E1824" t="str">
            <v>CR</v>
          </cell>
          <cell r="F1824">
            <v>4116.66</v>
          </cell>
          <cell r="G1824">
            <v>4435.0200000000004</v>
          </cell>
          <cell r="H1824">
            <v>5633.56</v>
          </cell>
          <cell r="I1824">
            <v>3684.53</v>
          </cell>
          <cell r="J1824">
            <v>4205.51</v>
          </cell>
          <cell r="K1824">
            <v>3833.4</v>
          </cell>
          <cell r="L1824">
            <v>4126.08</v>
          </cell>
          <cell r="M1824">
            <v>5406.76</v>
          </cell>
          <cell r="N1824">
            <v>4252.4799999999996</v>
          </cell>
          <cell r="O1824">
            <v>3721.71</v>
          </cell>
          <cell r="P1824">
            <v>4258.84</v>
          </cell>
          <cell r="Q1824">
            <v>3959.15</v>
          </cell>
          <cell r="R1824">
            <v>3606.11</v>
          </cell>
          <cell r="S1824">
            <v>3544.43</v>
          </cell>
          <cell r="T1824">
            <v>3407.87</v>
          </cell>
          <cell r="U1824">
            <v>3929.54</v>
          </cell>
        </row>
        <row r="1825">
          <cell r="B1825">
            <v>10998</v>
          </cell>
          <cell r="C1825" t="str">
            <v>ELETRODO REVESTIDO AWS - E-6010, DIAMETRO IGUAL A 4,00 MM</v>
          </cell>
          <cell r="D1825" t="str">
            <v>KG</v>
          </cell>
          <cell r="E1825" t="str">
            <v>CR</v>
          </cell>
          <cell r="F1825">
            <v>27.9</v>
          </cell>
          <cell r="G1825">
            <v>54.87</v>
          </cell>
          <cell r="H1825"/>
          <cell r="I1825">
            <v>31.44</v>
          </cell>
          <cell r="J1825">
            <v>35.020000000000003</v>
          </cell>
          <cell r="K1825">
            <v>50.92</v>
          </cell>
          <cell r="L1825">
            <v>46.12</v>
          </cell>
          <cell r="M1825">
            <v>30.09</v>
          </cell>
          <cell r="N1825">
            <v>27.88</v>
          </cell>
          <cell r="O1825">
            <v>23.06</v>
          </cell>
          <cell r="P1825">
            <v>65.84</v>
          </cell>
          <cell r="Q1825">
            <v>32.840000000000003</v>
          </cell>
          <cell r="R1825">
            <v>39.729999999999997</v>
          </cell>
          <cell r="S1825">
            <v>54.34</v>
          </cell>
          <cell r="T1825">
            <v>29.85</v>
          </cell>
          <cell r="U1825">
            <v>31.44</v>
          </cell>
        </row>
        <row r="1826">
          <cell r="B1826">
            <v>11002</v>
          </cell>
          <cell r="C1826" t="str">
            <v>ELETRODO REVESTIDO AWS - E6013, DIAMETRO IGUAL A 2,50 MM</v>
          </cell>
          <cell r="D1826" t="str">
            <v>KG</v>
          </cell>
          <cell r="E1826" t="str">
            <v>CR</v>
          </cell>
          <cell r="F1826">
            <v>25.56</v>
          </cell>
          <cell r="G1826">
            <v>50.27</v>
          </cell>
          <cell r="H1826"/>
          <cell r="I1826">
            <v>28.81</v>
          </cell>
          <cell r="J1826">
            <v>32.08</v>
          </cell>
          <cell r="K1826">
            <v>46.65</v>
          </cell>
          <cell r="L1826">
            <v>42.25</v>
          </cell>
          <cell r="M1826">
            <v>27.57</v>
          </cell>
          <cell r="N1826">
            <v>25.54</v>
          </cell>
          <cell r="O1826">
            <v>21.12</v>
          </cell>
          <cell r="P1826">
            <v>60.32</v>
          </cell>
          <cell r="Q1826">
            <v>30.08</v>
          </cell>
          <cell r="R1826">
            <v>36.39</v>
          </cell>
          <cell r="S1826">
            <v>49.78</v>
          </cell>
          <cell r="T1826">
            <v>27.35</v>
          </cell>
          <cell r="U1826">
            <v>28.81</v>
          </cell>
        </row>
        <row r="1827">
          <cell r="B1827">
            <v>10999</v>
          </cell>
          <cell r="C1827" t="str">
            <v>ELETRODO REVESTIDO AWS - E6013, DIAMETRO IGUAL A 4,00 MM</v>
          </cell>
          <cell r="D1827" t="str">
            <v>KG</v>
          </cell>
          <cell r="E1827" t="str">
            <v>CR</v>
          </cell>
          <cell r="F1827">
            <v>24.56</v>
          </cell>
          <cell r="G1827">
            <v>48.3</v>
          </cell>
          <cell r="H1827"/>
          <cell r="I1827">
            <v>27.68</v>
          </cell>
          <cell r="J1827">
            <v>30.82</v>
          </cell>
          <cell r="K1827">
            <v>44.82</v>
          </cell>
          <cell r="L1827">
            <v>40.590000000000003</v>
          </cell>
          <cell r="M1827">
            <v>26.49</v>
          </cell>
          <cell r="N1827">
            <v>24.54</v>
          </cell>
          <cell r="O1827">
            <v>20.29</v>
          </cell>
          <cell r="P1827">
            <v>57.95</v>
          </cell>
          <cell r="Q1827">
            <v>28.9</v>
          </cell>
          <cell r="R1827">
            <v>34.97</v>
          </cell>
          <cell r="S1827">
            <v>47.83</v>
          </cell>
          <cell r="T1827">
            <v>26.27</v>
          </cell>
          <cell r="U1827">
            <v>27.68</v>
          </cell>
        </row>
        <row r="1828">
          <cell r="B1828">
            <v>10997</v>
          </cell>
          <cell r="C1828" t="str">
            <v>ELETRODO REVESTIDO AWS - E7018, DIAMETRO IGUAL A 4,00 MM</v>
          </cell>
          <cell r="D1828" t="str">
            <v>KG</v>
          </cell>
          <cell r="E1828" t="str">
            <v>C</v>
          </cell>
          <cell r="F1828">
            <v>26.62</v>
          </cell>
          <cell r="G1828">
            <v>52.35</v>
          </cell>
          <cell r="H1828"/>
          <cell r="I1828">
            <v>30</v>
          </cell>
          <cell r="J1828">
            <v>33.409999999999997</v>
          </cell>
          <cell r="K1828">
            <v>48.58</v>
          </cell>
          <cell r="L1828">
            <v>44</v>
          </cell>
          <cell r="M1828">
            <v>28.71</v>
          </cell>
          <cell r="N1828">
            <v>26.6</v>
          </cell>
          <cell r="O1828">
            <v>22</v>
          </cell>
          <cell r="P1828">
            <v>62.81</v>
          </cell>
          <cell r="Q1828">
            <v>31.33</v>
          </cell>
          <cell r="R1828">
            <v>37.9</v>
          </cell>
          <cell r="S1828">
            <v>51.84</v>
          </cell>
          <cell r="T1828">
            <v>28.48</v>
          </cell>
          <cell r="U1828">
            <v>30</v>
          </cell>
        </row>
        <row r="1829">
          <cell r="B1829">
            <v>2680</v>
          </cell>
          <cell r="C1829" t="str">
            <v>ELETRODUTO DE PVC RIGIDO ROSCAVEL DE 1 1/2", SEM LUVA</v>
          </cell>
          <cell r="D1829" t="str">
            <v>M</v>
          </cell>
          <cell r="E1829" t="str">
            <v>CR</v>
          </cell>
          <cell r="F1829">
            <v>15.15</v>
          </cell>
          <cell r="G1829">
            <v>14.24</v>
          </cell>
          <cell r="H1829">
            <v>12.1</v>
          </cell>
          <cell r="I1829">
            <v>14.35</v>
          </cell>
          <cell r="J1829">
            <v>9.91</v>
          </cell>
          <cell r="K1829">
            <v>11.39</v>
          </cell>
          <cell r="L1829">
            <v>14.15</v>
          </cell>
          <cell r="M1829">
            <v>10.11</v>
          </cell>
          <cell r="N1829">
            <v>8.2799999999999994</v>
          </cell>
          <cell r="O1829">
            <v>13.52</v>
          </cell>
          <cell r="P1829">
            <v>12.44</v>
          </cell>
          <cell r="Q1829">
            <v>12.1</v>
          </cell>
          <cell r="R1829">
            <v>11.36</v>
          </cell>
          <cell r="S1829">
            <v>14.24</v>
          </cell>
          <cell r="T1829">
            <v>11.87</v>
          </cell>
          <cell r="U1829">
            <v>12.33</v>
          </cell>
        </row>
        <row r="1830">
          <cell r="B1830">
            <v>2684</v>
          </cell>
          <cell r="C1830" t="str">
            <v>ELETRODUTO DE PVC RIGIDO ROSCAVEL DE 1 1/4", SEM LUVA</v>
          </cell>
          <cell r="D1830" t="str">
            <v>M</v>
          </cell>
          <cell r="E1830" t="str">
            <v>CR</v>
          </cell>
          <cell r="F1830">
            <v>13.78</v>
          </cell>
          <cell r="G1830">
            <v>12.95</v>
          </cell>
          <cell r="H1830">
            <v>11.01</v>
          </cell>
          <cell r="I1830">
            <v>13.06</v>
          </cell>
          <cell r="J1830">
            <v>9.01</v>
          </cell>
          <cell r="K1830">
            <v>10.36</v>
          </cell>
          <cell r="L1830">
            <v>12.87</v>
          </cell>
          <cell r="M1830">
            <v>9.19</v>
          </cell>
          <cell r="N1830">
            <v>7.54</v>
          </cell>
          <cell r="O1830">
            <v>12.3</v>
          </cell>
          <cell r="P1830">
            <v>11.32</v>
          </cell>
          <cell r="Q1830">
            <v>11.01</v>
          </cell>
          <cell r="R1830">
            <v>10.34</v>
          </cell>
          <cell r="S1830">
            <v>12.95</v>
          </cell>
          <cell r="T1830">
            <v>10.8</v>
          </cell>
          <cell r="U1830">
            <v>11.22</v>
          </cell>
        </row>
        <row r="1831">
          <cell r="B1831">
            <v>2685</v>
          </cell>
          <cell r="C1831" t="str">
            <v>ELETRODUTO DE PVC RIGIDO ROSCAVEL DE 1", SEM LUVA</v>
          </cell>
          <cell r="D1831" t="str">
            <v>M</v>
          </cell>
          <cell r="E1831" t="str">
            <v>CR</v>
          </cell>
          <cell r="F1831">
            <v>10.35</v>
          </cell>
          <cell r="G1831">
            <v>9.73</v>
          </cell>
          <cell r="H1831">
            <v>8.27</v>
          </cell>
          <cell r="I1831">
            <v>9.81</v>
          </cell>
          <cell r="J1831">
            <v>6.77</v>
          </cell>
          <cell r="K1831">
            <v>7.78</v>
          </cell>
          <cell r="L1831">
            <v>9.67</v>
          </cell>
          <cell r="M1831">
            <v>6.91</v>
          </cell>
          <cell r="N1831">
            <v>5.66</v>
          </cell>
          <cell r="O1831">
            <v>9.24</v>
          </cell>
          <cell r="P1831">
            <v>8.5</v>
          </cell>
          <cell r="Q1831">
            <v>8.27</v>
          </cell>
          <cell r="R1831">
            <v>7.76</v>
          </cell>
          <cell r="S1831">
            <v>9.73</v>
          </cell>
          <cell r="T1831">
            <v>8.11</v>
          </cell>
          <cell r="U1831">
            <v>8.42</v>
          </cell>
        </row>
        <row r="1832">
          <cell r="B1832">
            <v>2673</v>
          </cell>
          <cell r="C1832" t="str">
            <v>ELETRODUTO DE PVC RIGIDO ROSCAVEL DE 1/2", SEM LUVA</v>
          </cell>
          <cell r="D1832" t="str">
            <v>M</v>
          </cell>
          <cell r="E1832" t="str">
            <v>C</v>
          </cell>
          <cell r="F1832">
            <v>5.32</v>
          </cell>
          <cell r="G1832">
            <v>5</v>
          </cell>
          <cell r="H1832">
            <v>4.25</v>
          </cell>
          <cell r="I1832">
            <v>5.04</v>
          </cell>
          <cell r="J1832">
            <v>3.48</v>
          </cell>
          <cell r="K1832">
            <v>4</v>
          </cell>
          <cell r="L1832">
            <v>4.97</v>
          </cell>
          <cell r="M1832">
            <v>3.55</v>
          </cell>
          <cell r="N1832">
            <v>2.91</v>
          </cell>
          <cell r="O1832">
            <v>4.75</v>
          </cell>
          <cell r="P1832">
            <v>4.37</v>
          </cell>
          <cell r="Q1832">
            <v>4.25</v>
          </cell>
          <cell r="R1832">
            <v>3.99</v>
          </cell>
          <cell r="S1832">
            <v>5</v>
          </cell>
          <cell r="T1832">
            <v>4.17</v>
          </cell>
          <cell r="U1832">
            <v>4.33</v>
          </cell>
        </row>
        <row r="1833">
          <cell r="B1833">
            <v>2682</v>
          </cell>
          <cell r="C1833" t="str">
            <v>ELETRODUTO DE PVC RIGIDO ROSCAVEL DE 2 1/2", SEM LUVA</v>
          </cell>
          <cell r="D1833" t="str">
            <v>M</v>
          </cell>
          <cell r="E1833" t="str">
            <v>CR</v>
          </cell>
          <cell r="F1833">
            <v>36.119999999999997</v>
          </cell>
          <cell r="G1833">
            <v>33.94</v>
          </cell>
          <cell r="H1833">
            <v>28.85</v>
          </cell>
          <cell r="I1833">
            <v>34.22</v>
          </cell>
          <cell r="J1833">
            <v>23.62</v>
          </cell>
          <cell r="K1833">
            <v>27.15</v>
          </cell>
          <cell r="L1833">
            <v>33.74</v>
          </cell>
          <cell r="M1833">
            <v>24.1</v>
          </cell>
          <cell r="N1833">
            <v>19.75</v>
          </cell>
          <cell r="O1833">
            <v>32.25</v>
          </cell>
          <cell r="P1833">
            <v>29.67</v>
          </cell>
          <cell r="Q1833">
            <v>28.85</v>
          </cell>
          <cell r="R1833">
            <v>27.09</v>
          </cell>
          <cell r="S1833">
            <v>33.94</v>
          </cell>
          <cell r="T1833">
            <v>28.31</v>
          </cell>
          <cell r="U1833">
            <v>29.39</v>
          </cell>
        </row>
        <row r="1834">
          <cell r="B1834">
            <v>2681</v>
          </cell>
          <cell r="C1834" t="str">
            <v>ELETRODUTO DE PVC RIGIDO ROSCAVEL DE 2", SEM LUVA</v>
          </cell>
          <cell r="D1834" t="str">
            <v>M</v>
          </cell>
          <cell r="E1834" t="str">
            <v>CR</v>
          </cell>
          <cell r="F1834">
            <v>24.76</v>
          </cell>
          <cell r="G1834">
            <v>23.27</v>
          </cell>
          <cell r="H1834">
            <v>19.78</v>
          </cell>
          <cell r="I1834">
            <v>23.45</v>
          </cell>
          <cell r="J1834">
            <v>16.190000000000001</v>
          </cell>
          <cell r="K1834">
            <v>18.61</v>
          </cell>
          <cell r="L1834">
            <v>23.13</v>
          </cell>
          <cell r="M1834">
            <v>16.52</v>
          </cell>
          <cell r="N1834">
            <v>13.54</v>
          </cell>
          <cell r="O1834">
            <v>22.1</v>
          </cell>
          <cell r="P1834">
            <v>20.329999999999998</v>
          </cell>
          <cell r="Q1834">
            <v>19.78</v>
          </cell>
          <cell r="R1834">
            <v>18.57</v>
          </cell>
          <cell r="S1834">
            <v>23.27</v>
          </cell>
          <cell r="T1834">
            <v>19.399999999999999</v>
          </cell>
          <cell r="U1834">
            <v>20.149999999999999</v>
          </cell>
        </row>
        <row r="1835">
          <cell r="B1835">
            <v>2686</v>
          </cell>
          <cell r="C1835" t="str">
            <v>ELETRODUTO DE PVC RIGIDO ROSCAVEL DE 3", SEM LUVA</v>
          </cell>
          <cell r="D1835" t="str">
            <v>M</v>
          </cell>
          <cell r="E1835" t="str">
            <v>CR</v>
          </cell>
          <cell r="F1835">
            <v>45.29</v>
          </cell>
          <cell r="G1835">
            <v>42.57</v>
          </cell>
          <cell r="H1835">
            <v>36.18</v>
          </cell>
          <cell r="I1835">
            <v>42.91</v>
          </cell>
          <cell r="J1835">
            <v>29.63</v>
          </cell>
          <cell r="K1835">
            <v>34.049999999999997</v>
          </cell>
          <cell r="L1835">
            <v>42.31</v>
          </cell>
          <cell r="M1835">
            <v>30.22</v>
          </cell>
          <cell r="N1835">
            <v>24.77</v>
          </cell>
          <cell r="O1835">
            <v>40.44</v>
          </cell>
          <cell r="P1835">
            <v>37.200000000000003</v>
          </cell>
          <cell r="Q1835">
            <v>36.18</v>
          </cell>
          <cell r="R1835">
            <v>33.97</v>
          </cell>
          <cell r="S1835">
            <v>42.57</v>
          </cell>
          <cell r="T1835">
            <v>35.5</v>
          </cell>
          <cell r="U1835">
            <v>36.86</v>
          </cell>
        </row>
        <row r="1836">
          <cell r="B1836">
            <v>2674</v>
          </cell>
          <cell r="C1836" t="str">
            <v>ELETRODUTO DE PVC RIGIDO ROSCAVEL DE 3/4", SEM LUVA</v>
          </cell>
          <cell r="D1836" t="str">
            <v>M</v>
          </cell>
          <cell r="E1836" t="str">
            <v>CR</v>
          </cell>
          <cell r="F1836">
            <v>6.62</v>
          </cell>
          <cell r="G1836">
            <v>6.22</v>
          </cell>
          <cell r="H1836">
            <v>5.29</v>
          </cell>
          <cell r="I1836">
            <v>6.27</v>
          </cell>
          <cell r="J1836">
            <v>4.33</v>
          </cell>
          <cell r="K1836">
            <v>4.9800000000000004</v>
          </cell>
          <cell r="L1836">
            <v>6.19</v>
          </cell>
          <cell r="M1836">
            <v>4.42</v>
          </cell>
          <cell r="N1836">
            <v>3.62</v>
          </cell>
          <cell r="O1836">
            <v>5.91</v>
          </cell>
          <cell r="P1836">
            <v>5.44</v>
          </cell>
          <cell r="Q1836">
            <v>5.29</v>
          </cell>
          <cell r="R1836">
            <v>4.97</v>
          </cell>
          <cell r="S1836">
            <v>6.22</v>
          </cell>
          <cell r="T1836">
            <v>5.19</v>
          </cell>
          <cell r="U1836">
            <v>5.39</v>
          </cell>
        </row>
        <row r="1837">
          <cell r="B1837">
            <v>2683</v>
          </cell>
          <cell r="C1837" t="str">
            <v>ELETRODUTO DE PVC RIGIDO ROSCAVEL DE 4", SEM LUVA</v>
          </cell>
          <cell r="D1837" t="str">
            <v>M</v>
          </cell>
          <cell r="E1837" t="str">
            <v>CR</v>
          </cell>
          <cell r="F1837">
            <v>71.37</v>
          </cell>
          <cell r="G1837">
            <v>67.08</v>
          </cell>
          <cell r="H1837">
            <v>57.01</v>
          </cell>
          <cell r="I1837">
            <v>67.61</v>
          </cell>
          <cell r="J1837">
            <v>46.68</v>
          </cell>
          <cell r="K1837">
            <v>53.66</v>
          </cell>
          <cell r="L1837">
            <v>66.67</v>
          </cell>
          <cell r="M1837">
            <v>47.62</v>
          </cell>
          <cell r="N1837">
            <v>39.04</v>
          </cell>
          <cell r="O1837">
            <v>63.72</v>
          </cell>
          <cell r="P1837">
            <v>58.62</v>
          </cell>
          <cell r="Q1837">
            <v>57.01</v>
          </cell>
          <cell r="R1837">
            <v>53.53</v>
          </cell>
          <cell r="S1837">
            <v>67.08</v>
          </cell>
          <cell r="T1837">
            <v>55.94</v>
          </cell>
          <cell r="U1837">
            <v>58.09</v>
          </cell>
        </row>
        <row r="1838">
          <cell r="B1838">
            <v>2676</v>
          </cell>
          <cell r="C1838" t="str">
            <v>ELETRODUTO DE PVC RIGIDO SOLDAVEL, CLASSE B, DE 20 MM</v>
          </cell>
          <cell r="D1838" t="str">
            <v>M</v>
          </cell>
          <cell r="E1838" t="str">
            <v>CR</v>
          </cell>
          <cell r="F1838">
            <v>3.09</v>
          </cell>
          <cell r="G1838">
            <v>2.91</v>
          </cell>
          <cell r="H1838">
            <v>2.4700000000000002</v>
          </cell>
          <cell r="I1838">
            <v>2.93</v>
          </cell>
          <cell r="J1838">
            <v>2.02</v>
          </cell>
          <cell r="K1838">
            <v>2.3199999999999998</v>
          </cell>
          <cell r="L1838">
            <v>2.89</v>
          </cell>
          <cell r="M1838">
            <v>2.06</v>
          </cell>
          <cell r="N1838">
            <v>1.69</v>
          </cell>
          <cell r="O1838">
            <v>2.76</v>
          </cell>
          <cell r="P1838">
            <v>2.54</v>
          </cell>
          <cell r="Q1838">
            <v>2.4700000000000002</v>
          </cell>
          <cell r="R1838">
            <v>2.3199999999999998</v>
          </cell>
          <cell r="S1838">
            <v>2.91</v>
          </cell>
          <cell r="T1838">
            <v>2.42</v>
          </cell>
          <cell r="U1838">
            <v>2.52</v>
          </cell>
        </row>
        <row r="1839">
          <cell r="B1839">
            <v>2678</v>
          </cell>
          <cell r="C1839" t="str">
            <v>ELETRODUTO DE PVC RIGIDO SOLDAVEL, CLASSE B, DE 25 MM</v>
          </cell>
          <cell r="D1839" t="str">
            <v>M</v>
          </cell>
          <cell r="E1839" t="str">
            <v>CR</v>
          </cell>
          <cell r="F1839">
            <v>3.87</v>
          </cell>
          <cell r="G1839">
            <v>3.64</v>
          </cell>
          <cell r="H1839">
            <v>3.09</v>
          </cell>
          <cell r="I1839">
            <v>3.67</v>
          </cell>
          <cell r="J1839">
            <v>2.5299999999999998</v>
          </cell>
          <cell r="K1839">
            <v>2.91</v>
          </cell>
          <cell r="L1839">
            <v>3.62</v>
          </cell>
          <cell r="M1839">
            <v>2.58</v>
          </cell>
          <cell r="N1839">
            <v>2.12</v>
          </cell>
          <cell r="O1839">
            <v>3.46</v>
          </cell>
          <cell r="P1839">
            <v>3.18</v>
          </cell>
          <cell r="Q1839">
            <v>3.09</v>
          </cell>
          <cell r="R1839">
            <v>2.9</v>
          </cell>
          <cell r="S1839">
            <v>3.64</v>
          </cell>
          <cell r="T1839">
            <v>3.03</v>
          </cell>
          <cell r="U1839">
            <v>3.15</v>
          </cell>
        </row>
        <row r="1840">
          <cell r="B1840">
            <v>2679</v>
          </cell>
          <cell r="C1840" t="str">
            <v>ELETRODUTO DE PVC RIGIDO SOLDAVEL, CLASSE B, DE 32 MM</v>
          </cell>
          <cell r="D1840" t="str">
            <v>M</v>
          </cell>
          <cell r="E1840" t="str">
            <v>CR</v>
          </cell>
          <cell r="F1840">
            <v>5.97</v>
          </cell>
          <cell r="G1840">
            <v>5.61</v>
          </cell>
          <cell r="H1840">
            <v>4.7699999999999996</v>
          </cell>
          <cell r="I1840">
            <v>5.66</v>
          </cell>
          <cell r="J1840">
            <v>3.91</v>
          </cell>
          <cell r="K1840">
            <v>4.49</v>
          </cell>
          <cell r="L1840">
            <v>5.58</v>
          </cell>
          <cell r="M1840">
            <v>3.98</v>
          </cell>
          <cell r="N1840">
            <v>3.27</v>
          </cell>
          <cell r="O1840">
            <v>5.33</v>
          </cell>
          <cell r="P1840">
            <v>4.91</v>
          </cell>
          <cell r="Q1840">
            <v>4.7699999999999996</v>
          </cell>
          <cell r="R1840">
            <v>4.4800000000000004</v>
          </cell>
          <cell r="S1840">
            <v>5.61</v>
          </cell>
          <cell r="T1840">
            <v>4.68</v>
          </cell>
          <cell r="U1840">
            <v>4.8600000000000003</v>
          </cell>
        </row>
        <row r="1841">
          <cell r="B1841">
            <v>12070</v>
          </cell>
          <cell r="C1841" t="str">
            <v>ELETRODUTO DE PVC RIGIDO SOLDAVEL, CLASSE B, DE 40 MM</v>
          </cell>
          <cell r="D1841" t="str">
            <v>M</v>
          </cell>
          <cell r="E1841" t="str">
            <v>CR</v>
          </cell>
          <cell r="F1841">
            <v>8.31</v>
          </cell>
          <cell r="G1841">
            <v>7.81</v>
          </cell>
          <cell r="H1841">
            <v>6.64</v>
          </cell>
          <cell r="I1841">
            <v>7.88</v>
          </cell>
          <cell r="J1841">
            <v>5.44</v>
          </cell>
          <cell r="K1841">
            <v>6.25</v>
          </cell>
          <cell r="L1841">
            <v>7.77</v>
          </cell>
          <cell r="M1841">
            <v>5.55</v>
          </cell>
          <cell r="N1841">
            <v>4.54</v>
          </cell>
          <cell r="O1841">
            <v>7.42</v>
          </cell>
          <cell r="P1841">
            <v>6.83</v>
          </cell>
          <cell r="Q1841">
            <v>6.64</v>
          </cell>
          <cell r="R1841">
            <v>6.23</v>
          </cell>
          <cell r="S1841">
            <v>7.81</v>
          </cell>
          <cell r="T1841">
            <v>6.52</v>
          </cell>
          <cell r="U1841">
            <v>6.77</v>
          </cell>
        </row>
        <row r="1842">
          <cell r="B1842">
            <v>2675</v>
          </cell>
          <cell r="C1842" t="str">
            <v>ELETRODUTO DE PVC RIGIDO SOLDAVEL, CLASSE B, DE 50 MM</v>
          </cell>
          <cell r="D1842" t="str">
            <v>M</v>
          </cell>
          <cell r="E1842" t="str">
            <v>CR</v>
          </cell>
          <cell r="F1842">
            <v>10.81</v>
          </cell>
          <cell r="G1842">
            <v>10.16</v>
          </cell>
          <cell r="H1842">
            <v>8.6300000000000008</v>
          </cell>
          <cell r="I1842">
            <v>10.24</v>
          </cell>
          <cell r="J1842">
            <v>7.07</v>
          </cell>
          <cell r="K1842">
            <v>8.1199999999999992</v>
          </cell>
          <cell r="L1842">
            <v>10.1</v>
          </cell>
          <cell r="M1842">
            <v>7.21</v>
          </cell>
          <cell r="N1842">
            <v>5.91</v>
          </cell>
          <cell r="O1842">
            <v>9.65</v>
          </cell>
          <cell r="P1842">
            <v>8.8800000000000008</v>
          </cell>
          <cell r="Q1842">
            <v>8.6300000000000008</v>
          </cell>
          <cell r="R1842">
            <v>8.1</v>
          </cell>
          <cell r="S1842">
            <v>10.16</v>
          </cell>
          <cell r="T1842">
            <v>8.4700000000000006</v>
          </cell>
          <cell r="U1842">
            <v>8.7899999999999991</v>
          </cell>
        </row>
        <row r="1843">
          <cell r="B1843">
            <v>12067</v>
          </cell>
          <cell r="C1843" t="str">
            <v>ELETRODUTO DE PVC RIGIDO SOLDAVEL, CLASSE B, DE 60 MM</v>
          </cell>
          <cell r="D1843" t="str">
            <v>M</v>
          </cell>
          <cell r="E1843" t="str">
            <v>CR</v>
          </cell>
          <cell r="F1843">
            <v>14.66</v>
          </cell>
          <cell r="G1843">
            <v>13.78</v>
          </cell>
          <cell r="H1843">
            <v>11.71</v>
          </cell>
          <cell r="I1843">
            <v>13.89</v>
          </cell>
          <cell r="J1843">
            <v>9.59</v>
          </cell>
          <cell r="K1843">
            <v>11.02</v>
          </cell>
          <cell r="L1843">
            <v>13.7</v>
          </cell>
          <cell r="M1843">
            <v>9.7799999999999994</v>
          </cell>
          <cell r="N1843">
            <v>8.02</v>
          </cell>
          <cell r="O1843">
            <v>13.09</v>
          </cell>
          <cell r="P1843">
            <v>12.04</v>
          </cell>
          <cell r="Q1843">
            <v>11.71</v>
          </cell>
          <cell r="R1843">
            <v>10.99</v>
          </cell>
          <cell r="S1843">
            <v>13.78</v>
          </cell>
          <cell r="T1843">
            <v>11.49</v>
          </cell>
          <cell r="U1843">
            <v>11.93</v>
          </cell>
        </row>
        <row r="1844">
          <cell r="B1844">
            <v>21128</v>
          </cell>
          <cell r="C1844" t="str">
            <v>ELETRODUTO EM ACO GALVANIZADO ELETROLITICO, LEVE, DIAMETRO 3/4", PAREDE DE 0,90 MM</v>
          </cell>
          <cell r="D1844" t="str">
            <v>M</v>
          </cell>
          <cell r="E1844" t="str">
            <v>C</v>
          </cell>
          <cell r="F1844">
            <v>10.67</v>
          </cell>
          <cell r="G1844"/>
          <cell r="H1844"/>
          <cell r="I1844"/>
          <cell r="J1844">
            <v>7.44</v>
          </cell>
          <cell r="K1844"/>
          <cell r="L1844">
            <v>8.08</v>
          </cell>
          <cell r="M1844">
            <v>7.53</v>
          </cell>
          <cell r="N1844">
            <v>8.5299999999999994</v>
          </cell>
          <cell r="O1844">
            <v>8.33</v>
          </cell>
          <cell r="P1844">
            <v>12.66</v>
          </cell>
          <cell r="Q1844">
            <v>7.91</v>
          </cell>
          <cell r="R1844">
            <v>11.78</v>
          </cell>
          <cell r="S1844">
            <v>10.19</v>
          </cell>
          <cell r="T1844">
            <v>8.9700000000000006</v>
          </cell>
          <cell r="U1844"/>
        </row>
        <row r="1845">
          <cell r="B1845">
            <v>40400</v>
          </cell>
          <cell r="C1845" t="str">
            <v>ELETRODUTO FLEXIVEL PLANO EM PEAD, COR PRETA E LARANJA, DIAMETRO 25 MM</v>
          </cell>
          <cell r="D1845" t="str">
            <v>M</v>
          </cell>
          <cell r="E1845" t="str">
            <v>CR</v>
          </cell>
          <cell r="F1845"/>
          <cell r="G1845">
            <v>2.59</v>
          </cell>
          <cell r="H1845">
            <v>4.5999999999999996</v>
          </cell>
          <cell r="I1845">
            <v>1.94</v>
          </cell>
          <cell r="J1845">
            <v>1.91</v>
          </cell>
          <cell r="K1845"/>
          <cell r="L1845">
            <v>1.7</v>
          </cell>
          <cell r="M1845">
            <v>2.11</v>
          </cell>
          <cell r="N1845">
            <v>1.37</v>
          </cell>
          <cell r="O1845">
            <v>1.9</v>
          </cell>
          <cell r="P1845">
            <v>1.38</v>
          </cell>
          <cell r="Q1845">
            <v>2.1800000000000002</v>
          </cell>
          <cell r="R1845">
            <v>1.61</v>
          </cell>
          <cell r="S1845">
            <v>2.11</v>
          </cell>
          <cell r="T1845">
            <v>2.5099999999999998</v>
          </cell>
          <cell r="U1845"/>
        </row>
        <row r="1846">
          <cell r="B1846">
            <v>40401</v>
          </cell>
          <cell r="C1846" t="str">
            <v>ELETRODUTO FLEXIVEL PLANO EM PEAD, COR PRETA E LARANJA, DIAMETRO 32 MM</v>
          </cell>
          <cell r="D1846" t="str">
            <v>M</v>
          </cell>
          <cell r="E1846" t="str">
            <v>CR</v>
          </cell>
          <cell r="F1846"/>
          <cell r="G1846">
            <v>3.81</v>
          </cell>
          <cell r="H1846">
            <v>6.78</v>
          </cell>
          <cell r="I1846">
            <v>2.86</v>
          </cell>
          <cell r="J1846">
            <v>2.82</v>
          </cell>
          <cell r="K1846"/>
          <cell r="L1846">
            <v>2.5</v>
          </cell>
          <cell r="M1846">
            <v>3.11</v>
          </cell>
          <cell r="N1846">
            <v>2.02</v>
          </cell>
          <cell r="O1846">
            <v>2.79</v>
          </cell>
          <cell r="P1846">
            <v>2.0299999999999998</v>
          </cell>
          <cell r="Q1846">
            <v>3.21</v>
          </cell>
          <cell r="R1846">
            <v>2.37</v>
          </cell>
          <cell r="S1846">
            <v>3.11</v>
          </cell>
          <cell r="T1846">
            <v>3.7</v>
          </cell>
          <cell r="U1846"/>
        </row>
        <row r="1847">
          <cell r="B1847">
            <v>40402</v>
          </cell>
          <cell r="C1847" t="str">
            <v>ELETRODUTO FLEXIVEL PLANO EM PEAD, COR PRETA E LARANJA, DIAMETRO 40 MM</v>
          </cell>
          <cell r="D1847" t="str">
            <v>M</v>
          </cell>
          <cell r="E1847" t="str">
            <v>CR</v>
          </cell>
          <cell r="F1847"/>
          <cell r="G1847">
            <v>4.8899999999999997</v>
          </cell>
          <cell r="H1847">
            <v>8.6999999999999993</v>
          </cell>
          <cell r="I1847">
            <v>3.68</v>
          </cell>
          <cell r="J1847">
            <v>3.62</v>
          </cell>
          <cell r="K1847"/>
          <cell r="L1847">
            <v>3.21</v>
          </cell>
          <cell r="M1847">
            <v>3.99</v>
          </cell>
          <cell r="N1847">
            <v>2.6</v>
          </cell>
          <cell r="O1847">
            <v>3.58</v>
          </cell>
          <cell r="P1847">
            <v>2.61</v>
          </cell>
          <cell r="Q1847">
            <v>4.1100000000000003</v>
          </cell>
          <cell r="R1847">
            <v>3.04</v>
          </cell>
          <cell r="S1847">
            <v>3.99</v>
          </cell>
          <cell r="T1847">
            <v>4.75</v>
          </cell>
          <cell r="U1847"/>
        </row>
        <row r="1848">
          <cell r="B1848">
            <v>21137</v>
          </cell>
          <cell r="C1848" t="str">
            <v>ELETRODUTO FLEXIVEL, EM FITA DE ACO GALVANIZADO, REVESTIDO COM PVC PRETO, DIAMETRO EXTERNO DE 15 MM, DN = 3/8", TIPO SEALTUBO</v>
          </cell>
          <cell r="D1848" t="str">
            <v>M</v>
          </cell>
          <cell r="E1848" t="str">
            <v>CR</v>
          </cell>
          <cell r="F1848">
            <v>10.92</v>
          </cell>
          <cell r="G1848"/>
          <cell r="H1848"/>
          <cell r="I1848"/>
          <cell r="J1848">
            <v>7.61</v>
          </cell>
          <cell r="K1848"/>
          <cell r="L1848">
            <v>8.27</v>
          </cell>
          <cell r="M1848">
            <v>7.7</v>
          </cell>
          <cell r="N1848">
            <v>8.73</v>
          </cell>
          <cell r="O1848">
            <v>8.52</v>
          </cell>
          <cell r="P1848">
            <v>12.96</v>
          </cell>
          <cell r="Q1848">
            <v>8.09</v>
          </cell>
          <cell r="R1848">
            <v>12.06</v>
          </cell>
          <cell r="S1848">
            <v>10.43</v>
          </cell>
          <cell r="T1848">
            <v>9.18</v>
          </cell>
          <cell r="U1848"/>
        </row>
        <row r="1849">
          <cell r="B1849">
            <v>2504</v>
          </cell>
          <cell r="C1849" t="str">
            <v>ELETRODUTO FLEXIVEL, EM FITA DE ACO GALVANIZADO, REVESTIDO COM PVC PRETO, DIAMETRO EXTERNO DE 25 MM, DN = 3/4", TIPO SEALTUBO</v>
          </cell>
          <cell r="D1849" t="str">
            <v>M</v>
          </cell>
          <cell r="E1849" t="str">
            <v>CR</v>
          </cell>
          <cell r="F1849">
            <v>11.84</v>
          </cell>
          <cell r="G1849"/>
          <cell r="H1849"/>
          <cell r="I1849"/>
          <cell r="J1849">
            <v>8.25</v>
          </cell>
          <cell r="K1849"/>
          <cell r="L1849">
            <v>8.9600000000000009</v>
          </cell>
          <cell r="M1849">
            <v>8.35</v>
          </cell>
          <cell r="N1849">
            <v>9.4600000000000009</v>
          </cell>
          <cell r="O1849">
            <v>9.24</v>
          </cell>
          <cell r="P1849">
            <v>14.05</v>
          </cell>
          <cell r="Q1849">
            <v>8.77</v>
          </cell>
          <cell r="R1849">
            <v>13.07</v>
          </cell>
          <cell r="S1849">
            <v>11.3</v>
          </cell>
          <cell r="T1849">
            <v>9.9499999999999993</v>
          </cell>
          <cell r="U1849"/>
        </row>
        <row r="1850">
          <cell r="B1850">
            <v>2501</v>
          </cell>
          <cell r="C1850" t="str">
            <v>ELETRODUTO FLEXIVEL, EM FITA DE ACO GALVANIZADO, REVESTIDO COM PVC PRETO, DIAMETRO EXTERNO DE 32 MM, DN = 1", TIPO SEALTUBO</v>
          </cell>
          <cell r="D1850" t="str">
            <v>M</v>
          </cell>
          <cell r="E1850" t="str">
            <v>CR</v>
          </cell>
          <cell r="F1850">
            <v>15.52</v>
          </cell>
          <cell r="G1850"/>
          <cell r="H1850"/>
          <cell r="I1850"/>
          <cell r="J1850">
            <v>10.82</v>
          </cell>
          <cell r="K1850"/>
          <cell r="L1850">
            <v>11.75</v>
          </cell>
          <cell r="M1850">
            <v>10.95</v>
          </cell>
          <cell r="N1850">
            <v>12.41</v>
          </cell>
          <cell r="O1850">
            <v>12.12</v>
          </cell>
          <cell r="P1850">
            <v>18.420000000000002</v>
          </cell>
          <cell r="Q1850">
            <v>11.51</v>
          </cell>
          <cell r="R1850">
            <v>17.14</v>
          </cell>
          <cell r="S1850">
            <v>14.83</v>
          </cell>
          <cell r="T1850">
            <v>13.05</v>
          </cell>
          <cell r="U1850"/>
        </row>
        <row r="1851">
          <cell r="B1851">
            <v>2502</v>
          </cell>
          <cell r="C1851" t="str">
            <v>ELETRODUTO FLEXIVEL, EM FITA DE ACO GALVANIZADO, REVESTIDO COM PVC PRETO, DIAMETRO EXTERNO DE 40 MM, DN = 1 1/4", TIPO SEALTUBO</v>
          </cell>
          <cell r="D1851" t="str">
            <v>M</v>
          </cell>
          <cell r="E1851" t="str">
            <v>CR</v>
          </cell>
          <cell r="F1851">
            <v>23.43</v>
          </cell>
          <cell r="G1851"/>
          <cell r="H1851"/>
          <cell r="I1851"/>
          <cell r="J1851">
            <v>16.329999999999998</v>
          </cell>
          <cell r="K1851"/>
          <cell r="L1851">
            <v>17.739999999999998</v>
          </cell>
          <cell r="M1851">
            <v>16.53</v>
          </cell>
          <cell r="N1851">
            <v>18.73</v>
          </cell>
          <cell r="O1851">
            <v>18.29</v>
          </cell>
          <cell r="P1851">
            <v>27.8</v>
          </cell>
          <cell r="Q1851">
            <v>17.36</v>
          </cell>
          <cell r="R1851">
            <v>25.86</v>
          </cell>
          <cell r="S1851">
            <v>22.37</v>
          </cell>
          <cell r="T1851">
            <v>19.690000000000001</v>
          </cell>
          <cell r="U1851"/>
        </row>
        <row r="1852">
          <cell r="B1852">
            <v>2503</v>
          </cell>
          <cell r="C1852" t="str">
            <v>ELETRODUTO FLEXIVEL, EM FITA DE ACO GALVANIZADO, REVESTIDO COM PVC PRETO, DIAMETRO EXTERNO DE 50 MM, DN = 1 1/2", TIPO SEALTUBO</v>
          </cell>
          <cell r="D1852" t="str">
            <v>M</v>
          </cell>
          <cell r="E1852" t="str">
            <v>CR</v>
          </cell>
          <cell r="F1852">
            <v>30.15</v>
          </cell>
          <cell r="G1852"/>
          <cell r="H1852"/>
          <cell r="I1852"/>
          <cell r="J1852">
            <v>21.02</v>
          </cell>
          <cell r="K1852"/>
          <cell r="L1852">
            <v>22.83</v>
          </cell>
          <cell r="M1852">
            <v>21.28</v>
          </cell>
          <cell r="N1852">
            <v>24.1</v>
          </cell>
          <cell r="O1852">
            <v>23.54</v>
          </cell>
          <cell r="P1852">
            <v>35.770000000000003</v>
          </cell>
          <cell r="Q1852">
            <v>22.35</v>
          </cell>
          <cell r="R1852">
            <v>33.29</v>
          </cell>
          <cell r="S1852">
            <v>28.79</v>
          </cell>
          <cell r="T1852">
            <v>25.34</v>
          </cell>
          <cell r="U1852"/>
        </row>
        <row r="1853">
          <cell r="B1853">
            <v>2500</v>
          </cell>
          <cell r="C1853" t="str">
            <v>ELETRODUTO FLEXIVEL, EM FITA DE ACO GALVANIZADO, REVESTIDO COM PVC PRETO, DIAMETRO EXTERNO DE 60 MM, DN = 2", TIPO SEALTUBO</v>
          </cell>
          <cell r="D1853" t="str">
            <v>M</v>
          </cell>
          <cell r="E1853" t="str">
            <v>CR</v>
          </cell>
          <cell r="F1853">
            <v>40.159999999999997</v>
          </cell>
          <cell r="G1853"/>
          <cell r="H1853"/>
          <cell r="I1853"/>
          <cell r="J1853">
            <v>28</v>
          </cell>
          <cell r="K1853"/>
          <cell r="L1853">
            <v>30.41</v>
          </cell>
          <cell r="M1853">
            <v>28.34</v>
          </cell>
          <cell r="N1853">
            <v>32.1</v>
          </cell>
          <cell r="O1853">
            <v>31.35</v>
          </cell>
          <cell r="P1853">
            <v>47.65</v>
          </cell>
          <cell r="Q1853">
            <v>29.77</v>
          </cell>
          <cell r="R1853">
            <v>44.34</v>
          </cell>
          <cell r="S1853">
            <v>38.35</v>
          </cell>
          <cell r="T1853">
            <v>33.76</v>
          </cell>
          <cell r="U1853"/>
        </row>
        <row r="1854">
          <cell r="B1854">
            <v>2505</v>
          </cell>
          <cell r="C1854" t="str">
            <v>ELETRODUTO FLEXIVEL, EM FITA DE ACO GALVANIZADO, REVESTIDO COM PVC PRETO, DIAMETRO EXTERNO DE 75 MM, DN = 2 1/2", TIPO SEALTUBO</v>
          </cell>
          <cell r="D1854" t="str">
            <v>M</v>
          </cell>
          <cell r="E1854" t="str">
            <v>CR</v>
          </cell>
          <cell r="F1854">
            <v>62.59</v>
          </cell>
          <cell r="G1854"/>
          <cell r="H1854"/>
          <cell r="I1854"/>
          <cell r="J1854">
            <v>43.64</v>
          </cell>
          <cell r="K1854"/>
          <cell r="L1854">
            <v>47.39</v>
          </cell>
          <cell r="M1854">
            <v>44.17</v>
          </cell>
          <cell r="N1854">
            <v>50.03</v>
          </cell>
          <cell r="O1854">
            <v>48.86</v>
          </cell>
          <cell r="P1854">
            <v>74.260000000000005</v>
          </cell>
          <cell r="Q1854">
            <v>46.4</v>
          </cell>
          <cell r="R1854">
            <v>69.099999999999994</v>
          </cell>
          <cell r="S1854">
            <v>59.77</v>
          </cell>
          <cell r="T1854">
            <v>52.61</v>
          </cell>
          <cell r="U1854"/>
        </row>
        <row r="1855">
          <cell r="B1855">
            <v>12056</v>
          </cell>
          <cell r="C1855" t="str">
            <v>ELETRODUTO FLEXIVEL, EM FITA DE ACO GALVANIZADO, SEM REVESTIMENTO, DIAMETRO NOMINAL 1 1/2"</v>
          </cell>
          <cell r="D1855" t="str">
            <v>M</v>
          </cell>
          <cell r="E1855" t="str">
            <v>CR</v>
          </cell>
          <cell r="F1855">
            <v>25.29</v>
          </cell>
          <cell r="G1855"/>
          <cell r="H1855"/>
          <cell r="I1855"/>
          <cell r="J1855">
            <v>17.63</v>
          </cell>
          <cell r="K1855"/>
          <cell r="L1855">
            <v>19.149999999999999</v>
          </cell>
          <cell r="M1855">
            <v>17.84</v>
          </cell>
          <cell r="N1855">
            <v>20.21</v>
          </cell>
          <cell r="O1855">
            <v>19.739999999999998</v>
          </cell>
          <cell r="P1855">
            <v>30</v>
          </cell>
          <cell r="Q1855">
            <v>18.75</v>
          </cell>
          <cell r="R1855">
            <v>27.92</v>
          </cell>
          <cell r="S1855">
            <v>24.15</v>
          </cell>
          <cell r="T1855">
            <v>21.26</v>
          </cell>
          <cell r="U1855"/>
        </row>
        <row r="1856">
          <cell r="B1856">
            <v>12057</v>
          </cell>
          <cell r="C1856" t="str">
            <v>ELETRODUTO FLEXIVEL, EM FITA DE ACO GALVANIZADO, SEM REVESTIMENTO, DIAMETRO NOMINAL 1 1/4"</v>
          </cell>
          <cell r="D1856" t="str">
            <v>M</v>
          </cell>
          <cell r="E1856" t="str">
            <v>CR</v>
          </cell>
          <cell r="F1856">
            <v>21.48</v>
          </cell>
          <cell r="G1856"/>
          <cell r="H1856"/>
          <cell r="I1856"/>
          <cell r="J1856">
            <v>14.98</v>
          </cell>
          <cell r="K1856"/>
          <cell r="L1856">
            <v>16.260000000000002</v>
          </cell>
          <cell r="M1856">
            <v>15.16</v>
          </cell>
          <cell r="N1856">
            <v>17.170000000000002</v>
          </cell>
          <cell r="O1856">
            <v>16.77</v>
          </cell>
          <cell r="P1856">
            <v>25.49</v>
          </cell>
          <cell r="Q1856">
            <v>15.92</v>
          </cell>
          <cell r="R1856">
            <v>23.71</v>
          </cell>
          <cell r="S1856">
            <v>20.51</v>
          </cell>
          <cell r="T1856">
            <v>18.059999999999999</v>
          </cell>
          <cell r="U1856"/>
        </row>
        <row r="1857">
          <cell r="B1857">
            <v>12058</v>
          </cell>
          <cell r="C1857" t="str">
            <v>ELETRODUTO FLEXIVEL, EM FITA DE ACO GALVANIZADO, SEM REVESTIMENTO, DIAMETRO NOMINAL 1"</v>
          </cell>
          <cell r="D1857" t="str">
            <v>M</v>
          </cell>
          <cell r="E1857" t="str">
            <v>CR</v>
          </cell>
          <cell r="F1857">
            <v>13.39</v>
          </cell>
          <cell r="G1857"/>
          <cell r="H1857"/>
          <cell r="I1857"/>
          <cell r="J1857">
            <v>9.33</v>
          </cell>
          <cell r="K1857"/>
          <cell r="L1857">
            <v>10.14</v>
          </cell>
          <cell r="M1857">
            <v>9.4499999999999993</v>
          </cell>
          <cell r="N1857">
            <v>10.7</v>
          </cell>
          <cell r="O1857">
            <v>10.45</v>
          </cell>
          <cell r="P1857">
            <v>15.89</v>
          </cell>
          <cell r="Q1857">
            <v>9.92</v>
          </cell>
          <cell r="R1857">
            <v>14.78</v>
          </cell>
          <cell r="S1857">
            <v>12.79</v>
          </cell>
          <cell r="T1857">
            <v>11.25</v>
          </cell>
          <cell r="U1857"/>
        </row>
        <row r="1858">
          <cell r="B1858">
            <v>12059</v>
          </cell>
          <cell r="C1858" t="str">
            <v>ELETRODUTO FLEXIVEL, EM FITA DE ACO GALVANIZADO, SEM REVESTIMENTO, DIAMETRO NOMINAL 1/2"</v>
          </cell>
          <cell r="D1858" t="str">
            <v>M</v>
          </cell>
          <cell r="E1858" t="str">
            <v>CR</v>
          </cell>
          <cell r="F1858">
            <v>7.53</v>
          </cell>
          <cell r="G1858"/>
          <cell r="H1858"/>
          <cell r="I1858"/>
          <cell r="J1858">
            <v>5.25</v>
          </cell>
          <cell r="K1858"/>
          <cell r="L1858">
            <v>5.7</v>
          </cell>
          <cell r="M1858">
            <v>5.32</v>
          </cell>
          <cell r="N1858">
            <v>6.02</v>
          </cell>
          <cell r="O1858">
            <v>5.88</v>
          </cell>
          <cell r="P1858">
            <v>8.94</v>
          </cell>
          <cell r="Q1858">
            <v>5.58</v>
          </cell>
          <cell r="R1858">
            <v>8.32</v>
          </cell>
          <cell r="S1858">
            <v>7.2</v>
          </cell>
          <cell r="T1858">
            <v>6.33</v>
          </cell>
          <cell r="U1858"/>
        </row>
        <row r="1859">
          <cell r="B1859">
            <v>12060</v>
          </cell>
          <cell r="C1859" t="str">
            <v>ELETRODUTO FLEXIVEL, EM FITA DE ACO GALVANIZADO, SEM REVESTIMENTO, DIAMETRO NOMINAL 2 1/2"</v>
          </cell>
          <cell r="D1859" t="str">
            <v>M</v>
          </cell>
          <cell r="E1859" t="str">
            <v>CR</v>
          </cell>
          <cell r="F1859">
            <v>55.81</v>
          </cell>
          <cell r="G1859"/>
          <cell r="H1859"/>
          <cell r="I1859"/>
          <cell r="J1859">
            <v>38.909999999999997</v>
          </cell>
          <cell r="K1859"/>
          <cell r="L1859">
            <v>42.26</v>
          </cell>
          <cell r="M1859">
            <v>39.380000000000003</v>
          </cell>
          <cell r="N1859">
            <v>44.61</v>
          </cell>
          <cell r="O1859">
            <v>43.57</v>
          </cell>
          <cell r="P1859">
            <v>66.22</v>
          </cell>
          <cell r="Q1859">
            <v>41.37</v>
          </cell>
          <cell r="R1859">
            <v>61.61</v>
          </cell>
          <cell r="S1859">
            <v>53.3</v>
          </cell>
          <cell r="T1859">
            <v>46.92</v>
          </cell>
          <cell r="U1859"/>
        </row>
        <row r="1860">
          <cell r="B1860">
            <v>12061</v>
          </cell>
          <cell r="C1860" t="str">
            <v>ELETRODUTO FLEXIVEL, EM FITA DE ACO GALVANIZADO, SEM REVESTIMENTO, DIAMETRO NOMINAL 2"</v>
          </cell>
          <cell r="D1860" t="str">
            <v>M</v>
          </cell>
          <cell r="E1860" t="str">
            <v>CR</v>
          </cell>
          <cell r="F1860">
            <v>34.08</v>
          </cell>
          <cell r="G1860"/>
          <cell r="H1860"/>
          <cell r="I1860"/>
          <cell r="J1860">
            <v>23.76</v>
          </cell>
          <cell r="K1860"/>
          <cell r="L1860">
            <v>25.8</v>
          </cell>
          <cell r="M1860">
            <v>24.05</v>
          </cell>
          <cell r="N1860">
            <v>27.24</v>
          </cell>
          <cell r="O1860">
            <v>26.6</v>
          </cell>
          <cell r="P1860">
            <v>40.43</v>
          </cell>
          <cell r="Q1860">
            <v>25.26</v>
          </cell>
          <cell r="R1860">
            <v>37.619999999999997</v>
          </cell>
          <cell r="S1860">
            <v>32.54</v>
          </cell>
          <cell r="T1860">
            <v>28.65</v>
          </cell>
          <cell r="U1860"/>
        </row>
        <row r="1861">
          <cell r="B1861">
            <v>12062</v>
          </cell>
          <cell r="C1861" t="str">
            <v>ELETRODUTO FLEXIVEL, EM FITA DE ACO GALVANIZADO, SEM REVESTIMENTO, DIAMETRO NOMINAL 3"</v>
          </cell>
          <cell r="D1861" t="str">
            <v>M</v>
          </cell>
          <cell r="E1861" t="str">
            <v>CR</v>
          </cell>
          <cell r="F1861">
            <v>62.84</v>
          </cell>
          <cell r="G1861"/>
          <cell r="H1861"/>
          <cell r="I1861"/>
          <cell r="J1861">
            <v>43.82</v>
          </cell>
          <cell r="K1861"/>
          <cell r="L1861">
            <v>47.59</v>
          </cell>
          <cell r="M1861">
            <v>44.35</v>
          </cell>
          <cell r="N1861">
            <v>50.24</v>
          </cell>
          <cell r="O1861">
            <v>49.06</v>
          </cell>
          <cell r="P1861">
            <v>74.56</v>
          </cell>
          <cell r="Q1861">
            <v>46.59</v>
          </cell>
          <cell r="R1861">
            <v>69.38</v>
          </cell>
          <cell r="S1861">
            <v>60.02</v>
          </cell>
          <cell r="T1861">
            <v>52.83</v>
          </cell>
          <cell r="U1861"/>
        </row>
        <row r="1862">
          <cell r="B1862">
            <v>2687</v>
          </cell>
          <cell r="C1862" t="str">
            <v>ELETRODUTO PVC FLEXIVEL CORRUGADO, COR AMARELA, DE 16 MM</v>
          </cell>
          <cell r="D1862" t="str">
            <v>M</v>
          </cell>
          <cell r="E1862" t="str">
            <v>CR</v>
          </cell>
          <cell r="F1862">
            <v>2.7</v>
          </cell>
          <cell r="G1862">
            <v>2.54</v>
          </cell>
          <cell r="H1862">
            <v>2.16</v>
          </cell>
          <cell r="I1862">
            <v>2.56</v>
          </cell>
          <cell r="J1862">
            <v>1.76</v>
          </cell>
          <cell r="K1862">
            <v>2.0299999999999998</v>
          </cell>
          <cell r="L1862">
            <v>2.52</v>
          </cell>
          <cell r="M1862">
            <v>1.8</v>
          </cell>
          <cell r="N1862">
            <v>1.47</v>
          </cell>
          <cell r="O1862">
            <v>2.41</v>
          </cell>
          <cell r="P1862">
            <v>2.2200000000000002</v>
          </cell>
          <cell r="Q1862">
            <v>2.16</v>
          </cell>
          <cell r="R1862">
            <v>2.02</v>
          </cell>
          <cell r="S1862">
            <v>2.54</v>
          </cell>
          <cell r="T1862">
            <v>2.12</v>
          </cell>
          <cell r="U1862">
            <v>2.2000000000000002</v>
          </cell>
        </row>
        <row r="1863">
          <cell r="B1863">
            <v>2689</v>
          </cell>
          <cell r="C1863" t="str">
            <v>ELETRODUTO PVC FLEXIVEL CORRUGADO, COR AMARELA, DE 20 MM</v>
          </cell>
          <cell r="D1863" t="str">
            <v>M</v>
          </cell>
          <cell r="E1863" t="str">
            <v>CR</v>
          </cell>
          <cell r="F1863">
            <v>3.21</v>
          </cell>
          <cell r="G1863">
            <v>3.02</v>
          </cell>
          <cell r="H1863">
            <v>2.57</v>
          </cell>
          <cell r="I1863">
            <v>3.04</v>
          </cell>
          <cell r="J1863">
            <v>2.1</v>
          </cell>
          <cell r="K1863">
            <v>2.42</v>
          </cell>
          <cell r="L1863">
            <v>3</v>
          </cell>
          <cell r="M1863">
            <v>2.14</v>
          </cell>
          <cell r="N1863">
            <v>1.76</v>
          </cell>
          <cell r="O1863">
            <v>2.87</v>
          </cell>
          <cell r="P1863">
            <v>2.64</v>
          </cell>
          <cell r="Q1863">
            <v>2.57</v>
          </cell>
          <cell r="R1863">
            <v>2.41</v>
          </cell>
          <cell r="S1863">
            <v>3.02</v>
          </cell>
          <cell r="T1863">
            <v>2.52</v>
          </cell>
          <cell r="U1863">
            <v>2.62</v>
          </cell>
        </row>
        <row r="1864">
          <cell r="B1864">
            <v>2688</v>
          </cell>
          <cell r="C1864" t="str">
            <v>ELETRODUTO PVC FLEXIVEL CORRUGADO, COR AMARELA, DE 25 MM</v>
          </cell>
          <cell r="D1864" t="str">
            <v>M</v>
          </cell>
          <cell r="E1864" t="str">
            <v>CR</v>
          </cell>
          <cell r="F1864">
            <v>3.48</v>
          </cell>
          <cell r="G1864">
            <v>3.27</v>
          </cell>
          <cell r="H1864">
            <v>2.78</v>
          </cell>
          <cell r="I1864">
            <v>3.3</v>
          </cell>
          <cell r="J1864">
            <v>2.2799999999999998</v>
          </cell>
          <cell r="K1864">
            <v>2.62</v>
          </cell>
          <cell r="L1864">
            <v>3.25</v>
          </cell>
          <cell r="M1864">
            <v>2.3199999999999998</v>
          </cell>
          <cell r="N1864">
            <v>1.9</v>
          </cell>
          <cell r="O1864">
            <v>3.11</v>
          </cell>
          <cell r="P1864">
            <v>2.86</v>
          </cell>
          <cell r="Q1864">
            <v>2.78</v>
          </cell>
          <cell r="R1864">
            <v>2.61</v>
          </cell>
          <cell r="S1864">
            <v>3.27</v>
          </cell>
          <cell r="T1864">
            <v>2.73</v>
          </cell>
          <cell r="U1864">
            <v>2.83</v>
          </cell>
        </row>
        <row r="1865">
          <cell r="B1865">
            <v>2690</v>
          </cell>
          <cell r="C1865" t="str">
            <v>ELETRODUTO PVC FLEXIVEL CORRUGADO, COR AMARELA, DE 32 MM</v>
          </cell>
          <cell r="D1865" t="str">
            <v>M</v>
          </cell>
          <cell r="E1865" t="str">
            <v>CR</v>
          </cell>
          <cell r="F1865">
            <v>5.96</v>
          </cell>
          <cell r="G1865">
            <v>5.6</v>
          </cell>
          <cell r="H1865">
            <v>4.76</v>
          </cell>
          <cell r="I1865">
            <v>5.65</v>
          </cell>
          <cell r="J1865">
            <v>3.9</v>
          </cell>
          <cell r="K1865">
            <v>4.4800000000000004</v>
          </cell>
          <cell r="L1865">
            <v>5.57</v>
          </cell>
          <cell r="M1865">
            <v>3.98</v>
          </cell>
          <cell r="N1865">
            <v>3.26</v>
          </cell>
          <cell r="O1865">
            <v>5.32</v>
          </cell>
          <cell r="P1865">
            <v>4.8899999999999997</v>
          </cell>
          <cell r="Q1865">
            <v>4.76</v>
          </cell>
          <cell r="R1865">
            <v>4.47</v>
          </cell>
          <cell r="S1865">
            <v>5.6</v>
          </cell>
          <cell r="T1865">
            <v>4.67</v>
          </cell>
          <cell r="U1865">
            <v>4.8499999999999996</v>
          </cell>
        </row>
        <row r="1866">
          <cell r="B1866">
            <v>39243</v>
          </cell>
          <cell r="C1866" t="str">
            <v>ELETRODUTO PVC FLEXIVEL CORRUGADO, REFORCADO, COR LARANJA, DE 20 MM, PARA LAJES E PISOS</v>
          </cell>
          <cell r="D1866" t="str">
            <v>M</v>
          </cell>
          <cell r="E1866" t="str">
            <v>CR</v>
          </cell>
          <cell r="F1866">
            <v>3.93</v>
          </cell>
          <cell r="G1866">
            <v>3.69</v>
          </cell>
          <cell r="H1866">
            <v>3.14</v>
          </cell>
          <cell r="I1866">
            <v>3.72</v>
          </cell>
          <cell r="J1866">
            <v>2.57</v>
          </cell>
          <cell r="K1866">
            <v>2.95</v>
          </cell>
          <cell r="L1866">
            <v>3.67</v>
          </cell>
          <cell r="M1866">
            <v>2.62</v>
          </cell>
          <cell r="N1866">
            <v>2.15</v>
          </cell>
          <cell r="O1866">
            <v>3.51</v>
          </cell>
          <cell r="P1866">
            <v>3.22</v>
          </cell>
          <cell r="Q1866">
            <v>3.14</v>
          </cell>
          <cell r="R1866">
            <v>2.94</v>
          </cell>
          <cell r="S1866">
            <v>3.69</v>
          </cell>
          <cell r="T1866">
            <v>3.08</v>
          </cell>
          <cell r="U1866">
            <v>3.2</v>
          </cell>
        </row>
        <row r="1867">
          <cell r="B1867">
            <v>39244</v>
          </cell>
          <cell r="C1867" t="str">
            <v>ELETRODUTO PVC FLEXIVEL CORRUGADO, REFORCADO, COR LARANJA, DE 25 MM, PARA LAJES E PISOS</v>
          </cell>
          <cell r="D1867" t="str">
            <v>M</v>
          </cell>
          <cell r="E1867" t="str">
            <v>CR</v>
          </cell>
          <cell r="F1867">
            <v>5.31</v>
          </cell>
          <cell r="G1867">
            <v>4.99</v>
          </cell>
          <cell r="H1867">
            <v>4.24</v>
          </cell>
          <cell r="I1867">
            <v>5.03</v>
          </cell>
          <cell r="J1867">
            <v>3.47</v>
          </cell>
          <cell r="K1867">
            <v>3.99</v>
          </cell>
          <cell r="L1867">
            <v>4.96</v>
          </cell>
          <cell r="M1867">
            <v>3.54</v>
          </cell>
          <cell r="N1867">
            <v>2.9</v>
          </cell>
          <cell r="O1867">
            <v>4.74</v>
          </cell>
          <cell r="P1867">
            <v>4.3600000000000003</v>
          </cell>
          <cell r="Q1867">
            <v>4.24</v>
          </cell>
          <cell r="R1867">
            <v>3.98</v>
          </cell>
          <cell r="S1867">
            <v>4.99</v>
          </cell>
          <cell r="T1867">
            <v>4.16</v>
          </cell>
          <cell r="U1867">
            <v>4.32</v>
          </cell>
        </row>
        <row r="1868">
          <cell r="B1868">
            <v>39245</v>
          </cell>
          <cell r="C1868" t="str">
            <v>ELETRODUTO PVC FLEXIVEL CORRUGADO, REFORCADO, COR LARANJA, DE 32 MM, PARA LAJES E PISOS</v>
          </cell>
          <cell r="D1868" t="str">
            <v>M</v>
          </cell>
          <cell r="E1868" t="str">
            <v>CR</v>
          </cell>
          <cell r="F1868">
            <v>10.210000000000001</v>
          </cell>
          <cell r="G1868">
            <v>9.6</v>
          </cell>
          <cell r="H1868">
            <v>8.16</v>
          </cell>
          <cell r="I1868">
            <v>9.68</v>
          </cell>
          <cell r="J1868">
            <v>6.68</v>
          </cell>
          <cell r="K1868">
            <v>7.68</v>
          </cell>
          <cell r="L1868">
            <v>9.5399999999999991</v>
          </cell>
          <cell r="M1868">
            <v>6.81</v>
          </cell>
          <cell r="N1868">
            <v>5.59</v>
          </cell>
          <cell r="O1868">
            <v>9.1199999999999992</v>
          </cell>
          <cell r="P1868">
            <v>8.39</v>
          </cell>
          <cell r="Q1868">
            <v>8.16</v>
          </cell>
          <cell r="R1868">
            <v>7.66</v>
          </cell>
          <cell r="S1868">
            <v>9.6</v>
          </cell>
          <cell r="T1868">
            <v>8.01</v>
          </cell>
          <cell r="U1868">
            <v>8.31</v>
          </cell>
        </row>
        <row r="1869">
          <cell r="B1869">
            <v>39255</v>
          </cell>
          <cell r="C1869" t="str">
            <v>ELETRODUTO/CONDULETE DE PVC RIGIDO, LISO, COR CINZA, DE 1", PARA INSTALACOES APARENTES (NBR 5410)</v>
          </cell>
          <cell r="D1869" t="str">
            <v>M</v>
          </cell>
          <cell r="E1869" t="str">
            <v>CR</v>
          </cell>
          <cell r="F1869">
            <v>28.27</v>
          </cell>
          <cell r="G1869">
            <v>26.57</v>
          </cell>
          <cell r="H1869">
            <v>22.58</v>
          </cell>
          <cell r="I1869">
            <v>26.78</v>
          </cell>
          <cell r="J1869">
            <v>18.489999999999998</v>
          </cell>
          <cell r="K1869">
            <v>21.26</v>
          </cell>
          <cell r="L1869">
            <v>26.41</v>
          </cell>
          <cell r="M1869">
            <v>18.86</v>
          </cell>
          <cell r="N1869">
            <v>15.46</v>
          </cell>
          <cell r="O1869">
            <v>25.24</v>
          </cell>
          <cell r="P1869">
            <v>23.22</v>
          </cell>
          <cell r="Q1869">
            <v>22.58</v>
          </cell>
          <cell r="R1869">
            <v>21.2</v>
          </cell>
          <cell r="S1869">
            <v>26.57</v>
          </cell>
          <cell r="T1869">
            <v>22.16</v>
          </cell>
          <cell r="U1869">
            <v>23.01</v>
          </cell>
        </row>
        <row r="1870">
          <cell r="B1870">
            <v>39254</v>
          </cell>
          <cell r="C1870" t="str">
            <v>ELETRODUTO/CONDULETE DE PVC RIGIDO, LISO, COR CINZA, DE 1/2", PARA INSTALACOES APARENTES (NBR 5410)</v>
          </cell>
          <cell r="D1870" t="str">
            <v>M</v>
          </cell>
          <cell r="E1870" t="str">
            <v>CR</v>
          </cell>
          <cell r="F1870">
            <v>15.28</v>
          </cell>
          <cell r="G1870">
            <v>14.36</v>
          </cell>
          <cell r="H1870">
            <v>12.2</v>
          </cell>
          <cell r="I1870">
            <v>14.47</v>
          </cell>
          <cell r="J1870">
            <v>9.99</v>
          </cell>
          <cell r="K1870">
            <v>11.49</v>
          </cell>
          <cell r="L1870">
            <v>14.27</v>
          </cell>
          <cell r="M1870">
            <v>10.19</v>
          </cell>
          <cell r="N1870">
            <v>8.36</v>
          </cell>
          <cell r="O1870">
            <v>13.64</v>
          </cell>
          <cell r="P1870">
            <v>12.55</v>
          </cell>
          <cell r="Q1870">
            <v>12.2</v>
          </cell>
          <cell r="R1870">
            <v>11.46</v>
          </cell>
          <cell r="S1870">
            <v>14.36</v>
          </cell>
          <cell r="T1870">
            <v>11.97</v>
          </cell>
          <cell r="U1870">
            <v>12.43</v>
          </cell>
        </row>
        <row r="1871">
          <cell r="B1871">
            <v>39253</v>
          </cell>
          <cell r="C1871" t="str">
            <v>ELETRODUTO/CONDULETE DE PVC RIGIDO, LISO, COR CINZA, DE 3/4", PARA INSTALACOES APARENTES (NBR 5410)</v>
          </cell>
          <cell r="D1871" t="str">
            <v>M</v>
          </cell>
          <cell r="E1871" t="str">
            <v>CR</v>
          </cell>
          <cell r="F1871">
            <v>19.47</v>
          </cell>
          <cell r="G1871">
            <v>18.3</v>
          </cell>
          <cell r="H1871">
            <v>15.55</v>
          </cell>
          <cell r="I1871">
            <v>18.45</v>
          </cell>
          <cell r="J1871">
            <v>12.74</v>
          </cell>
          <cell r="K1871">
            <v>14.64</v>
          </cell>
          <cell r="L1871">
            <v>18.190000000000001</v>
          </cell>
          <cell r="M1871">
            <v>12.99</v>
          </cell>
          <cell r="N1871">
            <v>10.65</v>
          </cell>
          <cell r="O1871">
            <v>17.38</v>
          </cell>
          <cell r="P1871">
            <v>15.99</v>
          </cell>
          <cell r="Q1871">
            <v>15.55</v>
          </cell>
          <cell r="R1871">
            <v>14.6</v>
          </cell>
          <cell r="S1871">
            <v>18.3</v>
          </cell>
          <cell r="T1871">
            <v>15.26</v>
          </cell>
          <cell r="U1871">
            <v>15.85</v>
          </cell>
        </row>
        <row r="1872">
          <cell r="B1872">
            <v>39246</v>
          </cell>
          <cell r="C1872" t="str">
            <v>ELETRODUTO/DUTO PEAD FLEXIVEL PAREDE SIMPLES, CORRUGACAO HELICOIDAL, COR PRETA, SEM ROSCA, DE 1 1/2", CRC 680 N, PARA CABEAMENTO SUBTERRANEO (NBR 15715)</v>
          </cell>
          <cell r="D1872" t="str">
            <v>M</v>
          </cell>
          <cell r="E1872" t="str">
            <v>CR</v>
          </cell>
          <cell r="F1872"/>
          <cell r="G1872">
            <v>6.62</v>
          </cell>
          <cell r="H1872">
            <v>11.77</v>
          </cell>
          <cell r="I1872">
            <v>4.9800000000000004</v>
          </cell>
          <cell r="J1872">
            <v>4.9000000000000004</v>
          </cell>
          <cell r="K1872"/>
          <cell r="L1872">
            <v>4.3499999999999996</v>
          </cell>
          <cell r="M1872">
            <v>5.4</v>
          </cell>
          <cell r="N1872">
            <v>3.51</v>
          </cell>
          <cell r="O1872">
            <v>4.8499999999999996</v>
          </cell>
          <cell r="P1872">
            <v>3.53</v>
          </cell>
          <cell r="Q1872">
            <v>5.57</v>
          </cell>
          <cell r="R1872">
            <v>4.12</v>
          </cell>
          <cell r="S1872">
            <v>5.4</v>
          </cell>
          <cell r="T1872">
            <v>6.43</v>
          </cell>
          <cell r="U1872"/>
        </row>
        <row r="1873">
          <cell r="B1873">
            <v>39247</v>
          </cell>
          <cell r="C1873" t="str">
            <v>ELETRODUTO/DUTO PEAD FLEXIVEL PAREDE SIMPLES, CORRUGACAO HELICOIDAL, COR PRETA, SEM ROSCA, DE 1 1/4", CRC 680 N, PARA CABEAMENTO SUBTERRANEO (NBR 15715)</v>
          </cell>
          <cell r="D1873" t="str">
            <v>M</v>
          </cell>
          <cell r="E1873" t="str">
            <v>CR</v>
          </cell>
          <cell r="F1873"/>
          <cell r="G1873">
            <v>5.77</v>
          </cell>
          <cell r="H1873">
            <v>10.26</v>
          </cell>
          <cell r="I1873">
            <v>4.34</v>
          </cell>
          <cell r="J1873">
            <v>4.2699999999999996</v>
          </cell>
          <cell r="K1873"/>
          <cell r="L1873">
            <v>3.79</v>
          </cell>
          <cell r="M1873">
            <v>4.7</v>
          </cell>
          <cell r="N1873">
            <v>3.06</v>
          </cell>
          <cell r="O1873">
            <v>4.2300000000000004</v>
          </cell>
          <cell r="P1873">
            <v>3.08</v>
          </cell>
          <cell r="Q1873">
            <v>4.8600000000000003</v>
          </cell>
          <cell r="R1873">
            <v>3.59</v>
          </cell>
          <cell r="S1873">
            <v>4.7</v>
          </cell>
          <cell r="T1873">
            <v>5.6</v>
          </cell>
          <cell r="U1873"/>
        </row>
        <row r="1874">
          <cell r="B1874">
            <v>2446</v>
          </cell>
          <cell r="C1874" t="str">
            <v>ELETRODUTO/DUTO PEAD FLEXIVEL PAREDE SIMPLES, CORRUGACAO HELICOIDAL, COR PRETA, SEM ROSCA, DE 2", CRC 680 N, PARA CABEAMENTO SUBTERRANEO (NBR 15715)</v>
          </cell>
          <cell r="D1874" t="str">
            <v>M</v>
          </cell>
          <cell r="E1874" t="str">
            <v>C</v>
          </cell>
          <cell r="F1874"/>
          <cell r="G1874">
            <v>9.5</v>
          </cell>
          <cell r="H1874">
            <v>16.899999999999999</v>
          </cell>
          <cell r="I1874">
            <v>7.15</v>
          </cell>
          <cell r="J1874">
            <v>7.04</v>
          </cell>
          <cell r="K1874"/>
          <cell r="L1874">
            <v>6.25</v>
          </cell>
          <cell r="M1874">
            <v>7.75</v>
          </cell>
          <cell r="N1874">
            <v>5.05</v>
          </cell>
          <cell r="O1874">
            <v>6.97</v>
          </cell>
          <cell r="P1874">
            <v>5.07</v>
          </cell>
          <cell r="Q1874">
            <v>8</v>
          </cell>
          <cell r="R1874">
            <v>5.92</v>
          </cell>
          <cell r="S1874">
            <v>7.75</v>
          </cell>
          <cell r="T1874">
            <v>9.23</v>
          </cell>
          <cell r="U1874"/>
        </row>
        <row r="1875">
          <cell r="B1875">
            <v>2442</v>
          </cell>
          <cell r="C1875" t="str">
            <v>ELETRODUTO/DUTO PEAD FLEXIVEL PAREDE SIMPLES, CORRUGACAO HELICOIDAL, COR PRETA, SEM ROSCA, DE 3", CRC 680 N, PARA CABEAMENTO SUBTERRANEO (NBR 15715)</v>
          </cell>
          <cell r="D1875" t="str">
            <v>M</v>
          </cell>
          <cell r="E1875" t="str">
            <v>CR</v>
          </cell>
          <cell r="F1875"/>
          <cell r="G1875">
            <v>13.31</v>
          </cell>
          <cell r="H1875">
            <v>23.68</v>
          </cell>
          <cell r="I1875">
            <v>10.01</v>
          </cell>
          <cell r="J1875">
            <v>9.86</v>
          </cell>
          <cell r="K1875"/>
          <cell r="L1875">
            <v>8.75</v>
          </cell>
          <cell r="M1875">
            <v>10.86</v>
          </cell>
          <cell r="N1875">
            <v>7.07</v>
          </cell>
          <cell r="O1875">
            <v>9.76</v>
          </cell>
          <cell r="P1875">
            <v>7.1</v>
          </cell>
          <cell r="Q1875">
            <v>11.21</v>
          </cell>
          <cell r="R1875">
            <v>8.2899999999999991</v>
          </cell>
          <cell r="S1875">
            <v>10.86</v>
          </cell>
          <cell r="T1875">
            <v>12.93</v>
          </cell>
          <cell r="U1875"/>
        </row>
        <row r="1876">
          <cell r="B1876">
            <v>39248</v>
          </cell>
          <cell r="C1876" t="str">
            <v>ELETRODUTO/DUTO PEAD FLEXIVEL PAREDE SIMPLES, CORRUGACAO HELICOIDAL, COR PRETA, SEM ROSCA, DE 4", CRC 680 N, PARA CABEAMENTO SUBTERRANEO (NBR 15715)</v>
          </cell>
          <cell r="D1876" t="str">
            <v>M</v>
          </cell>
          <cell r="E1876" t="str">
            <v>CR</v>
          </cell>
          <cell r="F1876"/>
          <cell r="G1876">
            <v>18.55</v>
          </cell>
          <cell r="H1876">
            <v>33</v>
          </cell>
          <cell r="I1876">
            <v>13.96</v>
          </cell>
          <cell r="J1876">
            <v>13.74</v>
          </cell>
          <cell r="K1876"/>
          <cell r="L1876">
            <v>12.2</v>
          </cell>
          <cell r="M1876">
            <v>15.13</v>
          </cell>
          <cell r="N1876">
            <v>9.86</v>
          </cell>
          <cell r="O1876">
            <v>13.61</v>
          </cell>
          <cell r="P1876">
            <v>9.9</v>
          </cell>
          <cell r="Q1876">
            <v>15.62</v>
          </cell>
          <cell r="R1876">
            <v>11.56</v>
          </cell>
          <cell r="S1876">
            <v>15.13</v>
          </cell>
          <cell r="T1876">
            <v>18.02</v>
          </cell>
          <cell r="U1876"/>
        </row>
        <row r="1877">
          <cell r="B1877">
            <v>2438</v>
          </cell>
          <cell r="C1877" t="str">
            <v>ELETROTECNICO (HORISTA)</v>
          </cell>
          <cell r="D1877" t="str">
            <v>H</v>
          </cell>
          <cell r="E1877" t="str">
            <v>CR</v>
          </cell>
          <cell r="F1877">
            <v>27.05</v>
          </cell>
          <cell r="G1877">
            <v>28.6</v>
          </cell>
          <cell r="H1877">
            <v>42.56</v>
          </cell>
          <cell r="I1877">
            <v>24.36</v>
          </cell>
          <cell r="J1877">
            <v>31.19</v>
          </cell>
          <cell r="K1877">
            <v>32.93</v>
          </cell>
          <cell r="L1877">
            <v>30.04</v>
          </cell>
          <cell r="M1877">
            <v>35.409999999999997</v>
          </cell>
          <cell r="N1877">
            <v>28.89</v>
          </cell>
          <cell r="O1877">
            <v>24.84</v>
          </cell>
          <cell r="P1877">
            <v>37.69</v>
          </cell>
          <cell r="Q1877">
            <v>25.42</v>
          </cell>
          <cell r="R1877">
            <v>26.54</v>
          </cell>
          <cell r="S1877">
            <v>23.5</v>
          </cell>
          <cell r="T1877">
            <v>21.93</v>
          </cell>
          <cell r="U1877">
            <v>23.82</v>
          </cell>
        </row>
        <row r="1878">
          <cell r="B1878">
            <v>40922</v>
          </cell>
          <cell r="C1878" t="str">
            <v>ELETROTECNICO (MENSALISTA)</v>
          </cell>
          <cell r="D1878" t="str">
            <v>MES</v>
          </cell>
          <cell r="E1878" t="str">
            <v>CR</v>
          </cell>
          <cell r="F1878">
            <v>4730.1099999999997</v>
          </cell>
          <cell r="G1878">
            <v>4994.84</v>
          </cell>
          <cell r="H1878">
            <v>7466.08</v>
          </cell>
          <cell r="I1878">
            <v>4233.6000000000004</v>
          </cell>
          <cell r="J1878">
            <v>5456.3</v>
          </cell>
          <cell r="K1878">
            <v>5788.31</v>
          </cell>
          <cell r="L1878">
            <v>5356.42</v>
          </cell>
          <cell r="M1878">
            <v>6217.12</v>
          </cell>
          <cell r="N1878">
            <v>5093.3999999999996</v>
          </cell>
          <cell r="O1878">
            <v>4376.6400000000003</v>
          </cell>
          <cell r="P1878">
            <v>6655.58</v>
          </cell>
          <cell r="Q1878">
            <v>4444.72</v>
          </cell>
          <cell r="R1878">
            <v>4681.3900000000003</v>
          </cell>
          <cell r="S1878">
            <v>4072.61</v>
          </cell>
          <cell r="T1878">
            <v>3838.03</v>
          </cell>
          <cell r="U1878">
            <v>4171.0200000000004</v>
          </cell>
        </row>
        <row r="1879">
          <cell r="B1879">
            <v>36486</v>
          </cell>
          <cell r="C1879" t="str">
            <v>ELEVADOR DE CARGA A CABO, CABINE SEMI FECHADA 2,0 X 1,5 X 2,0 M, CAPACIDADE DE CARGA 1000 KG, TORRE 2,38 X 2,21 X 15 M, GUINCHO DE EMBREAGEM, FREIO DE SEGURANCA, LIMITADOR DE VELOCIDADE E CANCELA</v>
          </cell>
          <cell r="D1879" t="str">
            <v>UN</v>
          </cell>
          <cell r="E1879" t="str">
            <v>CR</v>
          </cell>
          <cell r="F1879"/>
          <cell r="G1879"/>
          <cell r="H1879"/>
          <cell r="I1879"/>
          <cell r="J1879"/>
          <cell r="K1879"/>
          <cell r="L1879"/>
          <cell r="M1879"/>
          <cell r="N1879"/>
          <cell r="O1879"/>
          <cell r="P1879"/>
          <cell r="Q1879"/>
          <cell r="R1879"/>
          <cell r="S1879"/>
          <cell r="T1879"/>
          <cell r="U1879"/>
        </row>
        <row r="1880">
          <cell r="B1880">
            <v>37777</v>
          </cell>
          <cell r="C1880" t="str">
            <v>ELEVADOR DE CREMALHEIRA CABINE FECHADA 1,5 X 2,5 X 2,35 M (UMA POR TORRE), CAPACIDADE DE CARGA 1200 KG (15 PESSOAS), TORRE 24 M (16 MODULOS), FREIO DE SEGURANCA, LIMITADOR DE CARGA</v>
          </cell>
          <cell r="D1880" t="str">
            <v>UN</v>
          </cell>
          <cell r="E1880" t="str">
            <v>CR</v>
          </cell>
          <cell r="F1880"/>
          <cell r="G1880"/>
          <cell r="H1880"/>
          <cell r="I1880"/>
          <cell r="J1880"/>
          <cell r="K1880"/>
          <cell r="L1880"/>
          <cell r="M1880"/>
          <cell r="N1880"/>
          <cell r="O1880"/>
          <cell r="P1880"/>
          <cell r="Q1880"/>
          <cell r="R1880"/>
          <cell r="S1880"/>
          <cell r="T1880"/>
          <cell r="U1880"/>
        </row>
        <row r="1881">
          <cell r="B1881">
            <v>12624</v>
          </cell>
          <cell r="C1881" t="str">
            <v>EMENDA PARA CALHA PLUVIAL, PVC, DIAMETRO ENTRE 119 E 170 MM, PARA DRENAGEM PLUVIAL PREDIAL</v>
          </cell>
          <cell r="D1881" t="str">
            <v>UN</v>
          </cell>
          <cell r="E1881" t="str">
            <v>CR</v>
          </cell>
          <cell r="F1881">
            <v>35.5</v>
          </cell>
          <cell r="G1881">
            <v>31.56</v>
          </cell>
          <cell r="H1881">
            <v>28.33</v>
          </cell>
          <cell r="I1881">
            <v>23.32</v>
          </cell>
          <cell r="J1881">
            <v>28.65</v>
          </cell>
          <cell r="K1881">
            <v>32.25</v>
          </cell>
          <cell r="L1881">
            <v>32.270000000000003</v>
          </cell>
          <cell r="M1881">
            <v>41.95</v>
          </cell>
          <cell r="N1881">
            <v>34.79</v>
          </cell>
          <cell r="O1881">
            <v>28.85</v>
          </cell>
          <cell r="P1881">
            <v>33.67</v>
          </cell>
          <cell r="Q1881">
            <v>35.15</v>
          </cell>
          <cell r="R1881">
            <v>33.54</v>
          </cell>
          <cell r="S1881">
            <v>33</v>
          </cell>
          <cell r="T1881">
            <v>28.7</v>
          </cell>
          <cell r="U1881">
            <v>25.81</v>
          </cell>
        </row>
        <row r="1882">
          <cell r="B1882">
            <v>517</v>
          </cell>
          <cell r="C1882" t="str">
            <v>EMULSAO ASFALTICA ANIONICA</v>
          </cell>
          <cell r="D1882" t="str">
            <v>L</v>
          </cell>
          <cell r="E1882" t="str">
            <v>CR</v>
          </cell>
          <cell r="F1882">
            <v>12.23</v>
          </cell>
          <cell r="G1882"/>
          <cell r="H1882"/>
          <cell r="I1882">
            <v>14.06</v>
          </cell>
          <cell r="J1882">
            <v>11.42</v>
          </cell>
          <cell r="K1882"/>
          <cell r="L1882">
            <v>7.47</v>
          </cell>
          <cell r="M1882"/>
          <cell r="N1882">
            <v>9.61</v>
          </cell>
          <cell r="O1882"/>
          <cell r="P1882">
            <v>8.7200000000000006</v>
          </cell>
          <cell r="Q1882"/>
          <cell r="R1882">
            <v>16.149999999999999</v>
          </cell>
          <cell r="S1882">
            <v>10.37</v>
          </cell>
          <cell r="T1882">
            <v>9.9</v>
          </cell>
          <cell r="U1882">
            <v>11.35</v>
          </cell>
        </row>
        <row r="1883">
          <cell r="B1883">
            <v>37534</v>
          </cell>
          <cell r="C1883" t="str">
            <v>EMULSAO EXPLOSIVA EM CARTUCHOS DE 1" X 12", DENSIDADE 1.15 G/CM3, INICIACAO ESPOLETA N. 8 / CORDEL</v>
          </cell>
          <cell r="D1883" t="str">
            <v>KG</v>
          </cell>
          <cell r="E1883" t="str">
            <v>CR</v>
          </cell>
          <cell r="F1883"/>
          <cell r="G1883"/>
          <cell r="H1883"/>
          <cell r="I1883"/>
          <cell r="J1883"/>
          <cell r="K1883"/>
          <cell r="L1883"/>
          <cell r="M1883"/>
          <cell r="N1883"/>
          <cell r="O1883"/>
          <cell r="P1883"/>
          <cell r="Q1883"/>
          <cell r="R1883"/>
          <cell r="S1883"/>
          <cell r="T1883"/>
          <cell r="U1883"/>
        </row>
        <row r="1884">
          <cell r="B1884">
            <v>37535</v>
          </cell>
          <cell r="C1884" t="str">
            <v>EMULSAO EXPLOSIVA EM CARTUCHOS DE 1" X 24", DENSIDADE 1.15 G/CM3, INICIACAO ESPOLETA N. 8 / CORDEL</v>
          </cell>
          <cell r="D1884" t="str">
            <v>KG</v>
          </cell>
          <cell r="E1884" t="str">
            <v>CR</v>
          </cell>
          <cell r="F1884"/>
          <cell r="G1884"/>
          <cell r="H1884"/>
          <cell r="I1884"/>
          <cell r="J1884"/>
          <cell r="K1884"/>
          <cell r="L1884"/>
          <cell r="M1884"/>
          <cell r="N1884"/>
          <cell r="O1884"/>
          <cell r="P1884"/>
          <cell r="Q1884"/>
          <cell r="R1884"/>
          <cell r="S1884"/>
          <cell r="T1884"/>
          <cell r="U1884"/>
        </row>
        <row r="1885">
          <cell r="B1885">
            <v>37533</v>
          </cell>
          <cell r="C1885" t="str">
            <v>EMULSAO EXPLOSIVA EM CARTUCHOS DE 1" X 8", DENSIDADE 1.15 G/CM3, INICIACAO ESPOLETA N. 8 / CORDEL</v>
          </cell>
          <cell r="D1885" t="str">
            <v>KG</v>
          </cell>
          <cell r="E1885" t="str">
            <v>CR</v>
          </cell>
          <cell r="F1885"/>
          <cell r="G1885"/>
          <cell r="H1885"/>
          <cell r="I1885"/>
          <cell r="J1885"/>
          <cell r="K1885"/>
          <cell r="L1885"/>
          <cell r="M1885"/>
          <cell r="N1885"/>
          <cell r="O1885"/>
          <cell r="P1885"/>
          <cell r="Q1885"/>
          <cell r="R1885"/>
          <cell r="S1885"/>
          <cell r="T1885"/>
          <cell r="U1885"/>
        </row>
        <row r="1886">
          <cell r="B1886">
            <v>37537</v>
          </cell>
          <cell r="C1886" t="str">
            <v>EMULSAO EXPLOSIVA EM CARTUCHOS DE 2 1/2" X 24", DENSIDADE 1.15 G/CM3, INICIACAO ESPOLETA N. 8 / CORDEL</v>
          </cell>
          <cell r="D1886" t="str">
            <v>KG</v>
          </cell>
          <cell r="E1886" t="str">
            <v>CR</v>
          </cell>
          <cell r="F1886"/>
          <cell r="G1886"/>
          <cell r="H1886"/>
          <cell r="I1886"/>
          <cell r="J1886"/>
          <cell r="K1886"/>
          <cell r="L1886"/>
          <cell r="M1886"/>
          <cell r="N1886"/>
          <cell r="O1886"/>
          <cell r="P1886"/>
          <cell r="Q1886"/>
          <cell r="R1886"/>
          <cell r="S1886"/>
          <cell r="T1886"/>
          <cell r="U1886"/>
        </row>
        <row r="1887">
          <cell r="B1887">
            <v>37536</v>
          </cell>
          <cell r="C1887" t="str">
            <v>EMULSAO EXPLOSIVA EM CARTUCHOS DE 2 1/4" X 24", DENSIDADE 1.15 G/CM3, INICIACAO ESPOLETA N. 8 / CORDEL</v>
          </cell>
          <cell r="D1887" t="str">
            <v>KG</v>
          </cell>
          <cell r="E1887" t="str">
            <v>CR</v>
          </cell>
          <cell r="F1887"/>
          <cell r="G1887"/>
          <cell r="H1887"/>
          <cell r="I1887"/>
          <cell r="J1887"/>
          <cell r="K1887"/>
          <cell r="L1887"/>
          <cell r="M1887"/>
          <cell r="N1887"/>
          <cell r="O1887"/>
          <cell r="P1887"/>
          <cell r="Q1887"/>
          <cell r="R1887"/>
          <cell r="S1887"/>
          <cell r="T1887"/>
          <cell r="U1887"/>
        </row>
        <row r="1888">
          <cell r="B1888">
            <v>37532</v>
          </cell>
          <cell r="C1888" t="str">
            <v>EMULSAO EXPLOSIVA EM CARTUCHOS DE 2" X 24", DENSIDADE 1.15 G/CM3, INICIACAO ESPOLETA N. 8 / CORDEL</v>
          </cell>
          <cell r="D1888" t="str">
            <v>KG</v>
          </cell>
          <cell r="E1888" t="str">
            <v>C</v>
          </cell>
          <cell r="F1888"/>
          <cell r="G1888"/>
          <cell r="H1888"/>
          <cell r="I1888"/>
          <cell r="J1888"/>
          <cell r="K1888"/>
          <cell r="L1888"/>
          <cell r="M1888"/>
          <cell r="N1888"/>
          <cell r="O1888"/>
          <cell r="P1888"/>
          <cell r="Q1888"/>
          <cell r="R1888"/>
          <cell r="S1888"/>
          <cell r="T1888"/>
          <cell r="U1888"/>
        </row>
        <row r="1889">
          <cell r="B1889">
            <v>2696</v>
          </cell>
          <cell r="C1889" t="str">
            <v>ENCANADOR OU BOMBEIRO HIDRAULICO (HORISTA)</v>
          </cell>
          <cell r="D1889" t="str">
            <v>H</v>
          </cell>
          <cell r="E1889" t="str">
            <v>C</v>
          </cell>
          <cell r="F1889">
            <v>23.56</v>
          </cell>
          <cell r="G1889">
            <v>25.4</v>
          </cell>
          <cell r="H1889">
            <v>21.61</v>
          </cell>
          <cell r="I1889">
            <v>21.21</v>
          </cell>
          <cell r="J1889">
            <v>24.05</v>
          </cell>
          <cell r="K1889">
            <v>21.81</v>
          </cell>
          <cell r="L1889">
            <v>23.15</v>
          </cell>
          <cell r="M1889">
            <v>22.16</v>
          </cell>
          <cell r="N1889">
            <v>24.13</v>
          </cell>
          <cell r="O1889">
            <v>21.14</v>
          </cell>
          <cell r="P1889">
            <v>24.12</v>
          </cell>
          <cell r="Q1889">
            <v>20.46</v>
          </cell>
          <cell r="R1889">
            <v>20.45</v>
          </cell>
          <cell r="S1889">
            <v>20.46</v>
          </cell>
          <cell r="T1889">
            <v>19.18</v>
          </cell>
          <cell r="U1889">
            <v>22.45</v>
          </cell>
        </row>
        <row r="1890">
          <cell r="B1890">
            <v>40928</v>
          </cell>
          <cell r="C1890" t="str">
            <v>ENCANADOR OU BOMBEIRO HIDRAULICO (MENSALISTA)</v>
          </cell>
          <cell r="D1890" t="str">
            <v>MES</v>
          </cell>
          <cell r="E1890" t="str">
            <v>CR</v>
          </cell>
          <cell r="F1890">
            <v>4116.66</v>
          </cell>
          <cell r="G1890">
            <v>4435.0200000000004</v>
          </cell>
          <cell r="H1890">
            <v>3790.66</v>
          </cell>
          <cell r="I1890">
            <v>3684.53</v>
          </cell>
          <cell r="J1890">
            <v>4205.51</v>
          </cell>
          <cell r="K1890">
            <v>3833.4</v>
          </cell>
          <cell r="L1890">
            <v>4126.08</v>
          </cell>
          <cell r="M1890">
            <v>3888.6</v>
          </cell>
          <cell r="N1890">
            <v>4252.4799999999996</v>
          </cell>
          <cell r="O1890">
            <v>3721.71</v>
          </cell>
          <cell r="P1890">
            <v>4258.84</v>
          </cell>
          <cell r="Q1890">
            <v>3574.84</v>
          </cell>
          <cell r="R1890">
            <v>3606.11</v>
          </cell>
          <cell r="S1890">
            <v>3544.43</v>
          </cell>
          <cell r="T1890">
            <v>3355.55</v>
          </cell>
          <cell r="U1890">
            <v>3929.54</v>
          </cell>
        </row>
        <row r="1891">
          <cell r="B1891">
            <v>4083</v>
          </cell>
          <cell r="C1891" t="str">
            <v>ENCARREGADO GERAL DE OBRAS (HORISTA)</v>
          </cell>
          <cell r="D1891" t="str">
            <v>H</v>
          </cell>
          <cell r="E1891" t="str">
            <v>C</v>
          </cell>
          <cell r="F1891">
            <v>36.5</v>
          </cell>
          <cell r="G1891">
            <v>25.4</v>
          </cell>
          <cell r="H1891">
            <v>40.31</v>
          </cell>
          <cell r="I1891">
            <v>24.59</v>
          </cell>
          <cell r="J1891">
            <v>37.22</v>
          </cell>
          <cell r="K1891">
            <v>25.61</v>
          </cell>
          <cell r="L1891">
            <v>23.15</v>
          </cell>
          <cell r="M1891">
            <v>39.04</v>
          </cell>
          <cell r="N1891">
            <v>33.61</v>
          </cell>
          <cell r="O1891">
            <v>28.01</v>
          </cell>
          <cell r="P1891">
            <v>63.71</v>
          </cell>
          <cell r="Q1891">
            <v>26.79</v>
          </cell>
          <cell r="R1891">
            <v>26.44</v>
          </cell>
          <cell r="S1891">
            <v>22.67</v>
          </cell>
          <cell r="T1891">
            <v>20.99</v>
          </cell>
          <cell r="U1891">
            <v>41.07</v>
          </cell>
        </row>
        <row r="1892">
          <cell r="B1892">
            <v>40818</v>
          </cell>
          <cell r="C1892" t="str">
            <v>ENCARREGADO GERAL DE OBRAS (MENSALISTA)</v>
          </cell>
          <cell r="D1892" t="str">
            <v>MES</v>
          </cell>
          <cell r="E1892" t="str">
            <v>CR</v>
          </cell>
          <cell r="F1892">
            <v>6377.08</v>
          </cell>
          <cell r="G1892">
            <v>4435.0200000000004</v>
          </cell>
          <cell r="H1892">
            <v>7071.91</v>
          </cell>
          <cell r="I1892">
            <v>4271.9799999999996</v>
          </cell>
          <cell r="J1892">
            <v>6507.99</v>
          </cell>
          <cell r="K1892">
            <v>4502.55</v>
          </cell>
          <cell r="L1892">
            <v>4126.08</v>
          </cell>
          <cell r="M1892">
            <v>6848.82</v>
          </cell>
          <cell r="N1892">
            <v>5922.57</v>
          </cell>
          <cell r="O1892">
            <v>4931.08</v>
          </cell>
          <cell r="P1892">
            <v>11245.96</v>
          </cell>
          <cell r="Q1892">
            <v>4680.6400000000003</v>
          </cell>
          <cell r="R1892">
            <v>4662.45</v>
          </cell>
          <cell r="S1892">
            <v>3926.09</v>
          </cell>
          <cell r="T1892">
            <v>3673.17</v>
          </cell>
          <cell r="U1892">
            <v>7189.18</v>
          </cell>
        </row>
        <row r="1893">
          <cell r="B1893">
            <v>43146</v>
          </cell>
          <cell r="C1893" t="str">
            <v>ENDURECEDOR MINERAL DE BASE CIMENTICIA PARA PISO DE CONCRETO</v>
          </cell>
          <cell r="D1893" t="str">
            <v>KG</v>
          </cell>
          <cell r="E1893" t="str">
            <v>CR</v>
          </cell>
          <cell r="F1893">
            <v>11.36</v>
          </cell>
          <cell r="G1893">
            <v>12.36</v>
          </cell>
          <cell r="H1893"/>
          <cell r="I1893">
            <v>11.91</v>
          </cell>
          <cell r="J1893">
            <v>8.59</v>
          </cell>
          <cell r="K1893">
            <v>10.32</v>
          </cell>
          <cell r="L1893">
            <v>11.01</v>
          </cell>
          <cell r="M1893">
            <v>7.57</v>
          </cell>
          <cell r="N1893">
            <v>8.9600000000000009</v>
          </cell>
          <cell r="O1893">
            <v>11.01</v>
          </cell>
          <cell r="P1893">
            <v>7.92</v>
          </cell>
          <cell r="Q1893">
            <v>8.93</v>
          </cell>
          <cell r="R1893">
            <v>9.2899999999999991</v>
          </cell>
          <cell r="S1893">
            <v>10.07</v>
          </cell>
          <cell r="T1893">
            <v>11.06</v>
          </cell>
          <cell r="U1893">
            <v>9.5500000000000007</v>
          </cell>
        </row>
        <row r="1894">
          <cell r="B1894">
            <v>2705</v>
          </cell>
          <cell r="C1894" t="str">
            <v>ENERGIA ELETRICA ATE 2000 KWH INDUSTRIAL, SEM DEMANDA</v>
          </cell>
          <cell r="D1894" t="str">
            <v>KWH</v>
          </cell>
          <cell r="E1894" t="str">
            <v>CR</v>
          </cell>
          <cell r="F1894">
            <v>1.1100000000000001</v>
          </cell>
          <cell r="G1894">
            <v>1.03</v>
          </cell>
          <cell r="H1894">
            <v>0.98</v>
          </cell>
          <cell r="I1894">
            <v>1.02</v>
          </cell>
          <cell r="J1894">
            <v>1.1000000000000001</v>
          </cell>
          <cell r="K1894">
            <v>1.02</v>
          </cell>
          <cell r="L1894">
            <v>0.72</v>
          </cell>
          <cell r="M1894">
            <v>0.93</v>
          </cell>
          <cell r="N1894">
            <v>1.04</v>
          </cell>
          <cell r="O1894">
            <v>0.96</v>
          </cell>
          <cell r="P1894">
            <v>1.18</v>
          </cell>
          <cell r="Q1894">
            <v>1.0900000000000001</v>
          </cell>
          <cell r="R1894">
            <v>1.07</v>
          </cell>
          <cell r="S1894">
            <v>1.1299999999999999</v>
          </cell>
          <cell r="T1894">
            <v>0.75</v>
          </cell>
          <cell r="U1894">
            <v>1</v>
          </cell>
        </row>
        <row r="1895">
          <cell r="B1895">
            <v>14250</v>
          </cell>
          <cell r="C1895" t="str">
            <v>ENERGIA ELETRICA COMERCIAL, BAIXA TENSAO, RELATIVA AO CONSUMO DE ATE 100 KWH, INCLUINDO ICMS, PIS/PASEP E COFINS</v>
          </cell>
          <cell r="D1895" t="str">
            <v>KWH</v>
          </cell>
          <cell r="E1895" t="str">
            <v>C</v>
          </cell>
          <cell r="F1895">
            <v>1.1299999999999999</v>
          </cell>
          <cell r="G1895">
            <v>1.05</v>
          </cell>
          <cell r="H1895">
            <v>1</v>
          </cell>
          <cell r="I1895">
            <v>1.04</v>
          </cell>
          <cell r="J1895">
            <v>1.1200000000000001</v>
          </cell>
          <cell r="K1895">
            <v>1.04</v>
          </cell>
          <cell r="L1895">
            <v>0.74</v>
          </cell>
          <cell r="M1895">
            <v>0.95</v>
          </cell>
          <cell r="N1895">
            <v>1.06</v>
          </cell>
          <cell r="O1895">
            <v>0.98</v>
          </cell>
          <cell r="P1895">
            <v>1.2</v>
          </cell>
          <cell r="Q1895">
            <v>1.1100000000000001</v>
          </cell>
          <cell r="R1895">
            <v>1.0900000000000001</v>
          </cell>
          <cell r="S1895">
            <v>1.1499999999999999</v>
          </cell>
          <cell r="T1895">
            <v>0.77</v>
          </cell>
          <cell r="U1895">
            <v>1.02</v>
          </cell>
        </row>
        <row r="1896">
          <cell r="B1896">
            <v>11683</v>
          </cell>
          <cell r="C1896" t="str">
            <v>ENGATE / RABICHO FLEXIVEL INOX 1/2" X 30 CM</v>
          </cell>
          <cell r="D1896" t="str">
            <v>UN</v>
          </cell>
          <cell r="E1896" t="str">
            <v>CR</v>
          </cell>
          <cell r="F1896">
            <v>32.99</v>
          </cell>
          <cell r="G1896"/>
          <cell r="H1896"/>
          <cell r="I1896">
            <v>49.99</v>
          </cell>
          <cell r="J1896">
            <v>34.1</v>
          </cell>
          <cell r="K1896">
            <v>54.21</v>
          </cell>
          <cell r="L1896">
            <v>32.770000000000003</v>
          </cell>
          <cell r="M1896">
            <v>50.11</v>
          </cell>
          <cell r="N1896">
            <v>51.01</v>
          </cell>
          <cell r="O1896">
            <v>57.1</v>
          </cell>
          <cell r="P1896">
            <v>55.92</v>
          </cell>
          <cell r="Q1896">
            <v>76.48</v>
          </cell>
          <cell r="R1896">
            <v>41.27</v>
          </cell>
          <cell r="S1896">
            <v>36.840000000000003</v>
          </cell>
          <cell r="T1896"/>
          <cell r="U1896">
            <v>56.75</v>
          </cell>
        </row>
        <row r="1897">
          <cell r="B1897">
            <v>11684</v>
          </cell>
          <cell r="C1897" t="str">
            <v>ENGATE / RABICHO FLEXIVEL INOX 1/2" X 40 CM</v>
          </cell>
          <cell r="D1897" t="str">
            <v>UN</v>
          </cell>
          <cell r="E1897" t="str">
            <v>CR</v>
          </cell>
          <cell r="F1897">
            <v>36.11</v>
          </cell>
          <cell r="G1897"/>
          <cell r="H1897"/>
          <cell r="I1897">
            <v>54.72</v>
          </cell>
          <cell r="J1897">
            <v>37.33</v>
          </cell>
          <cell r="K1897">
            <v>59.34</v>
          </cell>
          <cell r="L1897">
            <v>35.869999999999997</v>
          </cell>
          <cell r="M1897">
            <v>54.84</v>
          </cell>
          <cell r="N1897">
            <v>55.84</v>
          </cell>
          <cell r="O1897">
            <v>62.5</v>
          </cell>
          <cell r="P1897">
            <v>61.21</v>
          </cell>
          <cell r="Q1897">
            <v>83.71</v>
          </cell>
          <cell r="R1897">
            <v>45.18</v>
          </cell>
          <cell r="S1897">
            <v>40.32</v>
          </cell>
          <cell r="T1897"/>
          <cell r="U1897">
            <v>62.12</v>
          </cell>
        </row>
        <row r="1898">
          <cell r="B1898">
            <v>6141</v>
          </cell>
          <cell r="C1898" t="str">
            <v>ENGATE/RABICHO FLEXIVEL PLASTICO (PVC OU ABS) BRANCO 1/2" X 30 CM</v>
          </cell>
          <cell r="D1898" t="str">
            <v>UN</v>
          </cell>
          <cell r="E1898" t="str">
            <v>CR</v>
          </cell>
          <cell r="F1898">
            <v>5.0199999999999996</v>
          </cell>
          <cell r="G1898">
            <v>4.84</v>
          </cell>
          <cell r="H1898">
            <v>5.81</v>
          </cell>
          <cell r="I1898">
            <v>6.17</v>
          </cell>
          <cell r="J1898">
            <v>4.82</v>
          </cell>
          <cell r="K1898">
            <v>5.32</v>
          </cell>
          <cell r="L1898">
            <v>5.1100000000000003</v>
          </cell>
          <cell r="M1898">
            <v>5.1100000000000003</v>
          </cell>
          <cell r="N1898">
            <v>4.84</v>
          </cell>
          <cell r="O1898">
            <v>6.02</v>
          </cell>
          <cell r="P1898">
            <v>6.17</v>
          </cell>
          <cell r="Q1898">
            <v>5.68</v>
          </cell>
          <cell r="R1898">
            <v>8.16</v>
          </cell>
          <cell r="S1898">
            <v>5.75</v>
          </cell>
          <cell r="T1898">
            <v>5.26</v>
          </cell>
          <cell r="U1898">
            <v>4.6900000000000004</v>
          </cell>
        </row>
        <row r="1899">
          <cell r="B1899">
            <v>11681</v>
          </cell>
          <cell r="C1899" t="str">
            <v>ENGATE/RABICHO FLEXIVEL PLASTICO (PVC OU ABS) BRANCO 1/2" X 40 CM</v>
          </cell>
          <cell r="D1899" t="str">
            <v>UN</v>
          </cell>
          <cell r="E1899" t="str">
            <v>CR</v>
          </cell>
          <cell r="F1899">
            <v>6.33</v>
          </cell>
          <cell r="G1899">
            <v>6.1</v>
          </cell>
          <cell r="H1899">
            <v>7.32</v>
          </cell>
          <cell r="I1899">
            <v>7.78</v>
          </cell>
          <cell r="J1899">
            <v>6.08</v>
          </cell>
          <cell r="K1899">
            <v>6.7</v>
          </cell>
          <cell r="L1899">
            <v>6.44</v>
          </cell>
          <cell r="M1899">
            <v>6.44</v>
          </cell>
          <cell r="N1899">
            <v>6.1</v>
          </cell>
          <cell r="O1899">
            <v>7.59</v>
          </cell>
          <cell r="P1899">
            <v>7.78</v>
          </cell>
          <cell r="Q1899">
            <v>7.17</v>
          </cell>
          <cell r="R1899">
            <v>10.29</v>
          </cell>
          <cell r="S1899">
            <v>7.25</v>
          </cell>
          <cell r="T1899">
            <v>6.64</v>
          </cell>
          <cell r="U1899">
            <v>5.91</v>
          </cell>
        </row>
        <row r="1900">
          <cell r="B1900">
            <v>2706</v>
          </cell>
          <cell r="C1900" t="str">
            <v>ENGENHEIRO CIVIL DE OBRA JUNIOR (HORISTA)</v>
          </cell>
          <cell r="D1900" t="str">
            <v>H</v>
          </cell>
          <cell r="E1900" t="str">
            <v>C</v>
          </cell>
          <cell r="F1900">
            <v>125.65</v>
          </cell>
          <cell r="G1900">
            <v>133.04</v>
          </cell>
          <cell r="H1900">
            <v>125.24</v>
          </cell>
          <cell r="I1900">
            <v>125.55</v>
          </cell>
          <cell r="J1900">
            <v>126.43</v>
          </cell>
          <cell r="K1900">
            <v>126.15</v>
          </cell>
          <cell r="L1900">
            <v>123.22</v>
          </cell>
          <cell r="M1900">
            <v>127.2</v>
          </cell>
          <cell r="N1900">
            <v>122.44</v>
          </cell>
          <cell r="O1900">
            <v>124.76</v>
          </cell>
          <cell r="P1900">
            <v>127.14</v>
          </cell>
          <cell r="Q1900">
            <v>121.71</v>
          </cell>
          <cell r="R1900">
            <v>121.15</v>
          </cell>
          <cell r="S1900">
            <v>127.99</v>
          </cell>
          <cell r="T1900">
            <v>126.72</v>
          </cell>
          <cell r="U1900">
            <v>125.41</v>
          </cell>
        </row>
        <row r="1901">
          <cell r="B1901">
            <v>40811</v>
          </cell>
          <cell r="C1901" t="str">
            <v>ENGENHEIRO CIVIL DE OBRA JUNIOR (MENSALISTA)</v>
          </cell>
          <cell r="D1901" t="str">
            <v>MES</v>
          </cell>
          <cell r="E1901" t="str">
            <v>CR</v>
          </cell>
          <cell r="F1901">
            <v>21949.29</v>
          </cell>
          <cell r="G1901">
            <v>23223.08</v>
          </cell>
          <cell r="H1901">
            <v>21968.639999999999</v>
          </cell>
          <cell r="I1901">
            <v>21806.07</v>
          </cell>
          <cell r="J1901">
            <v>22101.54</v>
          </cell>
          <cell r="K1901">
            <v>22172.51</v>
          </cell>
          <cell r="L1901">
            <v>21959.61</v>
          </cell>
          <cell r="M1901">
            <v>22315.73</v>
          </cell>
          <cell r="N1901">
            <v>21575.1</v>
          </cell>
          <cell r="O1901">
            <v>21959.61</v>
          </cell>
          <cell r="P1901">
            <v>22442.18</v>
          </cell>
          <cell r="Q1901">
            <v>21264.14</v>
          </cell>
          <cell r="R1901">
            <v>21363.49</v>
          </cell>
          <cell r="S1901">
            <v>22162.19</v>
          </cell>
          <cell r="T1901">
            <v>22169.84</v>
          </cell>
          <cell r="U1901">
            <v>21949.29</v>
          </cell>
        </row>
        <row r="1902">
          <cell r="B1902">
            <v>2707</v>
          </cell>
          <cell r="C1902" t="str">
            <v>ENGENHEIRO CIVIL DE OBRA PLENO (HORISTA)</v>
          </cell>
          <cell r="D1902" t="str">
            <v>H</v>
          </cell>
          <cell r="E1902" t="str">
            <v>CR</v>
          </cell>
          <cell r="F1902">
            <v>131.88999999999999</v>
          </cell>
          <cell r="G1902">
            <v>139.63999999999999</v>
          </cell>
          <cell r="H1902">
            <v>131.46</v>
          </cell>
          <cell r="I1902">
            <v>131.78</v>
          </cell>
          <cell r="J1902">
            <v>130.85</v>
          </cell>
          <cell r="K1902">
            <v>137.22999999999999</v>
          </cell>
          <cell r="L1902">
            <v>145.83000000000001</v>
          </cell>
          <cell r="M1902">
            <v>136.66</v>
          </cell>
          <cell r="N1902">
            <v>129.27000000000001</v>
          </cell>
          <cell r="O1902">
            <v>125</v>
          </cell>
          <cell r="P1902">
            <v>131.52000000000001</v>
          </cell>
          <cell r="Q1902">
            <v>128.49</v>
          </cell>
          <cell r="R1902">
            <v>127.91</v>
          </cell>
          <cell r="S1902">
            <v>134.34</v>
          </cell>
          <cell r="T1902">
            <v>133.03</v>
          </cell>
          <cell r="U1902">
            <v>131.63</v>
          </cell>
        </row>
        <row r="1903">
          <cell r="B1903">
            <v>40813</v>
          </cell>
          <cell r="C1903" t="str">
            <v>ENGENHEIRO CIVIL DE OBRA PLENO (MENSALISTA)</v>
          </cell>
          <cell r="D1903" t="str">
            <v>MES</v>
          </cell>
          <cell r="E1903" t="str">
            <v>CR</v>
          </cell>
          <cell r="F1903">
            <v>23040.71</v>
          </cell>
          <cell r="G1903">
            <v>24377.83</v>
          </cell>
          <cell r="H1903">
            <v>23061.03</v>
          </cell>
          <cell r="I1903">
            <v>22890.37</v>
          </cell>
          <cell r="J1903">
            <v>22877.54</v>
          </cell>
          <cell r="K1903">
            <v>24122.31</v>
          </cell>
          <cell r="L1903">
            <v>25988.71</v>
          </cell>
          <cell r="M1903">
            <v>23975.03</v>
          </cell>
          <cell r="N1903">
            <v>22778.51</v>
          </cell>
          <cell r="O1903">
            <v>22003.52</v>
          </cell>
          <cell r="P1903">
            <v>23215.55</v>
          </cell>
          <cell r="Q1903">
            <v>22450.2</v>
          </cell>
          <cell r="R1903">
            <v>22555.1</v>
          </cell>
          <cell r="S1903">
            <v>23264.2</v>
          </cell>
          <cell r="T1903">
            <v>23272.23</v>
          </cell>
          <cell r="U1903">
            <v>23040.71</v>
          </cell>
        </row>
        <row r="1904">
          <cell r="B1904">
            <v>2708</v>
          </cell>
          <cell r="C1904" t="str">
            <v>ENGENHEIRO CIVIL DE OBRA SENIOR (HORISTA)</v>
          </cell>
          <cell r="D1904" t="str">
            <v>H</v>
          </cell>
          <cell r="E1904" t="str">
            <v>CR</v>
          </cell>
          <cell r="F1904">
            <v>157.47</v>
          </cell>
          <cell r="G1904">
            <v>166.72</v>
          </cell>
          <cell r="H1904">
            <v>135.02000000000001</v>
          </cell>
          <cell r="I1904">
            <v>157.34</v>
          </cell>
          <cell r="J1904">
            <v>144.63999999999999</v>
          </cell>
          <cell r="K1904">
            <v>160.19999999999999</v>
          </cell>
          <cell r="L1904">
            <v>205.17</v>
          </cell>
          <cell r="M1904">
            <v>159.78</v>
          </cell>
          <cell r="N1904">
            <v>154.16</v>
          </cell>
          <cell r="O1904">
            <v>168.77</v>
          </cell>
          <cell r="P1904">
            <v>164.52</v>
          </cell>
          <cell r="Q1904">
            <v>153.22999999999999</v>
          </cell>
          <cell r="R1904">
            <v>152.53</v>
          </cell>
          <cell r="S1904">
            <v>160.38999999999999</v>
          </cell>
          <cell r="T1904">
            <v>158.81</v>
          </cell>
          <cell r="U1904">
            <v>157.16999999999999</v>
          </cell>
        </row>
        <row r="1905">
          <cell r="B1905">
            <v>40814</v>
          </cell>
          <cell r="C1905" t="str">
            <v>ENGENHEIRO CIVIL DE OBRA SENIOR (MENSALISTA)</v>
          </cell>
          <cell r="D1905" t="str">
            <v>MES</v>
          </cell>
          <cell r="E1905" t="str">
            <v>CR</v>
          </cell>
          <cell r="F1905">
            <v>27507.84</v>
          </cell>
          <cell r="G1905">
            <v>29104.21</v>
          </cell>
          <cell r="H1905">
            <v>23687.08</v>
          </cell>
          <cell r="I1905">
            <v>27328.34</v>
          </cell>
          <cell r="J1905">
            <v>25289.06</v>
          </cell>
          <cell r="K1905">
            <v>28157.46</v>
          </cell>
          <cell r="L1905">
            <v>36565.08</v>
          </cell>
          <cell r="M1905">
            <v>28033.72</v>
          </cell>
          <cell r="N1905">
            <v>27165.45</v>
          </cell>
          <cell r="O1905">
            <v>29708.89</v>
          </cell>
          <cell r="P1905">
            <v>29042.53</v>
          </cell>
          <cell r="Q1905">
            <v>26773.91</v>
          </cell>
          <cell r="R1905">
            <v>26899.01</v>
          </cell>
          <cell r="S1905">
            <v>27774.65</v>
          </cell>
          <cell r="T1905">
            <v>27784.23</v>
          </cell>
          <cell r="U1905">
            <v>27507.84</v>
          </cell>
        </row>
        <row r="1906">
          <cell r="B1906">
            <v>38403</v>
          </cell>
          <cell r="C1906" t="str">
            <v>ENXADA ESTREITA, EM ACO, *25 X 23* CM, COM CABO DE MADEIRA DE *150* CM</v>
          </cell>
          <cell r="D1906" t="str">
            <v>UN</v>
          </cell>
          <cell r="E1906" t="str">
            <v>CR</v>
          </cell>
          <cell r="F1906">
            <v>74.48</v>
          </cell>
          <cell r="G1906">
            <v>57.79</v>
          </cell>
          <cell r="H1906"/>
          <cell r="I1906">
            <v>70.63</v>
          </cell>
          <cell r="J1906">
            <v>58.27</v>
          </cell>
          <cell r="K1906"/>
          <cell r="L1906">
            <v>71.400000000000006</v>
          </cell>
          <cell r="M1906">
            <v>64.209999999999994</v>
          </cell>
          <cell r="N1906">
            <v>73.28</v>
          </cell>
          <cell r="O1906">
            <v>70.599999999999994</v>
          </cell>
          <cell r="P1906">
            <v>79.459999999999994</v>
          </cell>
          <cell r="Q1906">
            <v>57.47</v>
          </cell>
          <cell r="R1906">
            <v>78.98</v>
          </cell>
          <cell r="S1906"/>
          <cell r="T1906"/>
          <cell r="U1906">
            <v>60.97</v>
          </cell>
        </row>
        <row r="1907">
          <cell r="B1907">
            <v>43482</v>
          </cell>
          <cell r="C1907" t="str">
            <v>EPI - FAMILIA ALMOXARIFE - HORISTA (ENCARGOS COMPLEMENTARES - COLETADO CAIXA)</v>
          </cell>
          <cell r="D1907" t="str">
            <v>H</v>
          </cell>
          <cell r="E1907" t="str">
            <v>C</v>
          </cell>
          <cell r="F1907">
            <v>0.81</v>
          </cell>
          <cell r="G1907">
            <v>0.81</v>
          </cell>
          <cell r="H1907">
            <v>0.81</v>
          </cell>
          <cell r="I1907">
            <v>0.81</v>
          </cell>
          <cell r="J1907">
            <v>0.81</v>
          </cell>
          <cell r="K1907">
            <v>0.81</v>
          </cell>
          <cell r="L1907">
            <v>0.81</v>
          </cell>
          <cell r="M1907">
            <v>0.81</v>
          </cell>
          <cell r="N1907">
            <v>0.81</v>
          </cell>
          <cell r="O1907">
            <v>0.81</v>
          </cell>
          <cell r="P1907">
            <v>0.81</v>
          </cell>
          <cell r="Q1907">
            <v>0.81</v>
          </cell>
          <cell r="R1907">
            <v>0.81</v>
          </cell>
          <cell r="S1907">
            <v>0.81</v>
          </cell>
          <cell r="T1907">
            <v>0.81</v>
          </cell>
          <cell r="U1907">
            <v>0.81</v>
          </cell>
        </row>
        <row r="1908">
          <cell r="B1908">
            <v>43494</v>
          </cell>
          <cell r="C1908" t="str">
            <v>EPI - FAMILIA ALMOXARIFE - MENSALISTA (ENCARGOS COMPLEMENTARES - COLETADO CAIXA)</v>
          </cell>
          <cell r="D1908" t="str">
            <v>MES</v>
          </cell>
          <cell r="E1908" t="str">
            <v>C</v>
          </cell>
          <cell r="F1908">
            <v>153.54</v>
          </cell>
          <cell r="G1908">
            <v>153.54</v>
          </cell>
          <cell r="H1908">
            <v>153.54</v>
          </cell>
          <cell r="I1908">
            <v>153.54</v>
          </cell>
          <cell r="J1908">
            <v>153.54</v>
          </cell>
          <cell r="K1908">
            <v>153.54</v>
          </cell>
          <cell r="L1908">
            <v>153.54</v>
          </cell>
          <cell r="M1908">
            <v>153.54</v>
          </cell>
          <cell r="N1908">
            <v>153.54</v>
          </cell>
          <cell r="O1908">
            <v>153.54</v>
          </cell>
          <cell r="P1908">
            <v>153.54</v>
          </cell>
          <cell r="Q1908">
            <v>153.54</v>
          </cell>
          <cell r="R1908">
            <v>153.54</v>
          </cell>
          <cell r="S1908">
            <v>153.54</v>
          </cell>
          <cell r="T1908">
            <v>153.54</v>
          </cell>
          <cell r="U1908">
            <v>153.54</v>
          </cell>
        </row>
        <row r="1909">
          <cell r="B1909">
            <v>43483</v>
          </cell>
          <cell r="C1909" t="str">
            <v>EPI - FAMILIA CARPINTEIRO DE FORMAS - HORISTA (ENCARGOS COMPLEMENTARES - COLETADO CAIXA)</v>
          </cell>
          <cell r="D1909" t="str">
            <v>H</v>
          </cell>
          <cell r="E1909" t="str">
            <v>C</v>
          </cell>
          <cell r="F1909">
            <v>1.43</v>
          </cell>
          <cell r="G1909">
            <v>1.43</v>
          </cell>
          <cell r="H1909">
            <v>1.43</v>
          </cell>
          <cell r="I1909">
            <v>1.43</v>
          </cell>
          <cell r="J1909">
            <v>1.43</v>
          </cell>
          <cell r="K1909">
            <v>1.43</v>
          </cell>
          <cell r="L1909">
            <v>1.43</v>
          </cell>
          <cell r="M1909">
            <v>1.43</v>
          </cell>
          <cell r="N1909">
            <v>1.43</v>
          </cell>
          <cell r="O1909">
            <v>1.43</v>
          </cell>
          <cell r="P1909">
            <v>1.43</v>
          </cell>
          <cell r="Q1909">
            <v>1.43</v>
          </cell>
          <cell r="R1909">
            <v>1.43</v>
          </cell>
          <cell r="S1909">
            <v>1.43</v>
          </cell>
          <cell r="T1909">
            <v>1.43</v>
          </cell>
          <cell r="U1909">
            <v>1.43</v>
          </cell>
        </row>
        <row r="1910">
          <cell r="B1910">
            <v>43495</v>
          </cell>
          <cell r="C1910" t="str">
            <v>EPI - FAMILIA CARPINTEIRO DE FORMAS - MENSALISTA (ENCARGOS COMPLEMENTARES - COLETADO CAIXA)</v>
          </cell>
          <cell r="D1910" t="str">
            <v>MES</v>
          </cell>
          <cell r="E1910" t="str">
            <v>C</v>
          </cell>
          <cell r="F1910">
            <v>270.51</v>
          </cell>
          <cell r="G1910">
            <v>270.51</v>
          </cell>
          <cell r="H1910">
            <v>270.51</v>
          </cell>
          <cell r="I1910">
            <v>270.51</v>
          </cell>
          <cell r="J1910">
            <v>270.51</v>
          </cell>
          <cell r="K1910">
            <v>270.51</v>
          </cell>
          <cell r="L1910">
            <v>270.51</v>
          </cell>
          <cell r="M1910">
            <v>270.51</v>
          </cell>
          <cell r="N1910">
            <v>270.51</v>
          </cell>
          <cell r="O1910">
            <v>270.51</v>
          </cell>
          <cell r="P1910">
            <v>270.51</v>
          </cell>
          <cell r="Q1910">
            <v>270.51</v>
          </cell>
          <cell r="R1910">
            <v>270.51</v>
          </cell>
          <cell r="S1910">
            <v>270.51</v>
          </cell>
          <cell r="T1910">
            <v>270.51</v>
          </cell>
          <cell r="U1910">
            <v>270.51</v>
          </cell>
        </row>
        <row r="1911">
          <cell r="B1911">
            <v>43484</v>
          </cell>
          <cell r="C1911" t="str">
            <v>EPI - FAMILIA ELETRICISTA - HORISTA (ENCARGOS COMPLEMENTARES - COLETADO CAIXA)</v>
          </cell>
          <cell r="D1911" t="str">
            <v>H</v>
          </cell>
          <cell r="E1911" t="str">
            <v>C</v>
          </cell>
          <cell r="F1911">
            <v>1.26</v>
          </cell>
          <cell r="G1911">
            <v>1.26</v>
          </cell>
          <cell r="H1911">
            <v>1.26</v>
          </cell>
          <cell r="I1911">
            <v>1.26</v>
          </cell>
          <cell r="J1911">
            <v>1.26</v>
          </cell>
          <cell r="K1911">
            <v>1.26</v>
          </cell>
          <cell r="L1911">
            <v>1.26</v>
          </cell>
          <cell r="M1911">
            <v>1.26</v>
          </cell>
          <cell r="N1911">
            <v>1.26</v>
          </cell>
          <cell r="O1911">
            <v>1.26</v>
          </cell>
          <cell r="P1911">
            <v>1.26</v>
          </cell>
          <cell r="Q1911">
            <v>1.26</v>
          </cell>
          <cell r="R1911">
            <v>1.26</v>
          </cell>
          <cell r="S1911">
            <v>1.26</v>
          </cell>
          <cell r="T1911">
            <v>1.26</v>
          </cell>
          <cell r="U1911">
            <v>1.26</v>
          </cell>
        </row>
        <row r="1912">
          <cell r="B1912">
            <v>43496</v>
          </cell>
          <cell r="C1912" t="str">
            <v>EPI - FAMILIA ELETRICISTA - MENSALISTA (ENCARGOS COMPLEMENTARES - COLETADO CAIXA)</v>
          </cell>
          <cell r="D1912" t="str">
            <v>MES</v>
          </cell>
          <cell r="E1912" t="str">
            <v>C</v>
          </cell>
          <cell r="F1912">
            <v>238.02</v>
          </cell>
          <cell r="G1912">
            <v>238.02</v>
          </cell>
          <cell r="H1912">
            <v>238.02</v>
          </cell>
          <cell r="I1912">
            <v>238.02</v>
          </cell>
          <cell r="J1912">
            <v>238.02</v>
          </cell>
          <cell r="K1912">
            <v>238.02</v>
          </cell>
          <cell r="L1912">
            <v>238.02</v>
          </cell>
          <cell r="M1912">
            <v>238.02</v>
          </cell>
          <cell r="N1912">
            <v>238.02</v>
          </cell>
          <cell r="O1912">
            <v>238.02</v>
          </cell>
          <cell r="P1912">
            <v>238.02</v>
          </cell>
          <cell r="Q1912">
            <v>238.02</v>
          </cell>
          <cell r="R1912">
            <v>238.02</v>
          </cell>
          <cell r="S1912">
            <v>238.02</v>
          </cell>
          <cell r="T1912">
            <v>238.02</v>
          </cell>
          <cell r="U1912">
            <v>238.02</v>
          </cell>
        </row>
        <row r="1913">
          <cell r="B1913">
            <v>43485</v>
          </cell>
          <cell r="C1913" t="str">
            <v>EPI - FAMILIA ENCANADOR - HORISTA (ENCARGOS COMPLEMENTARES - COLETADO CAIXA)</v>
          </cell>
          <cell r="D1913" t="str">
            <v>H</v>
          </cell>
          <cell r="E1913" t="str">
            <v>C</v>
          </cell>
          <cell r="F1913">
            <v>1.1299999999999999</v>
          </cell>
          <cell r="G1913">
            <v>1.1299999999999999</v>
          </cell>
          <cell r="H1913">
            <v>1.1299999999999999</v>
          </cell>
          <cell r="I1913">
            <v>1.1299999999999999</v>
          </cell>
          <cell r="J1913">
            <v>1.1299999999999999</v>
          </cell>
          <cell r="K1913">
            <v>1.1299999999999999</v>
          </cell>
          <cell r="L1913">
            <v>1.1299999999999999</v>
          </cell>
          <cell r="M1913">
            <v>1.1299999999999999</v>
          </cell>
          <cell r="N1913">
            <v>1.1299999999999999</v>
          </cell>
          <cell r="O1913">
            <v>1.1299999999999999</v>
          </cell>
          <cell r="P1913">
            <v>1.1299999999999999</v>
          </cell>
          <cell r="Q1913">
            <v>1.1299999999999999</v>
          </cell>
          <cell r="R1913">
            <v>1.1299999999999999</v>
          </cell>
          <cell r="S1913">
            <v>1.1299999999999999</v>
          </cell>
          <cell r="T1913">
            <v>1.1299999999999999</v>
          </cell>
          <cell r="U1913">
            <v>1.1299999999999999</v>
          </cell>
        </row>
        <row r="1914">
          <cell r="B1914">
            <v>43497</v>
          </cell>
          <cell r="C1914" t="str">
            <v>EPI - FAMILIA ENCANADOR - MENSALISTA (ENCARGOS COMPLEMENTARES - COLETADO CAIXA)</v>
          </cell>
          <cell r="D1914" t="str">
            <v>MES</v>
          </cell>
          <cell r="E1914" t="str">
            <v>C</v>
          </cell>
          <cell r="F1914">
            <v>212.45</v>
          </cell>
          <cell r="G1914">
            <v>212.45</v>
          </cell>
          <cell r="H1914">
            <v>212.45</v>
          </cell>
          <cell r="I1914">
            <v>212.45</v>
          </cell>
          <cell r="J1914">
            <v>212.45</v>
          </cell>
          <cell r="K1914">
            <v>212.45</v>
          </cell>
          <cell r="L1914">
            <v>212.45</v>
          </cell>
          <cell r="M1914">
            <v>212.45</v>
          </cell>
          <cell r="N1914">
            <v>212.45</v>
          </cell>
          <cell r="O1914">
            <v>212.45</v>
          </cell>
          <cell r="P1914">
            <v>212.45</v>
          </cell>
          <cell r="Q1914">
            <v>212.45</v>
          </cell>
          <cell r="R1914">
            <v>212.45</v>
          </cell>
          <cell r="S1914">
            <v>212.45</v>
          </cell>
          <cell r="T1914">
            <v>212.45</v>
          </cell>
          <cell r="U1914">
            <v>212.45</v>
          </cell>
        </row>
        <row r="1915">
          <cell r="B1915">
            <v>43487</v>
          </cell>
          <cell r="C1915" t="str">
            <v>EPI - FAMILIA ENCARREGADO GERAL - HORISTA (ENCARGOS COMPLEMENTARES - COLETADO CAIXA)</v>
          </cell>
          <cell r="D1915" t="str">
            <v>H</v>
          </cell>
          <cell r="E1915" t="str">
            <v>C</v>
          </cell>
          <cell r="F1915">
            <v>1.28</v>
          </cell>
          <cell r="G1915">
            <v>1.28</v>
          </cell>
          <cell r="H1915">
            <v>1.28</v>
          </cell>
          <cell r="I1915">
            <v>1.28</v>
          </cell>
          <cell r="J1915">
            <v>1.28</v>
          </cell>
          <cell r="K1915">
            <v>1.28</v>
          </cell>
          <cell r="L1915">
            <v>1.28</v>
          </cell>
          <cell r="M1915">
            <v>1.28</v>
          </cell>
          <cell r="N1915">
            <v>1.28</v>
          </cell>
          <cell r="O1915">
            <v>1.28</v>
          </cell>
          <cell r="P1915">
            <v>1.28</v>
          </cell>
          <cell r="Q1915">
            <v>1.28</v>
          </cell>
          <cell r="R1915">
            <v>1.28</v>
          </cell>
          <cell r="S1915">
            <v>1.28</v>
          </cell>
          <cell r="T1915">
            <v>1.28</v>
          </cell>
          <cell r="U1915">
            <v>1.28</v>
          </cell>
        </row>
        <row r="1916">
          <cell r="B1916">
            <v>43499</v>
          </cell>
          <cell r="C1916" t="str">
            <v>EPI - FAMILIA ENCARREGADO GERAL - MENSALISTA (ENCARGOS COMPLEMENTARES - COLETADO CAIXA)</v>
          </cell>
          <cell r="D1916" t="str">
            <v>MES</v>
          </cell>
          <cell r="E1916" t="str">
            <v>C</v>
          </cell>
          <cell r="F1916">
            <v>241.99</v>
          </cell>
          <cell r="G1916">
            <v>241.99</v>
          </cell>
          <cell r="H1916">
            <v>241.99</v>
          </cell>
          <cell r="I1916">
            <v>241.99</v>
          </cell>
          <cell r="J1916">
            <v>241.99</v>
          </cell>
          <cell r="K1916">
            <v>241.99</v>
          </cell>
          <cell r="L1916">
            <v>241.99</v>
          </cell>
          <cell r="M1916">
            <v>241.99</v>
          </cell>
          <cell r="N1916">
            <v>241.99</v>
          </cell>
          <cell r="O1916">
            <v>241.99</v>
          </cell>
          <cell r="P1916">
            <v>241.99</v>
          </cell>
          <cell r="Q1916">
            <v>241.99</v>
          </cell>
          <cell r="R1916">
            <v>241.99</v>
          </cell>
          <cell r="S1916">
            <v>241.99</v>
          </cell>
          <cell r="T1916">
            <v>241.99</v>
          </cell>
          <cell r="U1916">
            <v>241.99</v>
          </cell>
        </row>
        <row r="1917">
          <cell r="B1917">
            <v>43486</v>
          </cell>
          <cell r="C1917" t="str">
            <v>EPI - FAMILIA ENGENHEIRO CIVIL - HORISTA (ENCARGOS COMPLEMENTARES - COLETADO CAIXA)</v>
          </cell>
          <cell r="D1917" t="str">
            <v>H</v>
          </cell>
          <cell r="E1917" t="str">
            <v>C</v>
          </cell>
          <cell r="F1917">
            <v>0.77</v>
          </cell>
          <cell r="G1917">
            <v>0.77</v>
          </cell>
          <cell r="H1917">
            <v>0.77</v>
          </cell>
          <cell r="I1917">
            <v>0.77</v>
          </cell>
          <cell r="J1917">
            <v>0.77</v>
          </cell>
          <cell r="K1917">
            <v>0.77</v>
          </cell>
          <cell r="L1917">
            <v>0.77</v>
          </cell>
          <cell r="M1917">
            <v>0.77</v>
          </cell>
          <cell r="N1917">
            <v>0.77</v>
          </cell>
          <cell r="O1917">
            <v>0.77</v>
          </cell>
          <cell r="P1917">
            <v>0.77</v>
          </cell>
          <cell r="Q1917">
            <v>0.77</v>
          </cell>
          <cell r="R1917">
            <v>0.77</v>
          </cell>
          <cell r="S1917">
            <v>0.77</v>
          </cell>
          <cell r="T1917">
            <v>0.77</v>
          </cell>
          <cell r="U1917">
            <v>0.77</v>
          </cell>
        </row>
        <row r="1918">
          <cell r="B1918">
            <v>43498</v>
          </cell>
          <cell r="C1918" t="str">
            <v>EPI - FAMILIA ENGENHEIRO CIVIL - MENSALISTA (ENCARGOS COMPLEMENTARES - COLETADO CAIXA)</v>
          </cell>
          <cell r="D1918" t="str">
            <v>MES</v>
          </cell>
          <cell r="E1918" t="str">
            <v>C</v>
          </cell>
          <cell r="F1918">
            <v>146</v>
          </cell>
          <cell r="G1918">
            <v>146</v>
          </cell>
          <cell r="H1918">
            <v>146</v>
          </cell>
          <cell r="I1918">
            <v>146</v>
          </cell>
          <cell r="J1918">
            <v>146</v>
          </cell>
          <cell r="K1918">
            <v>146</v>
          </cell>
          <cell r="L1918">
            <v>146</v>
          </cell>
          <cell r="M1918">
            <v>146</v>
          </cell>
          <cell r="N1918">
            <v>146</v>
          </cell>
          <cell r="O1918">
            <v>146</v>
          </cell>
          <cell r="P1918">
            <v>146</v>
          </cell>
          <cell r="Q1918">
            <v>146</v>
          </cell>
          <cell r="R1918">
            <v>146</v>
          </cell>
          <cell r="S1918">
            <v>146</v>
          </cell>
          <cell r="T1918">
            <v>146</v>
          </cell>
          <cell r="U1918">
            <v>146</v>
          </cell>
        </row>
        <row r="1919">
          <cell r="B1919">
            <v>43488</v>
          </cell>
          <cell r="C1919" t="str">
            <v>EPI - FAMILIA OPERADOR ESCAVADEIRA - HORISTA (ENCARGOS COMPLEMENTARES - COLETADO CAIXA)</v>
          </cell>
          <cell r="D1919" t="str">
            <v>H</v>
          </cell>
          <cell r="E1919" t="str">
            <v>C</v>
          </cell>
          <cell r="F1919">
            <v>0.89</v>
          </cell>
          <cell r="G1919">
            <v>0.89</v>
          </cell>
          <cell r="H1919">
            <v>0.89</v>
          </cell>
          <cell r="I1919">
            <v>0.89</v>
          </cell>
          <cell r="J1919">
            <v>0.89</v>
          </cell>
          <cell r="K1919">
            <v>0.89</v>
          </cell>
          <cell r="L1919">
            <v>0.89</v>
          </cell>
          <cell r="M1919">
            <v>0.89</v>
          </cell>
          <cell r="N1919">
            <v>0.89</v>
          </cell>
          <cell r="O1919">
            <v>0.89</v>
          </cell>
          <cell r="P1919">
            <v>0.89</v>
          </cell>
          <cell r="Q1919">
            <v>0.89</v>
          </cell>
          <cell r="R1919">
            <v>0.89</v>
          </cell>
          <cell r="S1919">
            <v>0.89</v>
          </cell>
          <cell r="T1919">
            <v>0.89</v>
          </cell>
          <cell r="U1919">
            <v>0.89</v>
          </cell>
        </row>
        <row r="1920">
          <cell r="B1920">
            <v>43500</v>
          </cell>
          <cell r="C1920" t="str">
            <v>EPI - FAMILIA OPERADOR ESCAVADEIRA - MENSALISTA (ENCARGOS COMPLEMENTARES - COLETADO CAIXA)</v>
          </cell>
          <cell r="D1920" t="str">
            <v>MES</v>
          </cell>
          <cell r="E1920" t="str">
            <v>C</v>
          </cell>
          <cell r="F1920">
            <v>167.95</v>
          </cell>
          <cell r="G1920">
            <v>167.95</v>
          </cell>
          <cell r="H1920">
            <v>167.95</v>
          </cell>
          <cell r="I1920">
            <v>167.95</v>
          </cell>
          <cell r="J1920">
            <v>167.95</v>
          </cell>
          <cell r="K1920">
            <v>167.95</v>
          </cell>
          <cell r="L1920">
            <v>167.95</v>
          </cell>
          <cell r="M1920">
            <v>167.95</v>
          </cell>
          <cell r="N1920">
            <v>167.95</v>
          </cell>
          <cell r="O1920">
            <v>167.95</v>
          </cell>
          <cell r="P1920">
            <v>167.95</v>
          </cell>
          <cell r="Q1920">
            <v>167.95</v>
          </cell>
          <cell r="R1920">
            <v>167.95</v>
          </cell>
          <cell r="S1920">
            <v>167.95</v>
          </cell>
          <cell r="T1920">
            <v>167.95</v>
          </cell>
          <cell r="U1920">
            <v>167.95</v>
          </cell>
        </row>
        <row r="1921">
          <cell r="B1921">
            <v>43489</v>
          </cell>
          <cell r="C1921" t="str">
            <v>EPI - FAMILIA PEDREIRO - HORISTA (ENCARGOS COMPLEMENTARES - COLETADO CAIXA)</v>
          </cell>
          <cell r="D1921" t="str">
            <v>H</v>
          </cell>
          <cell r="E1921" t="str">
            <v>C</v>
          </cell>
          <cell r="F1921">
            <v>1.31</v>
          </cell>
          <cell r="G1921">
            <v>1.31</v>
          </cell>
          <cell r="H1921">
            <v>1.31</v>
          </cell>
          <cell r="I1921">
            <v>1.31</v>
          </cell>
          <cell r="J1921">
            <v>1.31</v>
          </cell>
          <cell r="K1921">
            <v>1.31</v>
          </cell>
          <cell r="L1921">
            <v>1.31</v>
          </cell>
          <cell r="M1921">
            <v>1.31</v>
          </cell>
          <cell r="N1921">
            <v>1.31</v>
          </cell>
          <cell r="O1921">
            <v>1.31</v>
          </cell>
          <cell r="P1921">
            <v>1.31</v>
          </cell>
          <cell r="Q1921">
            <v>1.31</v>
          </cell>
          <cell r="R1921">
            <v>1.31</v>
          </cell>
          <cell r="S1921">
            <v>1.31</v>
          </cell>
          <cell r="T1921">
            <v>1.31</v>
          </cell>
          <cell r="U1921">
            <v>1.31</v>
          </cell>
        </row>
        <row r="1922">
          <cell r="B1922">
            <v>43501</v>
          </cell>
          <cell r="C1922" t="str">
            <v>EPI - FAMILIA PEDREIRO - MENSALISTA (ENCARGOS COMPLEMENTARES - COLETADO CAIXA)</v>
          </cell>
          <cell r="D1922" t="str">
            <v>MES</v>
          </cell>
          <cell r="E1922" t="str">
            <v>C</v>
          </cell>
          <cell r="F1922">
            <v>247.11</v>
          </cell>
          <cell r="G1922">
            <v>247.11</v>
          </cell>
          <cell r="H1922">
            <v>247.11</v>
          </cell>
          <cell r="I1922">
            <v>247.11</v>
          </cell>
          <cell r="J1922">
            <v>247.11</v>
          </cell>
          <cell r="K1922">
            <v>247.11</v>
          </cell>
          <cell r="L1922">
            <v>247.11</v>
          </cell>
          <cell r="M1922">
            <v>247.11</v>
          </cell>
          <cell r="N1922">
            <v>247.11</v>
          </cell>
          <cell r="O1922">
            <v>247.11</v>
          </cell>
          <cell r="P1922">
            <v>247.11</v>
          </cell>
          <cell r="Q1922">
            <v>247.11</v>
          </cell>
          <cell r="R1922">
            <v>247.11</v>
          </cell>
          <cell r="S1922">
            <v>247.11</v>
          </cell>
          <cell r="T1922">
            <v>247.11</v>
          </cell>
          <cell r="U1922">
            <v>247.11</v>
          </cell>
        </row>
        <row r="1923">
          <cell r="B1923">
            <v>43490</v>
          </cell>
          <cell r="C1923" t="str">
            <v>EPI - FAMILIA PINTOR - HORISTA (ENCARGOS COMPLEMENTARES - COLETADO CAIXA)</v>
          </cell>
          <cell r="D1923" t="str">
            <v>H</v>
          </cell>
          <cell r="E1923" t="str">
            <v>C</v>
          </cell>
          <cell r="F1923">
            <v>1.85</v>
          </cell>
          <cell r="G1923">
            <v>1.85</v>
          </cell>
          <cell r="H1923">
            <v>1.85</v>
          </cell>
          <cell r="I1923">
            <v>1.85</v>
          </cell>
          <cell r="J1923">
            <v>1.85</v>
          </cell>
          <cell r="K1923">
            <v>1.85</v>
          </cell>
          <cell r="L1923">
            <v>1.85</v>
          </cell>
          <cell r="M1923">
            <v>1.85</v>
          </cell>
          <cell r="N1923">
            <v>1.85</v>
          </cell>
          <cell r="O1923">
            <v>1.85</v>
          </cell>
          <cell r="P1923">
            <v>1.85</v>
          </cell>
          <cell r="Q1923">
            <v>1.85</v>
          </cell>
          <cell r="R1923">
            <v>1.85</v>
          </cell>
          <cell r="S1923">
            <v>1.85</v>
          </cell>
          <cell r="T1923">
            <v>1.85</v>
          </cell>
          <cell r="U1923">
            <v>1.85</v>
          </cell>
        </row>
        <row r="1924">
          <cell r="B1924">
            <v>43502</v>
          </cell>
          <cell r="C1924" t="str">
            <v>EPI - FAMILIA PINTOR - MENSALISTA (ENCARGOS COMPLEMENTARES - COLETADO CAIXA)</v>
          </cell>
          <cell r="D1924" t="str">
            <v>MES</v>
          </cell>
          <cell r="E1924" t="str">
            <v>C</v>
          </cell>
          <cell r="F1924">
            <v>348.39</v>
          </cell>
          <cell r="G1924">
            <v>348.39</v>
          </cell>
          <cell r="H1924">
            <v>348.39</v>
          </cell>
          <cell r="I1924">
            <v>348.39</v>
          </cell>
          <cell r="J1924">
            <v>348.39</v>
          </cell>
          <cell r="K1924">
            <v>348.39</v>
          </cell>
          <cell r="L1924">
            <v>348.39</v>
          </cell>
          <cell r="M1924">
            <v>348.39</v>
          </cell>
          <cell r="N1924">
            <v>348.39</v>
          </cell>
          <cell r="O1924">
            <v>348.39</v>
          </cell>
          <cell r="P1924">
            <v>348.39</v>
          </cell>
          <cell r="Q1924">
            <v>348.39</v>
          </cell>
          <cell r="R1924">
            <v>348.39</v>
          </cell>
          <cell r="S1924">
            <v>348.39</v>
          </cell>
          <cell r="T1924">
            <v>348.39</v>
          </cell>
          <cell r="U1924">
            <v>348.39</v>
          </cell>
        </row>
        <row r="1925">
          <cell r="B1925">
            <v>43491</v>
          </cell>
          <cell r="C1925" t="str">
            <v>EPI - FAMILIA SERVENTE - HORISTA (ENCARGOS COMPLEMENTARES - COLETADO CAIXA)</v>
          </cell>
          <cell r="D1925" t="str">
            <v>H</v>
          </cell>
          <cell r="E1925" t="str">
            <v>C</v>
          </cell>
          <cell r="F1925">
            <v>1.39</v>
          </cell>
          <cell r="G1925">
            <v>1.39</v>
          </cell>
          <cell r="H1925">
            <v>1.39</v>
          </cell>
          <cell r="I1925">
            <v>1.39</v>
          </cell>
          <cell r="J1925">
            <v>1.39</v>
          </cell>
          <cell r="K1925">
            <v>1.39</v>
          </cell>
          <cell r="L1925">
            <v>1.39</v>
          </cell>
          <cell r="M1925">
            <v>1.39</v>
          </cell>
          <cell r="N1925">
            <v>1.39</v>
          </cell>
          <cell r="O1925">
            <v>1.39</v>
          </cell>
          <cell r="P1925">
            <v>1.39</v>
          </cell>
          <cell r="Q1925">
            <v>1.39</v>
          </cell>
          <cell r="R1925">
            <v>1.39</v>
          </cell>
          <cell r="S1925">
            <v>1.39</v>
          </cell>
          <cell r="T1925">
            <v>1.39</v>
          </cell>
          <cell r="U1925">
            <v>1.39</v>
          </cell>
        </row>
        <row r="1926">
          <cell r="B1926">
            <v>43503</v>
          </cell>
          <cell r="C1926" t="str">
            <v>EPI - FAMILIA SERVENTE - MENSALISTA (ENCARGOS COMPLEMENTARES - COLETADO CAIXA)</v>
          </cell>
          <cell r="D1926" t="str">
            <v>MES</v>
          </cell>
          <cell r="E1926" t="str">
            <v>C</v>
          </cell>
          <cell r="F1926">
            <v>261.93</v>
          </cell>
          <cell r="G1926">
            <v>261.93</v>
          </cell>
          <cell r="H1926">
            <v>261.93</v>
          </cell>
          <cell r="I1926">
            <v>261.93</v>
          </cell>
          <cell r="J1926">
            <v>261.93</v>
          </cell>
          <cell r="K1926">
            <v>261.93</v>
          </cell>
          <cell r="L1926">
            <v>261.93</v>
          </cell>
          <cell r="M1926">
            <v>261.93</v>
          </cell>
          <cell r="N1926">
            <v>261.93</v>
          </cell>
          <cell r="O1926">
            <v>261.93</v>
          </cell>
          <cell r="P1926">
            <v>261.93</v>
          </cell>
          <cell r="Q1926">
            <v>261.93</v>
          </cell>
          <cell r="R1926">
            <v>261.93</v>
          </cell>
          <cell r="S1926">
            <v>261.93</v>
          </cell>
          <cell r="T1926">
            <v>261.93</v>
          </cell>
          <cell r="U1926">
            <v>261.93</v>
          </cell>
        </row>
        <row r="1927">
          <cell r="B1927">
            <v>43492</v>
          </cell>
          <cell r="C1927" t="str">
            <v>EPI - FAMILIA SOLDADOR - HORISTA (ENCARGOS COMPLEMENTARES - COLETADO CAIXA)</v>
          </cell>
          <cell r="D1927" t="str">
            <v>H</v>
          </cell>
          <cell r="E1927" t="str">
            <v>C</v>
          </cell>
          <cell r="F1927">
            <v>1.82</v>
          </cell>
          <cell r="G1927">
            <v>1.82</v>
          </cell>
          <cell r="H1927">
            <v>1.82</v>
          </cell>
          <cell r="I1927">
            <v>1.82</v>
          </cell>
          <cell r="J1927">
            <v>1.82</v>
          </cell>
          <cell r="K1927">
            <v>1.82</v>
          </cell>
          <cell r="L1927">
            <v>1.82</v>
          </cell>
          <cell r="M1927">
            <v>1.82</v>
          </cell>
          <cell r="N1927">
            <v>1.82</v>
          </cell>
          <cell r="O1927">
            <v>1.82</v>
          </cell>
          <cell r="P1927">
            <v>1.82</v>
          </cell>
          <cell r="Q1927">
            <v>1.82</v>
          </cell>
          <cell r="R1927">
            <v>1.82</v>
          </cell>
          <cell r="S1927">
            <v>1.82</v>
          </cell>
          <cell r="T1927">
            <v>1.82</v>
          </cell>
          <cell r="U1927">
            <v>1.82</v>
          </cell>
        </row>
        <row r="1928">
          <cell r="B1928">
            <v>43504</v>
          </cell>
          <cell r="C1928" t="str">
            <v>EPI - FAMILIA SOLDADOR - MENSALISTA (ENCARGOS COMPLEMENTARES - COLETADO CAIXA)</v>
          </cell>
          <cell r="D1928" t="str">
            <v>MES</v>
          </cell>
          <cell r="E1928" t="str">
            <v>C</v>
          </cell>
          <cell r="F1928">
            <v>342.83</v>
          </cell>
          <cell r="G1928">
            <v>342.83</v>
          </cell>
          <cell r="H1928">
            <v>342.83</v>
          </cell>
          <cell r="I1928">
            <v>342.83</v>
          </cell>
          <cell r="J1928">
            <v>342.83</v>
          </cell>
          <cell r="K1928">
            <v>342.83</v>
          </cell>
          <cell r="L1928">
            <v>342.83</v>
          </cell>
          <cell r="M1928">
            <v>342.83</v>
          </cell>
          <cell r="N1928">
            <v>342.83</v>
          </cell>
          <cell r="O1928">
            <v>342.83</v>
          </cell>
          <cell r="P1928">
            <v>342.83</v>
          </cell>
          <cell r="Q1928">
            <v>342.83</v>
          </cell>
          <cell r="R1928">
            <v>342.83</v>
          </cell>
          <cell r="S1928">
            <v>342.83</v>
          </cell>
          <cell r="T1928">
            <v>342.83</v>
          </cell>
          <cell r="U1928">
            <v>342.83</v>
          </cell>
        </row>
        <row r="1929">
          <cell r="B1929">
            <v>43493</v>
          </cell>
          <cell r="C1929" t="str">
            <v>EPI - FAMILIA TOPOGRAFO - HORISTA (ENCARGOS COMPLEMENTARES - COLETADO CAIXA)</v>
          </cell>
          <cell r="D1929" t="str">
            <v>H</v>
          </cell>
          <cell r="E1929" t="str">
            <v>C</v>
          </cell>
          <cell r="F1929">
            <v>0.74</v>
          </cell>
          <cell r="G1929">
            <v>0.74</v>
          </cell>
          <cell r="H1929">
            <v>0.74</v>
          </cell>
          <cell r="I1929">
            <v>0.74</v>
          </cell>
          <cell r="J1929">
            <v>0.74</v>
          </cell>
          <cell r="K1929">
            <v>0.74</v>
          </cell>
          <cell r="L1929">
            <v>0.74</v>
          </cell>
          <cell r="M1929">
            <v>0.74</v>
          </cell>
          <cell r="N1929">
            <v>0.74</v>
          </cell>
          <cell r="O1929">
            <v>0.74</v>
          </cell>
          <cell r="P1929">
            <v>0.74</v>
          </cell>
          <cell r="Q1929">
            <v>0.74</v>
          </cell>
          <cell r="R1929">
            <v>0.74</v>
          </cell>
          <cell r="S1929">
            <v>0.74</v>
          </cell>
          <cell r="T1929">
            <v>0.74</v>
          </cell>
          <cell r="U1929">
            <v>0.74</v>
          </cell>
        </row>
        <row r="1930">
          <cell r="B1930">
            <v>43505</v>
          </cell>
          <cell r="C1930" t="str">
            <v>EPI - FAMILIA TOPOGRAFO - MENSALISTA (ENCARGOS COMPLEMENTARES - COLETADO CAIXA)</v>
          </cell>
          <cell r="D1930" t="str">
            <v>MES</v>
          </cell>
          <cell r="E1930" t="str">
            <v>C</v>
          </cell>
          <cell r="F1930">
            <v>138.97999999999999</v>
          </cell>
          <cell r="G1930">
            <v>138.97999999999999</v>
          </cell>
          <cell r="H1930">
            <v>138.97999999999999</v>
          </cell>
          <cell r="I1930">
            <v>138.97999999999999</v>
          </cell>
          <cell r="J1930">
            <v>138.97999999999999</v>
          </cell>
          <cell r="K1930">
            <v>138.97999999999999</v>
          </cell>
          <cell r="L1930">
            <v>138.97999999999999</v>
          </cell>
          <cell r="M1930">
            <v>138.97999999999999</v>
          </cell>
          <cell r="N1930">
            <v>138.97999999999999</v>
          </cell>
          <cell r="O1930">
            <v>138.97999999999999</v>
          </cell>
          <cell r="P1930">
            <v>138.97999999999999</v>
          </cell>
          <cell r="Q1930">
            <v>138.97999999999999</v>
          </cell>
          <cell r="R1930">
            <v>138.97999999999999</v>
          </cell>
          <cell r="S1930">
            <v>138.97999999999999</v>
          </cell>
          <cell r="T1930">
            <v>138.97999999999999</v>
          </cell>
          <cell r="U1930">
            <v>138.97999999999999</v>
          </cell>
        </row>
        <row r="1931">
          <cell r="B1931">
            <v>37774</v>
          </cell>
          <cell r="C1931" t="str">
            <v>EQUIPAMENTO DE LIMPEZA COMBINADO (VACUO/ALTA PRESSAO) 95% VACUO, TANQUE 7000 L, BOMBA 140 KGF/CM2 66 L/MIN COM MOTOR INDEPENDENTE A DIESEL DE 60 CV (INCLUI MONTAGEM, NAO INCLUI CAMINHAO)</v>
          </cell>
          <cell r="D1931" t="str">
            <v>UN</v>
          </cell>
          <cell r="E1931" t="str">
            <v>CR</v>
          </cell>
          <cell r="F1931"/>
          <cell r="G1931"/>
          <cell r="H1931"/>
          <cell r="I1931"/>
          <cell r="J1931"/>
          <cell r="K1931"/>
          <cell r="L1931"/>
          <cell r="M1931"/>
          <cell r="N1931"/>
          <cell r="O1931"/>
          <cell r="P1931"/>
          <cell r="Q1931"/>
          <cell r="R1931"/>
          <cell r="S1931"/>
          <cell r="T1931"/>
          <cell r="U1931"/>
        </row>
        <row r="1932">
          <cell r="B1932">
            <v>38629</v>
          </cell>
          <cell r="C1932" t="str">
            <v>EQUIPAMENTO P/ DEMARCACAO DE FAIXAS DE TRAFEGO A QUENTE, A SER MONTADO SOBRE CAMINHAO DE PBT MIN. DE 17 T, DIST. MIN. ENTRE EIXOS 5,2 M, CAPACIDADE PARA 1.000 KG DE MATERIAL TERMOPLASTICO (INCLUI MONTAGEM, NAO INCLUI CAMINHAO, NEM COMPRESSOR DE AR)</v>
          </cell>
          <cell r="D1932" t="str">
            <v>UN</v>
          </cell>
          <cell r="E1932" t="str">
            <v>CR</v>
          </cell>
          <cell r="F1932"/>
          <cell r="G1932"/>
          <cell r="H1932"/>
          <cell r="I1932"/>
          <cell r="J1932">
            <v>2079492.18</v>
          </cell>
          <cell r="K1932"/>
          <cell r="L1932"/>
          <cell r="M1932">
            <v>2742187.5</v>
          </cell>
          <cell r="N1932"/>
          <cell r="O1932"/>
          <cell r="P1932">
            <v>3008789.06</v>
          </cell>
          <cell r="Q1932"/>
          <cell r="R1932">
            <v>3084960.93</v>
          </cell>
          <cell r="S1932"/>
          <cell r="T1932"/>
          <cell r="U1932"/>
        </row>
        <row r="1933">
          <cell r="B1933">
            <v>38630</v>
          </cell>
          <cell r="C1933" t="str">
            <v>EQUIPAMENTO PARA DEMARCACAO DE FAIXAS DE TRAFEGO A FRIO, A SER MONTADO SOBRE CAMINHAO DE PBT MINIMO DE 9 T E DISTANCIA MINIMA ENTRE EIXOS DE 4,3 M, CAPACIDADE PARA 800 L DE TINTA (INCLUI MONTAGEM, NAO INCLUI CAMINHAO)</v>
          </cell>
          <cell r="D1933" t="str">
            <v>UN</v>
          </cell>
          <cell r="E1933" t="str">
            <v>CR</v>
          </cell>
          <cell r="F1933"/>
          <cell r="G1933"/>
          <cell r="H1933"/>
          <cell r="I1933"/>
          <cell r="J1933">
            <v>1396992.18</v>
          </cell>
          <cell r="K1933"/>
          <cell r="L1933"/>
          <cell r="M1933">
            <v>1842187.5</v>
          </cell>
          <cell r="N1933"/>
          <cell r="O1933"/>
          <cell r="P1933">
            <v>2021289.06</v>
          </cell>
          <cell r="Q1933"/>
          <cell r="R1933">
            <v>2072460.93</v>
          </cell>
          <cell r="S1933"/>
          <cell r="T1933"/>
          <cell r="U1933"/>
        </row>
        <row r="1934">
          <cell r="B1934">
            <v>38476</v>
          </cell>
          <cell r="C1934" t="str">
            <v>ESCADA DUPLA DE ABRIR EM ALUMINIO, COM SAPATAS DE BORRACHA, *2,30* X *0,57* M (ALTURA UTIL X LARGURA MINIMA), MODELO PINTOR, 8 DEGRAUS, CAPACIDADE *100* KG</v>
          </cell>
          <cell r="D1934" t="str">
            <v>UN</v>
          </cell>
          <cell r="E1934" t="str">
            <v>CR</v>
          </cell>
          <cell r="F1934">
            <v>285.06</v>
          </cell>
          <cell r="G1934">
            <v>221.17</v>
          </cell>
          <cell r="H1934"/>
          <cell r="I1934">
            <v>270.31</v>
          </cell>
          <cell r="J1934">
            <v>223.01</v>
          </cell>
          <cell r="K1934"/>
          <cell r="L1934">
            <v>273.26</v>
          </cell>
          <cell r="M1934">
            <v>245.74</v>
          </cell>
          <cell r="N1934">
            <v>280.45</v>
          </cell>
          <cell r="O1934">
            <v>270.19</v>
          </cell>
          <cell r="P1934">
            <v>304.10000000000002</v>
          </cell>
          <cell r="Q1934">
            <v>219.94</v>
          </cell>
          <cell r="R1934">
            <v>302.26</v>
          </cell>
          <cell r="S1934"/>
          <cell r="T1934"/>
          <cell r="U1934">
            <v>233.33</v>
          </cell>
        </row>
        <row r="1935">
          <cell r="B1935">
            <v>38477</v>
          </cell>
          <cell r="C1935" t="str">
            <v>ESCADA EXTENSIVEL EM ALUMINIO, COM SAPATAS DE BORRACHA, ALTURA FECHADA 3,60 M, ALTURA ESTENDIDA DE 6,0 A 6,30 M, LARGURA MINIMA DE 35 CM, CACIDADE *120* KG</v>
          </cell>
          <cell r="D1935" t="str">
            <v>UN</v>
          </cell>
          <cell r="E1935" t="str">
            <v>CR</v>
          </cell>
          <cell r="F1935">
            <v>755.86</v>
          </cell>
          <cell r="G1935">
            <v>586.44000000000005</v>
          </cell>
          <cell r="H1935"/>
          <cell r="I1935">
            <v>716.76</v>
          </cell>
          <cell r="J1935">
            <v>591.33000000000004</v>
          </cell>
          <cell r="K1935"/>
          <cell r="L1935">
            <v>724.58</v>
          </cell>
          <cell r="M1935">
            <v>651.6</v>
          </cell>
          <cell r="N1935">
            <v>743.64</v>
          </cell>
          <cell r="O1935">
            <v>716.44</v>
          </cell>
          <cell r="P1935">
            <v>806.36</v>
          </cell>
          <cell r="Q1935">
            <v>583.17999999999995</v>
          </cell>
          <cell r="R1935">
            <v>801.47</v>
          </cell>
          <cell r="S1935"/>
          <cell r="T1935"/>
          <cell r="U1935">
            <v>618.70000000000005</v>
          </cell>
        </row>
        <row r="1936">
          <cell r="B1936">
            <v>45112</v>
          </cell>
          <cell r="C1936" t="str">
            <v>ESCAVADEIRA HIDRAULICA DE BRACO LONGO (LONGO ALCANCE) SOBRE ESTEIRAS, CACAMBA 0,52 M3, PESO OPERACIONAL 24 T, POTENCIA LIQUIDA 155 HP</v>
          </cell>
          <cell r="D1936" t="str">
            <v>UN</v>
          </cell>
          <cell r="E1936" t="str">
            <v>CR</v>
          </cell>
          <cell r="F1936"/>
          <cell r="G1936"/>
          <cell r="H1936"/>
          <cell r="I1936"/>
          <cell r="J1936">
            <v>1086487.02</v>
          </cell>
          <cell r="K1936"/>
          <cell r="L1936"/>
          <cell r="M1936">
            <v>1069834.23</v>
          </cell>
          <cell r="N1936"/>
          <cell r="O1936"/>
          <cell r="P1936">
            <v>1096515.01</v>
          </cell>
          <cell r="Q1936">
            <v>1060723.72</v>
          </cell>
          <cell r="R1936"/>
          <cell r="S1936">
            <v>1073738.73</v>
          </cell>
          <cell r="T1936"/>
          <cell r="U1936"/>
        </row>
        <row r="1937">
          <cell r="B1937">
            <v>14525</v>
          </cell>
          <cell r="C1937" t="str">
            <v>ESCAVADEIRA HIDRAULICA SOBRE ESTEIRAS COM CACAMBA DE 1,20 M3, PESO OPERACIONAL 21 T, POTENCIA BRUTA 155 HP</v>
          </cell>
          <cell r="D1937" t="str">
            <v>UN</v>
          </cell>
          <cell r="E1937" t="str">
            <v>CR</v>
          </cell>
          <cell r="F1937"/>
          <cell r="G1937"/>
          <cell r="H1937"/>
          <cell r="I1937"/>
          <cell r="J1937">
            <v>944596.9</v>
          </cell>
          <cell r="K1937"/>
          <cell r="L1937"/>
          <cell r="M1937">
            <v>930118.89</v>
          </cell>
          <cell r="N1937"/>
          <cell r="O1937"/>
          <cell r="P1937">
            <v>953315.28</v>
          </cell>
          <cell r="Q1937">
            <v>922198.17</v>
          </cell>
          <cell r="R1937"/>
          <cell r="S1937">
            <v>933513.48</v>
          </cell>
          <cell r="T1937"/>
          <cell r="U1937"/>
        </row>
        <row r="1938">
          <cell r="B1938">
            <v>36408</v>
          </cell>
          <cell r="C1938" t="str">
            <v>ESCAVADEIRA HIDRAULICA SOBRE ESTEIRAS, CACAMBA 0,4 A 1,70 M3, PESO OPERACIONAL 23,2 T, POTENCIA BRUTA 183 HP</v>
          </cell>
          <cell r="D1938" t="str">
            <v>UN</v>
          </cell>
          <cell r="E1938" t="str">
            <v>CR</v>
          </cell>
          <cell r="F1938"/>
          <cell r="G1938"/>
          <cell r="H1938"/>
          <cell r="I1938"/>
          <cell r="J1938">
            <v>1153170.3600000001</v>
          </cell>
          <cell r="K1938"/>
          <cell r="L1938"/>
          <cell r="M1938">
            <v>1135495.51</v>
          </cell>
          <cell r="N1938"/>
          <cell r="O1938"/>
          <cell r="P1938">
            <v>1163813.82</v>
          </cell>
          <cell r="Q1938">
            <v>1125825.8400000001</v>
          </cell>
          <cell r="R1938"/>
          <cell r="S1938">
            <v>1139639.6499999999</v>
          </cell>
          <cell r="T1938"/>
          <cell r="U1938"/>
        </row>
        <row r="1939">
          <cell r="B1939">
            <v>2723</v>
          </cell>
          <cell r="C1939" t="str">
            <v>ESCAVADEIRA HIDRAULICA SOBRE ESTEIRAS, CACAMBA 0,62M3, PESO OPERACIONAL 12,61T, POTENCIA LIQUIDA 95HP</v>
          </cell>
          <cell r="D1939" t="str">
            <v>UN</v>
          </cell>
          <cell r="E1939" t="str">
            <v>CR</v>
          </cell>
          <cell r="F1939"/>
          <cell r="G1939"/>
          <cell r="H1939"/>
          <cell r="I1939"/>
          <cell r="J1939">
            <v>701929.74</v>
          </cell>
          <cell r="K1939"/>
          <cell r="L1939"/>
          <cell r="M1939">
            <v>691171.13</v>
          </cell>
          <cell r="N1939"/>
          <cell r="O1939"/>
          <cell r="P1939">
            <v>708408.37</v>
          </cell>
          <cell r="Q1939">
            <v>685285.25</v>
          </cell>
          <cell r="R1939"/>
          <cell r="S1939">
            <v>693693.66</v>
          </cell>
          <cell r="T1939"/>
          <cell r="U1939"/>
        </row>
        <row r="1940">
          <cell r="B1940">
            <v>10685</v>
          </cell>
          <cell r="C1940" t="str">
            <v>ESCAVADEIRA HIDRAULICA SOBRE ESTEIRAS, CACAMBA 0,80M3, PESO OPERACIONAL 17T, POTENCIA BRUTA 111HP</v>
          </cell>
          <cell r="D1940" t="str">
            <v>UN</v>
          </cell>
          <cell r="E1940" t="str">
            <v>C</v>
          </cell>
          <cell r="F1940"/>
          <cell r="G1940"/>
          <cell r="H1940"/>
          <cell r="I1940"/>
          <cell r="J1940">
            <v>834795.06</v>
          </cell>
          <cell r="K1940"/>
          <cell r="L1940"/>
          <cell r="M1940">
            <v>822000</v>
          </cell>
          <cell r="N1940"/>
          <cell r="O1940"/>
          <cell r="P1940">
            <v>842500</v>
          </cell>
          <cell r="Q1940">
            <v>815000</v>
          </cell>
          <cell r="R1940"/>
          <cell r="S1940">
            <v>825000</v>
          </cell>
          <cell r="T1940"/>
          <cell r="U1940"/>
        </row>
        <row r="1941">
          <cell r="B1941">
            <v>40636</v>
          </cell>
          <cell r="C1941" t="str">
            <v>ESCAVADEIRA HIDRAULICA SOBRE ESTEIRAS, CAPACIDADE DA CACAMBA ENTRE 1,20 E 1,50 M3, PESO OPERACIONAL ENTRE 20,00 E 22,00 TON, POTENCIA LIQUIDA ENTRE 150 E 155 HP, EQUIPADA COM CLAMSHELL</v>
          </cell>
          <cell r="D1941" t="str">
            <v>UN</v>
          </cell>
          <cell r="E1941" t="str">
            <v>CR</v>
          </cell>
          <cell r="F1941"/>
          <cell r="G1941"/>
          <cell r="H1941"/>
          <cell r="I1941"/>
          <cell r="J1941">
            <v>1155981.3700000001</v>
          </cell>
          <cell r="K1941"/>
          <cell r="L1941"/>
          <cell r="M1941">
            <v>1138263.43</v>
          </cell>
          <cell r="N1941"/>
          <cell r="O1941"/>
          <cell r="P1941">
            <v>1166650.77</v>
          </cell>
          <cell r="Q1941">
            <v>1128570.19</v>
          </cell>
          <cell r="R1941"/>
          <cell r="S1941">
            <v>1142417.67</v>
          </cell>
          <cell r="T1941"/>
          <cell r="U1941"/>
        </row>
        <row r="1942">
          <cell r="B1942">
            <v>4111</v>
          </cell>
          <cell r="C1942" t="str">
            <v>ESCORA PRE-MOLDADA EM CONCRETO, *10 X 10* CM, H = 2,30M</v>
          </cell>
          <cell r="D1942" t="str">
            <v>UN</v>
          </cell>
          <cell r="E1942" t="str">
            <v>CR</v>
          </cell>
          <cell r="F1942">
            <v>79.05</v>
          </cell>
          <cell r="G1942">
            <v>67.760000000000005</v>
          </cell>
          <cell r="H1942">
            <v>46.4</v>
          </cell>
          <cell r="I1942">
            <v>61.52</v>
          </cell>
          <cell r="J1942">
            <v>41.24</v>
          </cell>
          <cell r="K1942">
            <v>48.26</v>
          </cell>
          <cell r="L1942">
            <v>52.27</v>
          </cell>
          <cell r="M1942">
            <v>67.81</v>
          </cell>
          <cell r="N1942">
            <v>61.87</v>
          </cell>
          <cell r="O1942">
            <v>63.59</v>
          </cell>
          <cell r="P1942">
            <v>79.8</v>
          </cell>
          <cell r="Q1942">
            <v>51.56</v>
          </cell>
          <cell r="R1942">
            <v>61.93</v>
          </cell>
          <cell r="S1942">
            <v>56.62</v>
          </cell>
          <cell r="T1942">
            <v>40.380000000000003</v>
          </cell>
          <cell r="U1942">
            <v>57.89</v>
          </cell>
        </row>
        <row r="1943">
          <cell r="B1943">
            <v>44538</v>
          </cell>
          <cell r="C1943" t="str">
            <v>ESCOVA CIRCULAR EM ACO LATONADO, 6 X 1" (DIAMETRO X ESPESSURA), FURO DE 1 1/4", FIO ONDULADO *0,30* MM</v>
          </cell>
          <cell r="D1943" t="str">
            <v>UN</v>
          </cell>
          <cell r="E1943" t="str">
            <v>CR</v>
          </cell>
          <cell r="F1943">
            <v>62.71</v>
          </cell>
          <cell r="G1943">
            <v>48.66</v>
          </cell>
          <cell r="H1943"/>
          <cell r="I1943">
            <v>59.47</v>
          </cell>
          <cell r="J1943">
            <v>49.06</v>
          </cell>
          <cell r="K1943"/>
          <cell r="L1943">
            <v>60.12</v>
          </cell>
          <cell r="M1943">
            <v>54.06</v>
          </cell>
          <cell r="N1943">
            <v>61.7</v>
          </cell>
          <cell r="O1943">
            <v>59.44</v>
          </cell>
          <cell r="P1943">
            <v>66.900000000000006</v>
          </cell>
          <cell r="Q1943">
            <v>48.39</v>
          </cell>
          <cell r="R1943">
            <v>66.5</v>
          </cell>
          <cell r="S1943"/>
          <cell r="T1943"/>
          <cell r="U1943">
            <v>51.33</v>
          </cell>
        </row>
        <row r="1944">
          <cell r="B1944">
            <v>12</v>
          </cell>
          <cell r="C1944" t="str">
            <v>ESCOVA DE ACO, COM CABO, *4 X 15* FILEIRAS DE CERDAS</v>
          </cell>
          <cell r="D1944" t="str">
            <v>UN</v>
          </cell>
          <cell r="E1944" t="str">
            <v>CR</v>
          </cell>
          <cell r="F1944">
            <v>7.9</v>
          </cell>
          <cell r="G1944">
            <v>6.13</v>
          </cell>
          <cell r="H1944"/>
          <cell r="I1944">
            <v>7.49</v>
          </cell>
          <cell r="J1944">
            <v>6.18</v>
          </cell>
          <cell r="K1944"/>
          <cell r="L1944">
            <v>7.57</v>
          </cell>
          <cell r="M1944">
            <v>6.81</v>
          </cell>
          <cell r="N1944">
            <v>7.77</v>
          </cell>
          <cell r="O1944">
            <v>7.49</v>
          </cell>
          <cell r="P1944">
            <v>8.43</v>
          </cell>
          <cell r="Q1944">
            <v>6.1</v>
          </cell>
          <cell r="R1944">
            <v>8.3800000000000008</v>
          </cell>
          <cell r="S1944"/>
          <cell r="T1944"/>
          <cell r="U1944">
            <v>6.47</v>
          </cell>
        </row>
        <row r="1945">
          <cell r="B1945">
            <v>37554</v>
          </cell>
          <cell r="C1945" t="str">
            <v>ESGUICHO JATO REGULAVEL, TIPO ELKHART, ENGATE RAPIDO 1 1/2", PARA COMBATE A INCENDIO</v>
          </cell>
          <cell r="D1945" t="str">
            <v>UN</v>
          </cell>
          <cell r="E1945" t="str">
            <v>CR</v>
          </cell>
          <cell r="F1945">
            <v>193.77</v>
          </cell>
          <cell r="G1945">
            <v>328.82</v>
          </cell>
          <cell r="H1945">
            <v>259.52999999999997</v>
          </cell>
          <cell r="I1945"/>
          <cell r="J1945">
            <v>328.85</v>
          </cell>
          <cell r="K1945">
            <v>239.57</v>
          </cell>
          <cell r="L1945">
            <v>223.13</v>
          </cell>
          <cell r="M1945">
            <v>223.13</v>
          </cell>
          <cell r="N1945"/>
          <cell r="O1945">
            <v>335.87</v>
          </cell>
          <cell r="P1945">
            <v>182.02</v>
          </cell>
          <cell r="Q1945">
            <v>217.26</v>
          </cell>
          <cell r="R1945">
            <v>187.84</v>
          </cell>
          <cell r="S1945">
            <v>187.9</v>
          </cell>
          <cell r="T1945">
            <v>234.87</v>
          </cell>
          <cell r="U1945">
            <v>270.10000000000002</v>
          </cell>
        </row>
        <row r="1946">
          <cell r="B1946">
            <v>37555</v>
          </cell>
          <cell r="C1946" t="str">
            <v>ESGUICHO JATO REGULAVEL, TIPO ELKHART, ENGATE RAPIDO 2 1/2", PARA COMBATE A INCENDIO</v>
          </cell>
          <cell r="D1946" t="str">
            <v>UN</v>
          </cell>
          <cell r="E1946" t="str">
            <v>CR</v>
          </cell>
          <cell r="F1946">
            <v>235.71</v>
          </cell>
          <cell r="G1946">
            <v>399.99</v>
          </cell>
          <cell r="H1946">
            <v>315.70999999999998</v>
          </cell>
          <cell r="I1946"/>
          <cell r="J1946">
            <v>400.02</v>
          </cell>
          <cell r="K1946">
            <v>291.42</v>
          </cell>
          <cell r="L1946">
            <v>271.42</v>
          </cell>
          <cell r="M1946">
            <v>271.42</v>
          </cell>
          <cell r="N1946"/>
          <cell r="O1946">
            <v>408.57</v>
          </cell>
          <cell r="P1946">
            <v>221.42</v>
          </cell>
          <cell r="Q1946">
            <v>264.27999999999997</v>
          </cell>
          <cell r="R1946">
            <v>228.49</v>
          </cell>
          <cell r="S1946">
            <v>228.57</v>
          </cell>
          <cell r="T1946">
            <v>285.70999999999998</v>
          </cell>
          <cell r="U1946">
            <v>328.57</v>
          </cell>
        </row>
        <row r="1947">
          <cell r="B1947">
            <v>10902</v>
          </cell>
          <cell r="C1947" t="str">
            <v>ESGUICHO TIPO JATO SOLIDO, EM LATAO, ENGATE RAPIDO 1 1/2" X 13 MM, PARA MANGUEIRA EM INSTALACAO PREDIAL COMBATE A INCENDIO</v>
          </cell>
          <cell r="D1947" t="str">
            <v>UN</v>
          </cell>
          <cell r="E1947" t="str">
            <v>CR</v>
          </cell>
          <cell r="F1947">
            <v>59.14</v>
          </cell>
          <cell r="G1947">
            <v>100.37</v>
          </cell>
          <cell r="H1947">
            <v>79.22</v>
          </cell>
          <cell r="I1947"/>
          <cell r="J1947">
            <v>100.38</v>
          </cell>
          <cell r="K1947">
            <v>73.12</v>
          </cell>
          <cell r="L1947">
            <v>68.11</v>
          </cell>
          <cell r="M1947">
            <v>68.11</v>
          </cell>
          <cell r="N1947"/>
          <cell r="O1947">
            <v>102.52</v>
          </cell>
          <cell r="P1947">
            <v>55.56</v>
          </cell>
          <cell r="Q1947">
            <v>66.31</v>
          </cell>
          <cell r="R1947">
            <v>57.33</v>
          </cell>
          <cell r="S1947">
            <v>57.35</v>
          </cell>
          <cell r="T1947">
            <v>71.69</v>
          </cell>
          <cell r="U1947">
            <v>82.44</v>
          </cell>
        </row>
        <row r="1948">
          <cell r="B1948">
            <v>20965</v>
          </cell>
          <cell r="C1948" t="str">
            <v>ESGUICHO TIPO JATO SOLIDO, EM LATAO, ENGATE RAPIDO 1 1/2" X 16 MM, PARA MANGUEIRA EM INSTALACAO PREDIAL COMBATE A INCENDIO</v>
          </cell>
          <cell r="D1948" t="str">
            <v>UN</v>
          </cell>
          <cell r="E1948" t="str">
            <v>CR</v>
          </cell>
          <cell r="F1948">
            <v>59.69</v>
          </cell>
          <cell r="G1948">
            <v>101.3</v>
          </cell>
          <cell r="H1948">
            <v>79.95</v>
          </cell>
          <cell r="I1948"/>
          <cell r="J1948">
            <v>101.31</v>
          </cell>
          <cell r="K1948">
            <v>73.8</v>
          </cell>
          <cell r="L1948">
            <v>68.739999999999995</v>
          </cell>
          <cell r="M1948">
            <v>68.739999999999995</v>
          </cell>
          <cell r="N1948"/>
          <cell r="O1948">
            <v>103.47</v>
          </cell>
          <cell r="P1948">
            <v>56.08</v>
          </cell>
          <cell r="Q1948">
            <v>66.930000000000007</v>
          </cell>
          <cell r="R1948">
            <v>57.87</v>
          </cell>
          <cell r="S1948">
            <v>57.88</v>
          </cell>
          <cell r="T1948">
            <v>72.36</v>
          </cell>
          <cell r="U1948">
            <v>83.21</v>
          </cell>
        </row>
        <row r="1949">
          <cell r="B1949">
            <v>20966</v>
          </cell>
          <cell r="C1949" t="str">
            <v>ESGUICHO TIPO JATO SOLIDO, EM LATAO, ENGATE RAPIDO 1 1/2" X 19 MM, PARA MANGUEIRA EM INSTALACAO PREDIAL COMBATE A INCENDIO</v>
          </cell>
          <cell r="D1949" t="str">
            <v>UN</v>
          </cell>
          <cell r="E1949" t="str">
            <v>CR</v>
          </cell>
          <cell r="F1949">
            <v>64.27</v>
          </cell>
          <cell r="G1949">
            <v>109.07</v>
          </cell>
          <cell r="H1949">
            <v>86.09</v>
          </cell>
          <cell r="I1949"/>
          <cell r="J1949">
            <v>109.08</v>
          </cell>
          <cell r="K1949">
            <v>79.47</v>
          </cell>
          <cell r="L1949">
            <v>74.010000000000005</v>
          </cell>
          <cell r="M1949">
            <v>74.010000000000005</v>
          </cell>
          <cell r="N1949"/>
          <cell r="O1949">
            <v>111.41</v>
          </cell>
          <cell r="P1949">
            <v>60.38</v>
          </cell>
          <cell r="Q1949">
            <v>72.069999999999993</v>
          </cell>
          <cell r="R1949">
            <v>62.31</v>
          </cell>
          <cell r="S1949">
            <v>62.33</v>
          </cell>
          <cell r="T1949">
            <v>77.91</v>
          </cell>
          <cell r="U1949">
            <v>89.6</v>
          </cell>
        </row>
        <row r="1950">
          <cell r="B1950">
            <v>10903</v>
          </cell>
          <cell r="C1950" t="str">
            <v>ESGUICHO TIPO JATO SOLIDO, EM LATAO, ENGATE RAPIDO 2 1/2" X 13 MM, PARA MANGUEIRA EM INSTALACAO PREDIAL COMBATE A INCENDIO</v>
          </cell>
          <cell r="D1950" t="str">
            <v>UN</v>
          </cell>
          <cell r="E1950" t="str">
            <v>CR</v>
          </cell>
          <cell r="F1950">
            <v>97.42</v>
          </cell>
          <cell r="G1950">
            <v>165.33</v>
          </cell>
          <cell r="H1950">
            <v>130.49</v>
          </cell>
          <cell r="I1950"/>
          <cell r="J1950">
            <v>165.34</v>
          </cell>
          <cell r="K1950">
            <v>120.45</v>
          </cell>
          <cell r="L1950">
            <v>112.19</v>
          </cell>
          <cell r="M1950">
            <v>112.19</v>
          </cell>
          <cell r="N1950"/>
          <cell r="O1950">
            <v>168.87</v>
          </cell>
          <cell r="P1950">
            <v>91.52</v>
          </cell>
          <cell r="Q1950">
            <v>109.23</v>
          </cell>
          <cell r="R1950">
            <v>94.44</v>
          </cell>
          <cell r="S1950">
            <v>94.47</v>
          </cell>
          <cell r="T1950">
            <v>118.09</v>
          </cell>
          <cell r="U1950">
            <v>135.80000000000001</v>
          </cell>
        </row>
        <row r="1951">
          <cell r="B1951">
            <v>20967</v>
          </cell>
          <cell r="C1951" t="str">
            <v>ESGUICHO TIPO JATO SOLIDO, EM LATAO, ENGATE RAPIDO 2 1/2" X 16 MM, PARA MANGUEIRA EM INSTALACAO PREDIAL COMBATE A INCENDIO</v>
          </cell>
          <cell r="D1951" t="str">
            <v>UN</v>
          </cell>
          <cell r="E1951" t="str">
            <v>CR</v>
          </cell>
          <cell r="F1951">
            <v>97.42</v>
          </cell>
          <cell r="G1951">
            <v>165.33</v>
          </cell>
          <cell r="H1951">
            <v>130.49</v>
          </cell>
          <cell r="I1951"/>
          <cell r="J1951">
            <v>165.34</v>
          </cell>
          <cell r="K1951">
            <v>120.45</v>
          </cell>
          <cell r="L1951">
            <v>112.19</v>
          </cell>
          <cell r="M1951">
            <v>112.19</v>
          </cell>
          <cell r="N1951"/>
          <cell r="O1951">
            <v>168.87</v>
          </cell>
          <cell r="P1951">
            <v>91.52</v>
          </cell>
          <cell r="Q1951">
            <v>109.23</v>
          </cell>
          <cell r="R1951">
            <v>94.44</v>
          </cell>
          <cell r="S1951">
            <v>94.47</v>
          </cell>
          <cell r="T1951">
            <v>118.09</v>
          </cell>
          <cell r="U1951">
            <v>135.80000000000001</v>
          </cell>
        </row>
        <row r="1952">
          <cell r="B1952">
            <v>20968</v>
          </cell>
          <cell r="C1952" t="str">
            <v>ESGUICHO TIPO JATO SOLIDO, EM LATAO, ENGATE RAPIDO 2 1/2" X 19 MM, PARA MANGUEIRA EM INSTALACAO PREDIAL COMBATE A INCENDIO</v>
          </cell>
          <cell r="D1952" t="str">
            <v>UN</v>
          </cell>
          <cell r="E1952" t="str">
            <v>CR</v>
          </cell>
          <cell r="F1952">
            <v>106.85</v>
          </cell>
          <cell r="G1952">
            <v>181.33</v>
          </cell>
          <cell r="H1952">
            <v>143.12</v>
          </cell>
          <cell r="I1952"/>
          <cell r="J1952">
            <v>181.34</v>
          </cell>
          <cell r="K1952">
            <v>132.11000000000001</v>
          </cell>
          <cell r="L1952">
            <v>123.04</v>
          </cell>
          <cell r="M1952">
            <v>123.04</v>
          </cell>
          <cell r="N1952"/>
          <cell r="O1952">
            <v>185.21</v>
          </cell>
          <cell r="P1952">
            <v>100.38</v>
          </cell>
          <cell r="Q1952">
            <v>119.8</v>
          </cell>
          <cell r="R1952">
            <v>103.58</v>
          </cell>
          <cell r="S1952">
            <v>103.61</v>
          </cell>
          <cell r="T1952">
            <v>129.52000000000001</v>
          </cell>
          <cell r="U1952">
            <v>148.94999999999999</v>
          </cell>
        </row>
        <row r="1953">
          <cell r="B1953">
            <v>11359</v>
          </cell>
          <cell r="C1953" t="str">
            <v>ESMERILHADEIRA ANGULAR ELETRICA, DIAMETRO DO DISCO 7" (180 MM), ROTACAO 8500 RPM, POTENCIA 2400 W</v>
          </cell>
          <cell r="D1953" t="str">
            <v>UN</v>
          </cell>
          <cell r="E1953" t="str">
            <v>CR</v>
          </cell>
          <cell r="F1953"/>
          <cell r="G1953"/>
          <cell r="H1953"/>
          <cell r="I1953"/>
          <cell r="J1953">
            <v>733.73</v>
          </cell>
          <cell r="K1953">
            <v>845.43</v>
          </cell>
          <cell r="L1953"/>
          <cell r="M1953">
            <v>688.29</v>
          </cell>
          <cell r="N1953"/>
          <cell r="O1953">
            <v>1121.03</v>
          </cell>
          <cell r="P1953">
            <v>770.91</v>
          </cell>
          <cell r="Q1953">
            <v>873.24</v>
          </cell>
          <cell r="R1953">
            <v>821.8</v>
          </cell>
          <cell r="S1953">
            <v>732.62</v>
          </cell>
          <cell r="T1953">
            <v>892.97</v>
          </cell>
          <cell r="U1953"/>
        </row>
        <row r="1954">
          <cell r="B1954">
            <v>39017</v>
          </cell>
          <cell r="C1954" t="str">
            <v>ESPACADOR / DISTANCIADOR CIRCULAR COM ENTRADA LATERAL, EM PLASTICO, PARA VERGALHAO *4,2 A 12,5* MM, COBRIMENTO 20 MM</v>
          </cell>
          <cell r="D1954" t="str">
            <v>UN</v>
          </cell>
          <cell r="E1954" t="str">
            <v>CR</v>
          </cell>
          <cell r="F1954"/>
          <cell r="G1954"/>
          <cell r="H1954"/>
          <cell r="I1954"/>
          <cell r="J1954">
            <v>0.21</v>
          </cell>
          <cell r="K1954"/>
          <cell r="L1954"/>
          <cell r="M1954">
            <v>0.16</v>
          </cell>
          <cell r="N1954"/>
          <cell r="O1954"/>
          <cell r="P1954">
            <v>0.21</v>
          </cell>
          <cell r="Q1954"/>
          <cell r="R1954"/>
          <cell r="S1954"/>
          <cell r="T1954"/>
          <cell r="U1954"/>
        </row>
        <row r="1955">
          <cell r="B1955">
            <v>39315</v>
          </cell>
          <cell r="C1955" t="str">
            <v>ESPACADOR / DISTANCIADOR TIPO GARRA DUPLA, EM PLASTICO, COBRIMENTO *20* MM, PARA FERRAGENS DE LAJES E FUNDO DE VIGAS</v>
          </cell>
          <cell r="D1955" t="str">
            <v>UN</v>
          </cell>
          <cell r="E1955" t="str">
            <v>CR</v>
          </cell>
          <cell r="F1955"/>
          <cell r="G1955"/>
          <cell r="H1955"/>
          <cell r="I1955"/>
          <cell r="J1955">
            <v>0.35</v>
          </cell>
          <cell r="K1955"/>
          <cell r="L1955"/>
          <cell r="M1955">
            <v>0.26</v>
          </cell>
          <cell r="N1955"/>
          <cell r="O1955"/>
          <cell r="P1955">
            <v>0.35</v>
          </cell>
          <cell r="Q1955"/>
          <cell r="R1955"/>
          <cell r="S1955"/>
          <cell r="T1955"/>
          <cell r="U1955"/>
        </row>
        <row r="1956">
          <cell r="B1956">
            <v>39016</v>
          </cell>
          <cell r="C1956" t="str">
            <v>ESPACADOR / DISTANCIADOR TIPO PINO EM PLASTICO, PARA VERGALHAO ATE 10 MM, PARA APOIO DE ARMADURA</v>
          </cell>
          <cell r="D1956" t="str">
            <v>UN</v>
          </cell>
          <cell r="E1956" t="str">
            <v>CR</v>
          </cell>
          <cell r="F1956"/>
          <cell r="G1956"/>
          <cell r="H1956"/>
          <cell r="I1956"/>
          <cell r="J1956">
            <v>0.35</v>
          </cell>
          <cell r="K1956"/>
          <cell r="L1956"/>
          <cell r="M1956">
            <v>0.26</v>
          </cell>
          <cell r="N1956"/>
          <cell r="O1956"/>
          <cell r="P1956">
            <v>0.35</v>
          </cell>
          <cell r="Q1956"/>
          <cell r="R1956"/>
          <cell r="S1956"/>
          <cell r="T1956"/>
          <cell r="U1956"/>
        </row>
        <row r="1957">
          <cell r="B1957">
            <v>39481</v>
          </cell>
          <cell r="C1957" t="str">
            <v>ESPACADOR OU DISTANCIADOR, EM PLASTICO, TIPO APOIO DE CORDOALHA (CARANGUEJO), PARA ARMADURA NEGATIVA E PROTENSAO, COBRIMENTO 50 MM</v>
          </cell>
          <cell r="D1957" t="str">
            <v>UN</v>
          </cell>
          <cell r="E1957" t="str">
            <v>CR</v>
          </cell>
          <cell r="F1957"/>
          <cell r="G1957"/>
          <cell r="H1957"/>
          <cell r="I1957"/>
          <cell r="J1957">
            <v>1.7</v>
          </cell>
          <cell r="K1957"/>
          <cell r="L1957"/>
          <cell r="M1957">
            <v>1.27</v>
          </cell>
          <cell r="N1957"/>
          <cell r="O1957"/>
          <cell r="P1957">
            <v>1.7</v>
          </cell>
          <cell r="Q1957"/>
          <cell r="R1957"/>
          <cell r="S1957"/>
          <cell r="T1957"/>
          <cell r="U1957"/>
        </row>
        <row r="1958">
          <cell r="B1958">
            <v>39013</v>
          </cell>
          <cell r="C1958" t="str">
            <v>ESPACADOR/SEPARADOR /CENTRALIZADOR DE BARRA DE ACO, PLASTICO, (CHUMBADOR TIPO CARAMBOLA - CB), DIAMETRO INTERNO ATE 20 MM</v>
          </cell>
          <cell r="D1958" t="str">
            <v>UN</v>
          </cell>
          <cell r="E1958" t="str">
            <v>CR</v>
          </cell>
          <cell r="F1958"/>
          <cell r="G1958"/>
          <cell r="H1958"/>
          <cell r="I1958"/>
          <cell r="J1958">
            <v>1.45</v>
          </cell>
          <cell r="K1958"/>
          <cell r="L1958"/>
          <cell r="M1958">
            <v>1.08</v>
          </cell>
          <cell r="N1958"/>
          <cell r="O1958"/>
          <cell r="P1958">
            <v>1.45</v>
          </cell>
          <cell r="Q1958"/>
          <cell r="R1958"/>
          <cell r="S1958"/>
          <cell r="T1958"/>
          <cell r="U1958"/>
        </row>
        <row r="1959">
          <cell r="B1959">
            <v>44919</v>
          </cell>
          <cell r="C1959" t="str">
            <v>ESPACADOR/SEPARADOR /CENTRALIZADOR DE BARRA DE ACO, PLASTICO, (CHUMBADOR TIPO CARAMBOLA - CB), DIAMETRO INTERNO ENTRE 25 A 32 MM</v>
          </cell>
          <cell r="D1959" t="str">
            <v>UN</v>
          </cell>
          <cell r="E1959" t="str">
            <v>CR</v>
          </cell>
          <cell r="F1959"/>
          <cell r="G1959"/>
          <cell r="H1959"/>
          <cell r="I1959"/>
          <cell r="J1959">
            <v>2.71</v>
          </cell>
          <cell r="K1959"/>
          <cell r="L1959"/>
          <cell r="M1959">
            <v>2.02</v>
          </cell>
          <cell r="N1959"/>
          <cell r="O1959"/>
          <cell r="P1959">
            <v>2.71</v>
          </cell>
          <cell r="Q1959"/>
          <cell r="R1959"/>
          <cell r="S1959"/>
          <cell r="T1959"/>
          <cell r="U1959"/>
        </row>
        <row r="1960">
          <cell r="B1960">
            <v>40433</v>
          </cell>
          <cell r="C1960" t="str">
            <v>ESPACADOR/SEPARADOR DE CORDOALHA TIPO DISCO 12 FUROS DE 14 MM, PARA TIRANTES</v>
          </cell>
          <cell r="D1960" t="str">
            <v>UN</v>
          </cell>
          <cell r="E1960" t="str">
            <v>CR</v>
          </cell>
          <cell r="F1960"/>
          <cell r="G1960"/>
          <cell r="H1960"/>
          <cell r="I1960"/>
          <cell r="J1960">
            <v>1.5</v>
          </cell>
          <cell r="K1960"/>
          <cell r="L1960"/>
          <cell r="M1960">
            <v>1.1200000000000001</v>
          </cell>
          <cell r="N1960"/>
          <cell r="O1960"/>
          <cell r="P1960">
            <v>1.5</v>
          </cell>
          <cell r="Q1960"/>
          <cell r="R1960"/>
          <cell r="S1960"/>
          <cell r="T1960"/>
          <cell r="U1960"/>
        </row>
        <row r="1961">
          <cell r="B1961">
            <v>20219</v>
          </cell>
          <cell r="C1961" t="str">
            <v>ESPARGIDOR DE ASFALTO PRESSURIZADO, REBOCAVEL, TANQUE DE 2500 L, PNEUMATICO, COM MOTOR A GASOLINA 3,4HP</v>
          </cell>
          <cell r="D1961" t="str">
            <v>UN</v>
          </cell>
          <cell r="E1961" t="str">
            <v>C</v>
          </cell>
          <cell r="F1961"/>
          <cell r="G1961"/>
          <cell r="H1961"/>
          <cell r="I1961"/>
          <cell r="J1961"/>
          <cell r="K1961"/>
          <cell r="L1961"/>
          <cell r="M1961"/>
          <cell r="N1961"/>
          <cell r="O1961"/>
          <cell r="P1961"/>
          <cell r="Q1961"/>
          <cell r="R1961"/>
          <cell r="S1961"/>
          <cell r="T1961"/>
          <cell r="U1961"/>
        </row>
        <row r="1962">
          <cell r="B1962">
            <v>36484</v>
          </cell>
          <cell r="C1962" t="str">
            <v>ESPARGIDOR DE ASFALTO PRESSURIZADO, TANQUE 6 M3 COM ISOLACAO TERMICA, AQUECIDO COM 2 MACARICOS, COM BARRA ESPARGIDORA 3,60 M, A SER MONTADO SOBRE CAMINHAO</v>
          </cell>
          <cell r="D1962" t="str">
            <v>UN</v>
          </cell>
          <cell r="E1962" t="str">
            <v>CR</v>
          </cell>
          <cell r="F1962"/>
          <cell r="G1962"/>
          <cell r="H1962"/>
          <cell r="I1962"/>
          <cell r="J1962"/>
          <cell r="K1962"/>
          <cell r="L1962"/>
          <cell r="M1962"/>
          <cell r="N1962"/>
          <cell r="O1962"/>
          <cell r="P1962"/>
          <cell r="Q1962"/>
          <cell r="R1962"/>
          <cell r="S1962"/>
          <cell r="T1962"/>
          <cell r="U1962"/>
        </row>
        <row r="1963">
          <cell r="B1963">
            <v>38368</v>
          </cell>
          <cell r="C1963" t="str">
            <v>ESPATULA DE PLASTICO LISA, LARGURA *10* CM</v>
          </cell>
          <cell r="D1963" t="str">
            <v>UN</v>
          </cell>
          <cell r="E1963" t="str">
            <v>CR</v>
          </cell>
          <cell r="F1963">
            <v>5.7</v>
          </cell>
          <cell r="G1963">
            <v>6.24</v>
          </cell>
          <cell r="H1963"/>
          <cell r="I1963">
            <v>5.39</v>
          </cell>
          <cell r="J1963">
            <v>6.07</v>
          </cell>
          <cell r="K1963"/>
          <cell r="L1963">
            <v>9.31</v>
          </cell>
          <cell r="M1963">
            <v>9.44</v>
          </cell>
          <cell r="N1963">
            <v>8.09</v>
          </cell>
          <cell r="O1963">
            <v>7.55</v>
          </cell>
          <cell r="P1963">
            <v>7.81</v>
          </cell>
          <cell r="Q1963"/>
          <cell r="R1963">
            <v>7.2</v>
          </cell>
          <cell r="S1963">
            <v>5.39</v>
          </cell>
          <cell r="T1963"/>
          <cell r="U1963">
            <v>5.93</v>
          </cell>
        </row>
        <row r="1964">
          <cell r="B1964">
            <v>38367</v>
          </cell>
          <cell r="C1964" t="str">
            <v>ESPATULA EM ACO INOX COM CABO DE MADEIRA E LARGURA DE *8* CM</v>
          </cell>
          <cell r="D1964" t="str">
            <v>UN</v>
          </cell>
          <cell r="E1964" t="str">
            <v>CR</v>
          </cell>
          <cell r="F1964">
            <v>14.11</v>
          </cell>
          <cell r="G1964">
            <v>10.95</v>
          </cell>
          <cell r="H1964"/>
          <cell r="I1964">
            <v>13.38</v>
          </cell>
          <cell r="J1964">
            <v>11.04</v>
          </cell>
          <cell r="K1964"/>
          <cell r="L1964">
            <v>13.53</v>
          </cell>
          <cell r="M1964">
            <v>12.17</v>
          </cell>
          <cell r="N1964">
            <v>13.89</v>
          </cell>
          <cell r="O1964">
            <v>13.38</v>
          </cell>
          <cell r="P1964">
            <v>15.06</v>
          </cell>
          <cell r="Q1964">
            <v>10.89</v>
          </cell>
          <cell r="R1964">
            <v>14.97</v>
          </cell>
          <cell r="S1964"/>
          <cell r="T1964"/>
          <cell r="U1964">
            <v>11.55</v>
          </cell>
        </row>
        <row r="1965">
          <cell r="B1965">
            <v>38091</v>
          </cell>
          <cell r="C1965" t="str">
            <v>ESPELHO / PLACA CEGA 4" X 2", PARA INSTALACAO DE TOMADAS E INTERRUPTORES</v>
          </cell>
          <cell r="D1965" t="str">
            <v>UN</v>
          </cell>
          <cell r="E1965" t="str">
            <v>CR</v>
          </cell>
          <cell r="F1965">
            <v>3.36</v>
          </cell>
          <cell r="G1965">
            <v>3.62</v>
          </cell>
          <cell r="H1965">
            <v>3.03</v>
          </cell>
          <cell r="I1965">
            <v>2.77</v>
          </cell>
          <cell r="J1965">
            <v>1.71</v>
          </cell>
          <cell r="K1965">
            <v>2.37</v>
          </cell>
          <cell r="L1965">
            <v>3.3</v>
          </cell>
          <cell r="M1965">
            <v>3.03</v>
          </cell>
          <cell r="N1965">
            <v>2.3199999999999998</v>
          </cell>
          <cell r="O1965">
            <v>2.2200000000000002</v>
          </cell>
          <cell r="P1965">
            <v>2.2400000000000002</v>
          </cell>
          <cell r="Q1965">
            <v>2.11</v>
          </cell>
          <cell r="R1965">
            <v>2.27</v>
          </cell>
          <cell r="S1965">
            <v>2.17</v>
          </cell>
          <cell r="T1965">
            <v>2.17</v>
          </cell>
          <cell r="U1965">
            <v>2.16</v>
          </cell>
        </row>
        <row r="1966">
          <cell r="B1966">
            <v>38095</v>
          </cell>
          <cell r="C1966" t="str">
            <v>ESPELHO / PLACA CEGA 4" X 4", PARA INSTALACAO DE TOMADAS E INTERRUPTORES</v>
          </cell>
          <cell r="D1966" t="str">
            <v>UN</v>
          </cell>
          <cell r="E1966" t="str">
            <v>CR</v>
          </cell>
          <cell r="F1966">
            <v>7.12</v>
          </cell>
          <cell r="G1966">
            <v>7.66</v>
          </cell>
          <cell r="H1966">
            <v>6.4</v>
          </cell>
          <cell r="I1966">
            <v>5.86</v>
          </cell>
          <cell r="J1966">
            <v>3.63</v>
          </cell>
          <cell r="K1966">
            <v>5.0199999999999996</v>
          </cell>
          <cell r="L1966">
            <v>6.98</v>
          </cell>
          <cell r="M1966">
            <v>6.42</v>
          </cell>
          <cell r="N1966">
            <v>4.91</v>
          </cell>
          <cell r="O1966">
            <v>4.6900000000000004</v>
          </cell>
          <cell r="P1966">
            <v>4.74</v>
          </cell>
          <cell r="Q1966">
            <v>4.46</v>
          </cell>
          <cell r="R1966">
            <v>4.8099999999999996</v>
          </cell>
          <cell r="S1966">
            <v>4.5999999999999996</v>
          </cell>
          <cell r="T1966">
            <v>4.5999999999999996</v>
          </cell>
          <cell r="U1966">
            <v>4.58</v>
          </cell>
        </row>
        <row r="1967">
          <cell r="B1967">
            <v>38092</v>
          </cell>
          <cell r="C1967" t="str">
            <v>ESPELHO / PLACA DE 1 POSTO 4" X 2", PARA INSTALACAO DE TOMADAS E INTERRUPTORES</v>
          </cell>
          <cell r="D1967" t="str">
            <v>UN</v>
          </cell>
          <cell r="E1967" t="str">
            <v>CR</v>
          </cell>
          <cell r="F1967">
            <v>3.19</v>
          </cell>
          <cell r="G1967">
            <v>3.43</v>
          </cell>
          <cell r="H1967">
            <v>2.87</v>
          </cell>
          <cell r="I1967">
            <v>2.62</v>
          </cell>
          <cell r="J1967">
            <v>1.62</v>
          </cell>
          <cell r="K1967">
            <v>2.25</v>
          </cell>
          <cell r="L1967">
            <v>3.13</v>
          </cell>
          <cell r="M1967">
            <v>2.88</v>
          </cell>
          <cell r="N1967">
            <v>2.2000000000000002</v>
          </cell>
          <cell r="O1967">
            <v>2.1</v>
          </cell>
          <cell r="P1967">
            <v>2.12</v>
          </cell>
          <cell r="Q1967">
            <v>2</v>
          </cell>
          <cell r="R1967">
            <v>2.15</v>
          </cell>
          <cell r="S1967">
            <v>2.06</v>
          </cell>
          <cell r="T1967">
            <v>2.06</v>
          </cell>
          <cell r="U1967">
            <v>2.0499999999999998</v>
          </cell>
        </row>
        <row r="1968">
          <cell r="B1968">
            <v>38093</v>
          </cell>
          <cell r="C1968" t="str">
            <v>ESPELHO / PLACA DE 2 POSTOS 4" X 2", PARA INSTALACAO DE TOMADAS E INTERRUPTORES</v>
          </cell>
          <cell r="D1968" t="str">
            <v>UN</v>
          </cell>
          <cell r="E1968" t="str">
            <v>CR</v>
          </cell>
          <cell r="F1968">
            <v>3.3</v>
          </cell>
          <cell r="G1968">
            <v>3.55</v>
          </cell>
          <cell r="H1968">
            <v>2.97</v>
          </cell>
          <cell r="I1968">
            <v>2.71</v>
          </cell>
          <cell r="J1968">
            <v>1.68</v>
          </cell>
          <cell r="K1968">
            <v>2.3199999999999998</v>
          </cell>
          <cell r="L1968">
            <v>3.23</v>
          </cell>
          <cell r="M1968">
            <v>2.97</v>
          </cell>
          <cell r="N1968">
            <v>2.27</v>
          </cell>
          <cell r="O1968">
            <v>2.17</v>
          </cell>
          <cell r="P1968">
            <v>2.2000000000000002</v>
          </cell>
          <cell r="Q1968">
            <v>2.0699999999999998</v>
          </cell>
          <cell r="R1968">
            <v>2.2200000000000002</v>
          </cell>
          <cell r="S1968">
            <v>2.13</v>
          </cell>
          <cell r="T1968">
            <v>2.13</v>
          </cell>
          <cell r="U1968">
            <v>2.12</v>
          </cell>
        </row>
        <row r="1969">
          <cell r="B1969">
            <v>38096</v>
          </cell>
          <cell r="C1969" t="str">
            <v>ESPELHO / PLACA DE 2 POSTOS 4" X 4", PARA INSTALACAO DE TOMADAS E INTERRUPTORES</v>
          </cell>
          <cell r="D1969" t="str">
            <v>UN</v>
          </cell>
          <cell r="E1969" t="str">
            <v>CR</v>
          </cell>
          <cell r="F1969">
            <v>7.66</v>
          </cell>
          <cell r="G1969">
            <v>8.24</v>
          </cell>
          <cell r="H1969">
            <v>6.89</v>
          </cell>
          <cell r="I1969">
            <v>6.3</v>
          </cell>
          <cell r="J1969">
            <v>3.9</v>
          </cell>
          <cell r="K1969">
            <v>5.4</v>
          </cell>
          <cell r="L1969">
            <v>7.51</v>
          </cell>
          <cell r="M1969">
            <v>6.9</v>
          </cell>
          <cell r="N1969">
            <v>5.28</v>
          </cell>
          <cell r="O1969">
            <v>5.05</v>
          </cell>
          <cell r="P1969">
            <v>5.0999999999999996</v>
          </cell>
          <cell r="Q1969">
            <v>4.8</v>
          </cell>
          <cell r="R1969">
            <v>5.17</v>
          </cell>
          <cell r="S1969">
            <v>4.95</v>
          </cell>
          <cell r="T1969">
            <v>4.95</v>
          </cell>
          <cell r="U1969">
            <v>4.92</v>
          </cell>
        </row>
        <row r="1970">
          <cell r="B1970">
            <v>38094</v>
          </cell>
          <cell r="C1970" t="str">
            <v>ESPELHO / PLACA DE 3 POSTOS 4" X 2", PARA INSTALACAO DE TOMADAS E INTERRUPTORES</v>
          </cell>
          <cell r="D1970" t="str">
            <v>UN</v>
          </cell>
          <cell r="E1970" t="str">
            <v>CR</v>
          </cell>
          <cell r="F1970">
            <v>4.04</v>
          </cell>
          <cell r="G1970">
            <v>4.3499999999999996</v>
          </cell>
          <cell r="H1970">
            <v>3.63</v>
          </cell>
          <cell r="I1970">
            <v>3.33</v>
          </cell>
          <cell r="J1970">
            <v>2.06</v>
          </cell>
          <cell r="K1970">
            <v>2.85</v>
          </cell>
          <cell r="L1970">
            <v>3.96</v>
          </cell>
          <cell r="M1970">
            <v>3.64</v>
          </cell>
          <cell r="N1970">
            <v>2.79</v>
          </cell>
          <cell r="O1970">
            <v>2.66</v>
          </cell>
          <cell r="P1970">
            <v>2.69</v>
          </cell>
          <cell r="Q1970">
            <v>2.5299999999999998</v>
          </cell>
          <cell r="R1970">
            <v>2.73</v>
          </cell>
          <cell r="S1970">
            <v>2.61</v>
          </cell>
          <cell r="T1970">
            <v>2.61</v>
          </cell>
          <cell r="U1970">
            <v>2.6</v>
          </cell>
        </row>
        <row r="1971">
          <cell r="B1971">
            <v>38097</v>
          </cell>
          <cell r="C1971" t="str">
            <v>ESPELHO / PLACA DE 4 POSTOS 4" X 4", PARA INSTALACAO DE TOMADAS E INTERRUPTORES</v>
          </cell>
          <cell r="D1971" t="str">
            <v>UN</v>
          </cell>
          <cell r="E1971" t="str">
            <v>CR</v>
          </cell>
          <cell r="F1971">
            <v>8.2100000000000009</v>
          </cell>
          <cell r="G1971">
            <v>8.83</v>
          </cell>
          <cell r="H1971">
            <v>7.38</v>
          </cell>
          <cell r="I1971">
            <v>6.76</v>
          </cell>
          <cell r="J1971">
            <v>4.18</v>
          </cell>
          <cell r="K1971">
            <v>5.78</v>
          </cell>
          <cell r="L1971">
            <v>8.0399999999999991</v>
          </cell>
          <cell r="M1971">
            <v>7.4</v>
          </cell>
          <cell r="N1971">
            <v>5.66</v>
          </cell>
          <cell r="O1971">
            <v>5.41</v>
          </cell>
          <cell r="P1971">
            <v>5.47</v>
          </cell>
          <cell r="Q1971">
            <v>5.15</v>
          </cell>
          <cell r="R1971">
            <v>5.54</v>
          </cell>
          <cell r="S1971">
            <v>5.31</v>
          </cell>
          <cell r="T1971">
            <v>5.31</v>
          </cell>
          <cell r="U1971">
            <v>5.28</v>
          </cell>
        </row>
        <row r="1972">
          <cell r="B1972">
            <v>38098</v>
          </cell>
          <cell r="C1972" t="str">
            <v>ESPELHO / PLACA DE 6 POSTOS 4" X 4", PARA INSTALACAO DE TOMADAS E INTERRUPTORES</v>
          </cell>
          <cell r="D1972" t="str">
            <v>UN</v>
          </cell>
          <cell r="E1972" t="str">
            <v>CR</v>
          </cell>
          <cell r="F1972">
            <v>8.2100000000000009</v>
          </cell>
          <cell r="G1972">
            <v>8.83</v>
          </cell>
          <cell r="H1972">
            <v>7.38</v>
          </cell>
          <cell r="I1972">
            <v>6.76</v>
          </cell>
          <cell r="J1972">
            <v>4.18</v>
          </cell>
          <cell r="K1972">
            <v>5.78</v>
          </cell>
          <cell r="L1972">
            <v>8.0399999999999991</v>
          </cell>
          <cell r="M1972">
            <v>7.4</v>
          </cell>
          <cell r="N1972">
            <v>5.66</v>
          </cell>
          <cell r="O1972">
            <v>5.41</v>
          </cell>
          <cell r="P1972">
            <v>5.47</v>
          </cell>
          <cell r="Q1972">
            <v>5.15</v>
          </cell>
          <cell r="R1972">
            <v>5.54</v>
          </cell>
          <cell r="S1972">
            <v>5.31</v>
          </cell>
          <cell r="T1972">
            <v>5.31</v>
          </cell>
          <cell r="U1972">
            <v>5.28</v>
          </cell>
        </row>
        <row r="1973">
          <cell r="B1973">
            <v>11186</v>
          </cell>
          <cell r="C1973" t="str">
            <v>ESPELHO CRISTAL E = 4 MM</v>
          </cell>
          <cell r="D1973" t="str">
            <v>M2</v>
          </cell>
          <cell r="E1973" t="str">
            <v>CR</v>
          </cell>
          <cell r="F1973">
            <v>582.29999999999995</v>
          </cell>
          <cell r="G1973">
            <v>516</v>
          </cell>
          <cell r="H1973">
            <v>584.08000000000004</v>
          </cell>
          <cell r="I1973">
            <v>928.8</v>
          </cell>
          <cell r="J1973">
            <v>630.66</v>
          </cell>
          <cell r="K1973">
            <v>516</v>
          </cell>
          <cell r="L1973">
            <v>458.66</v>
          </cell>
          <cell r="M1973">
            <v>427.13</v>
          </cell>
          <cell r="N1973">
            <v>352.6</v>
          </cell>
          <cell r="O1973">
            <v>458.66</v>
          </cell>
          <cell r="P1973">
            <v>286.66000000000003</v>
          </cell>
          <cell r="Q1973">
            <v>459.75</v>
          </cell>
          <cell r="R1973">
            <v>716.66</v>
          </cell>
          <cell r="S1973">
            <v>526.03</v>
          </cell>
          <cell r="T1973">
            <v>544.66</v>
          </cell>
          <cell r="U1973">
            <v>430</v>
          </cell>
        </row>
        <row r="1974">
          <cell r="B1974">
            <v>11558</v>
          </cell>
          <cell r="C1974" t="str">
            <v>ESPELHO, RETO OU CURVO, EM LATAO CROMADO, ESPESSURA ATE 6 MM, LARGURA *40*MM, ALTURA *180*MM - PARA FECHADURA DE EMBUTIR</v>
          </cell>
          <cell r="D1974" t="str">
            <v>PAR</v>
          </cell>
          <cell r="E1974" t="str">
            <v>CR</v>
          </cell>
          <cell r="F1974">
            <v>15.41</v>
          </cell>
          <cell r="G1974">
            <v>14.34</v>
          </cell>
          <cell r="H1974">
            <v>17.2</v>
          </cell>
          <cell r="I1974">
            <v>14.3</v>
          </cell>
          <cell r="J1974">
            <v>14.84</v>
          </cell>
          <cell r="K1974">
            <v>15.05</v>
          </cell>
          <cell r="L1974">
            <v>14.33</v>
          </cell>
          <cell r="M1974">
            <v>14.25</v>
          </cell>
          <cell r="N1974">
            <v>16.34</v>
          </cell>
          <cell r="O1974">
            <v>13.98</v>
          </cell>
          <cell r="P1974">
            <v>16.059999999999999</v>
          </cell>
          <cell r="Q1974">
            <v>16.72</v>
          </cell>
          <cell r="R1974">
            <v>18.98</v>
          </cell>
          <cell r="S1974">
            <v>15.23</v>
          </cell>
          <cell r="T1974">
            <v>16.53</v>
          </cell>
          <cell r="U1974">
            <v>16.41</v>
          </cell>
        </row>
        <row r="1975">
          <cell r="B1975">
            <v>11557</v>
          </cell>
          <cell r="C1975" t="str">
            <v>ESPELHO, RETO OU CURVO, EM LATAO CROMADO, ESPESSURA MINIMA 6 MM, LARGURA *43*MM, ALTURA *230*MM - PARA FECHADURA DE EMBUTIR</v>
          </cell>
          <cell r="D1975" t="str">
            <v>PAR</v>
          </cell>
          <cell r="E1975" t="str">
            <v>CR</v>
          </cell>
          <cell r="F1975">
            <v>39.01</v>
          </cell>
          <cell r="G1975">
            <v>36.29</v>
          </cell>
          <cell r="H1975">
            <v>43.55</v>
          </cell>
          <cell r="I1975">
            <v>36.200000000000003</v>
          </cell>
          <cell r="J1975">
            <v>37.56</v>
          </cell>
          <cell r="K1975">
            <v>38.11</v>
          </cell>
          <cell r="L1975">
            <v>36.270000000000003</v>
          </cell>
          <cell r="M1975">
            <v>36.07</v>
          </cell>
          <cell r="N1975">
            <v>41.37</v>
          </cell>
          <cell r="O1975">
            <v>35.39</v>
          </cell>
          <cell r="P1975">
            <v>40.65</v>
          </cell>
          <cell r="Q1975">
            <v>42.32</v>
          </cell>
          <cell r="R1975">
            <v>48.05</v>
          </cell>
          <cell r="S1975">
            <v>38.56</v>
          </cell>
          <cell r="T1975">
            <v>41.85</v>
          </cell>
          <cell r="U1975">
            <v>41.56</v>
          </cell>
        </row>
        <row r="1976">
          <cell r="B1976">
            <v>2759</v>
          </cell>
          <cell r="C1976" t="str">
            <v>ESPOLETA SIMPLES N 8.</v>
          </cell>
          <cell r="D1976" t="str">
            <v>UN</v>
          </cell>
          <cell r="E1976" t="str">
            <v>C</v>
          </cell>
          <cell r="F1976"/>
          <cell r="G1976"/>
          <cell r="H1976"/>
          <cell r="I1976"/>
          <cell r="J1976"/>
          <cell r="K1976"/>
          <cell r="L1976"/>
          <cell r="M1976"/>
          <cell r="N1976"/>
          <cell r="O1976"/>
          <cell r="P1976"/>
          <cell r="Q1976"/>
          <cell r="R1976"/>
          <cell r="S1976"/>
          <cell r="T1976"/>
          <cell r="U1976"/>
        </row>
        <row r="1977">
          <cell r="B1977">
            <v>38124</v>
          </cell>
          <cell r="C1977" t="str">
            <v>ESPUMA EXPANSIVA DE POLIURETANO, APLICACAO MANUAL - 500 ML</v>
          </cell>
          <cell r="D1977" t="str">
            <v>UN</v>
          </cell>
          <cell r="E1977" t="str">
            <v>C</v>
          </cell>
          <cell r="F1977">
            <v>29.83</v>
          </cell>
          <cell r="G1977">
            <v>26.98</v>
          </cell>
          <cell r="H1977">
            <v>29.9</v>
          </cell>
          <cell r="I1977">
            <v>28.5</v>
          </cell>
          <cell r="J1977">
            <v>33.619999999999997</v>
          </cell>
          <cell r="K1977">
            <v>30</v>
          </cell>
          <cell r="L1977">
            <v>23.9</v>
          </cell>
          <cell r="M1977">
            <v>26.99</v>
          </cell>
          <cell r="N1977">
            <v>25</v>
          </cell>
          <cell r="O1977">
            <v>31.9</v>
          </cell>
          <cell r="P1977">
            <v>28.95</v>
          </cell>
          <cell r="Q1977">
            <v>29.9</v>
          </cell>
          <cell r="R1977">
            <v>28.9</v>
          </cell>
          <cell r="S1977">
            <v>30</v>
          </cell>
          <cell r="T1977">
            <v>25.7</v>
          </cell>
          <cell r="U1977">
            <v>31</v>
          </cell>
        </row>
        <row r="1978">
          <cell r="B1978">
            <v>38380</v>
          </cell>
          <cell r="C1978" t="str">
            <v>ESQUADRO DE ACO 12" (300 MM), CABO DE ALUMINIO</v>
          </cell>
          <cell r="D1978" t="str">
            <v>UN</v>
          </cell>
          <cell r="E1978" t="str">
            <v>CR</v>
          </cell>
          <cell r="F1978">
            <v>23.48</v>
          </cell>
          <cell r="G1978">
            <v>18.22</v>
          </cell>
          <cell r="H1978"/>
          <cell r="I1978">
            <v>22.27</v>
          </cell>
          <cell r="J1978">
            <v>18.37</v>
          </cell>
          <cell r="K1978"/>
          <cell r="L1978">
            <v>22.51</v>
          </cell>
          <cell r="M1978">
            <v>20.239999999999998</v>
          </cell>
          <cell r="N1978">
            <v>23.1</v>
          </cell>
          <cell r="O1978">
            <v>22.26</v>
          </cell>
          <cell r="P1978">
            <v>25.05</v>
          </cell>
          <cell r="Q1978">
            <v>18.12</v>
          </cell>
          <cell r="R1978">
            <v>24.9</v>
          </cell>
          <cell r="S1978"/>
          <cell r="T1978"/>
          <cell r="U1978">
            <v>19.22</v>
          </cell>
        </row>
        <row r="1979">
          <cell r="B1979">
            <v>45278</v>
          </cell>
          <cell r="C1979" t="str">
            <v>ESQUADRO PARA SOLDA, EM ALUMINIO, 65 MM, COM DUAS MORSAS (GRAMPO SARGENTO)</v>
          </cell>
          <cell r="D1979" t="str">
            <v>UN</v>
          </cell>
          <cell r="E1979" t="str">
            <v>CR</v>
          </cell>
          <cell r="F1979"/>
          <cell r="G1979">
            <v>124.99</v>
          </cell>
          <cell r="H1979">
            <v>114.31</v>
          </cell>
          <cell r="I1979">
            <v>126.89</v>
          </cell>
          <cell r="J1979">
            <v>158.93</v>
          </cell>
          <cell r="K1979">
            <v>113.5</v>
          </cell>
          <cell r="L1979">
            <v>105.7</v>
          </cell>
          <cell r="M1979">
            <v>112.91</v>
          </cell>
          <cell r="N1979">
            <v>138.69999999999999</v>
          </cell>
          <cell r="O1979">
            <v>232.09</v>
          </cell>
          <cell r="P1979">
            <v>132.69</v>
          </cell>
          <cell r="Q1979">
            <v>155.79</v>
          </cell>
          <cell r="R1979">
            <v>164.84</v>
          </cell>
          <cell r="S1979">
            <v>113.46</v>
          </cell>
          <cell r="T1979">
            <v>73.739999999999995</v>
          </cell>
          <cell r="U1979">
            <v>104.01</v>
          </cell>
        </row>
        <row r="1980">
          <cell r="B1980">
            <v>42429</v>
          </cell>
          <cell r="C1980" t="str">
            <v>ESQUI TRIPLO, EM TUBO DE ACO CARBONO, PINTURA NO PROCESSO ELETROSTATICO - EQUIPAMENTO DE GINASTICA PARA ACADEMIA AO AR LIVRE / ACADEMIA DA TERCEIRA IDADE - ATI</v>
          </cell>
          <cell r="D1980" t="str">
            <v>UN</v>
          </cell>
          <cell r="E1980" t="str">
            <v>CR</v>
          </cell>
          <cell r="F1980"/>
          <cell r="G1980"/>
          <cell r="H1980"/>
          <cell r="I1980"/>
          <cell r="J1980"/>
          <cell r="K1980"/>
          <cell r="L1980"/>
          <cell r="M1980"/>
          <cell r="N1980"/>
          <cell r="O1980"/>
          <cell r="P1980"/>
          <cell r="Q1980"/>
          <cell r="R1980"/>
          <cell r="S1980"/>
          <cell r="T1980"/>
          <cell r="U1980"/>
        </row>
        <row r="1981">
          <cell r="B1981">
            <v>39616</v>
          </cell>
          <cell r="C1981" t="str">
            <v>ESTABILIZADOR BIVOLT AUTOMATICO, 1000 VA</v>
          </cell>
          <cell r="D1981" t="str">
            <v>UN</v>
          </cell>
          <cell r="E1981" t="str">
            <v>C</v>
          </cell>
          <cell r="F1981">
            <v>595</v>
          </cell>
          <cell r="G1981"/>
          <cell r="H1981"/>
          <cell r="I1981"/>
          <cell r="J1981">
            <v>600</v>
          </cell>
          <cell r="K1981">
            <v>369.5</v>
          </cell>
          <cell r="L1981">
            <v>708.9</v>
          </cell>
          <cell r="M1981"/>
          <cell r="N1981"/>
          <cell r="O1981"/>
          <cell r="P1981">
            <v>433.69</v>
          </cell>
          <cell r="Q1981"/>
          <cell r="R1981">
            <v>347.93</v>
          </cell>
          <cell r="S1981"/>
          <cell r="T1981"/>
          <cell r="U1981">
            <v>509</v>
          </cell>
        </row>
        <row r="1982">
          <cell r="B1982">
            <v>39618</v>
          </cell>
          <cell r="C1982" t="str">
            <v>ESTABILIZADOR BIVOLT AUTOMATICO, 1500 VA</v>
          </cell>
          <cell r="D1982" t="str">
            <v>UN</v>
          </cell>
          <cell r="E1982" t="str">
            <v>CR</v>
          </cell>
          <cell r="F1982">
            <v>1079.23</v>
          </cell>
          <cell r="G1982"/>
          <cell r="H1982"/>
          <cell r="I1982"/>
          <cell r="J1982">
            <v>1088.3</v>
          </cell>
          <cell r="K1982">
            <v>670.21</v>
          </cell>
          <cell r="L1982">
            <v>1285.83</v>
          </cell>
          <cell r="M1982"/>
          <cell r="N1982"/>
          <cell r="O1982"/>
          <cell r="P1982">
            <v>786.64</v>
          </cell>
          <cell r="Q1982"/>
          <cell r="R1982">
            <v>631.08000000000004</v>
          </cell>
          <cell r="S1982"/>
          <cell r="T1982"/>
          <cell r="U1982">
            <v>923.24</v>
          </cell>
        </row>
        <row r="1983">
          <cell r="B1983">
            <v>39619</v>
          </cell>
          <cell r="C1983" t="str">
            <v>ESTABILIZADOR BIVOLT AUTOMATICO, 2000 VA</v>
          </cell>
          <cell r="D1983" t="str">
            <v>UN</v>
          </cell>
          <cell r="E1983" t="str">
            <v>CR</v>
          </cell>
          <cell r="F1983">
            <v>1478.11</v>
          </cell>
          <cell r="G1983"/>
          <cell r="H1983"/>
          <cell r="I1983"/>
          <cell r="J1983">
            <v>1490.53</v>
          </cell>
          <cell r="K1983">
            <v>917.91</v>
          </cell>
          <cell r="L1983">
            <v>1761.06</v>
          </cell>
          <cell r="M1983"/>
          <cell r="N1983"/>
          <cell r="O1983"/>
          <cell r="P1983">
            <v>1077.3800000000001</v>
          </cell>
          <cell r="Q1983"/>
          <cell r="R1983">
            <v>864.33</v>
          </cell>
          <cell r="S1983"/>
          <cell r="T1983"/>
          <cell r="U1983">
            <v>1264.46</v>
          </cell>
        </row>
        <row r="1984">
          <cell r="B1984">
            <v>39613</v>
          </cell>
          <cell r="C1984" t="str">
            <v>ESTABILIZADOR BIVOLT AUTOMATICO, 300 VA</v>
          </cell>
          <cell r="D1984" t="str">
            <v>UN</v>
          </cell>
          <cell r="E1984" t="str">
            <v>CR</v>
          </cell>
          <cell r="F1984">
            <v>236.35</v>
          </cell>
          <cell r="G1984"/>
          <cell r="H1984"/>
          <cell r="I1984"/>
          <cell r="J1984">
            <v>238.33</v>
          </cell>
          <cell r="K1984">
            <v>146.77000000000001</v>
          </cell>
          <cell r="L1984">
            <v>281.58999999999997</v>
          </cell>
          <cell r="M1984"/>
          <cell r="N1984"/>
          <cell r="O1984"/>
          <cell r="P1984">
            <v>172.27</v>
          </cell>
          <cell r="Q1984"/>
          <cell r="R1984">
            <v>138.19999999999999</v>
          </cell>
          <cell r="S1984"/>
          <cell r="T1984"/>
          <cell r="U1984">
            <v>202.19</v>
          </cell>
        </row>
        <row r="1985">
          <cell r="B1985">
            <v>39614</v>
          </cell>
          <cell r="C1985" t="str">
            <v>ESTABILIZADOR BIVOLT AUTOMATICO, 500 VA</v>
          </cell>
          <cell r="D1985" t="str">
            <v>UN</v>
          </cell>
          <cell r="E1985" t="str">
            <v>CR</v>
          </cell>
          <cell r="F1985">
            <v>344.81</v>
          </cell>
          <cell r="G1985"/>
          <cell r="H1985"/>
          <cell r="I1985"/>
          <cell r="J1985">
            <v>347.71</v>
          </cell>
          <cell r="K1985">
            <v>214.13</v>
          </cell>
          <cell r="L1985">
            <v>410.82</v>
          </cell>
          <cell r="M1985"/>
          <cell r="N1985"/>
          <cell r="O1985"/>
          <cell r="P1985">
            <v>251.33</v>
          </cell>
          <cell r="Q1985"/>
          <cell r="R1985">
            <v>201.63</v>
          </cell>
          <cell r="S1985"/>
          <cell r="T1985"/>
          <cell r="U1985">
            <v>294.97000000000003</v>
          </cell>
        </row>
        <row r="1986">
          <cell r="B1986">
            <v>38538</v>
          </cell>
          <cell r="C1986" t="str">
            <v>ESTACA PRE-MOLDADA MACICA DE CONCRETO VIBRADO ARMADO, PARA CARGA DE 25 T, SECAO QUADRADA DE *16 X 16*, COM ANEL METALICO INCORPORADO A PECA (SOMENTE FORNECIMENTO)</v>
          </cell>
          <cell r="D1986" t="str">
            <v>M</v>
          </cell>
          <cell r="E1986" t="str">
            <v>C</v>
          </cell>
          <cell r="F1986"/>
          <cell r="G1986"/>
          <cell r="H1986"/>
          <cell r="I1986"/>
          <cell r="J1986"/>
          <cell r="K1986"/>
          <cell r="L1986"/>
          <cell r="M1986"/>
          <cell r="N1986"/>
          <cell r="O1986"/>
          <cell r="P1986"/>
          <cell r="Q1986"/>
          <cell r="R1986"/>
          <cell r="S1986"/>
          <cell r="T1986"/>
          <cell r="U1986"/>
        </row>
        <row r="1987">
          <cell r="B1987">
            <v>38539</v>
          </cell>
          <cell r="C1987" t="str">
            <v>ESTACA PRE-MOLDADA MACICA DE CONCRETO VIBRADO ARMADO, PARA CARGA DE 50 T, SECAO QUADRADA, COM ANEL METALICO INCORPORADO A PECA (SOMENTE FORNECIMENTO)</v>
          </cell>
          <cell r="D1987" t="str">
            <v>M</v>
          </cell>
          <cell r="E1987" t="str">
            <v>CR</v>
          </cell>
          <cell r="F1987"/>
          <cell r="G1987"/>
          <cell r="H1987"/>
          <cell r="I1987"/>
          <cell r="J1987"/>
          <cell r="K1987"/>
          <cell r="L1987"/>
          <cell r="M1987"/>
          <cell r="N1987"/>
          <cell r="O1987"/>
          <cell r="P1987"/>
          <cell r="Q1987"/>
          <cell r="R1987"/>
          <cell r="S1987"/>
          <cell r="T1987"/>
          <cell r="U1987"/>
        </row>
        <row r="1988">
          <cell r="B1988">
            <v>38540</v>
          </cell>
          <cell r="C1988" t="str">
            <v>ESTACA PRE-MOLDADA VAZADA DE CONCRETO CENTRIFUGADO, PARA CARGA DE 100 T, SECAO CIRCULAR, COM ANEL METALICO INCORPORADO A PECA (SOMENTE FORNECIMENTO)</v>
          </cell>
          <cell r="D1988" t="str">
            <v>M</v>
          </cell>
          <cell r="E1988" t="str">
            <v>CR</v>
          </cell>
          <cell r="F1988"/>
          <cell r="G1988"/>
          <cell r="H1988"/>
          <cell r="I1988"/>
          <cell r="J1988"/>
          <cell r="K1988"/>
          <cell r="L1988"/>
          <cell r="M1988"/>
          <cell r="N1988"/>
          <cell r="O1988"/>
          <cell r="P1988"/>
          <cell r="Q1988"/>
          <cell r="R1988"/>
          <cell r="S1988"/>
          <cell r="T1988"/>
          <cell r="U1988"/>
        </row>
        <row r="1989">
          <cell r="B1989">
            <v>38384</v>
          </cell>
          <cell r="C1989" t="str">
            <v>ESTILETE DE METAL, LAMINA 18 MM</v>
          </cell>
          <cell r="D1989" t="str">
            <v>UN</v>
          </cell>
          <cell r="E1989" t="str">
            <v>CR</v>
          </cell>
          <cell r="F1989">
            <v>16.91</v>
          </cell>
          <cell r="G1989">
            <v>13.12</v>
          </cell>
          <cell r="H1989"/>
          <cell r="I1989">
            <v>16.03</v>
          </cell>
          <cell r="J1989">
            <v>13.23</v>
          </cell>
          <cell r="K1989"/>
          <cell r="L1989">
            <v>16.21</v>
          </cell>
          <cell r="M1989">
            <v>14.58</v>
          </cell>
          <cell r="N1989">
            <v>16.64</v>
          </cell>
          <cell r="O1989">
            <v>16.03</v>
          </cell>
          <cell r="P1989">
            <v>18.04</v>
          </cell>
          <cell r="Q1989">
            <v>13.05</v>
          </cell>
          <cell r="R1989">
            <v>17.93</v>
          </cell>
          <cell r="S1989"/>
          <cell r="T1989"/>
          <cell r="U1989">
            <v>13.84</v>
          </cell>
        </row>
        <row r="1990">
          <cell r="B1990">
            <v>13</v>
          </cell>
          <cell r="C1990" t="str">
            <v>ESTOPA</v>
          </cell>
          <cell r="D1990" t="str">
            <v>KG</v>
          </cell>
          <cell r="E1990" t="str">
            <v>CR</v>
          </cell>
          <cell r="F1990">
            <v>18.440000000000001</v>
          </cell>
          <cell r="G1990">
            <v>16.690000000000001</v>
          </cell>
          <cell r="H1990">
            <v>12.85</v>
          </cell>
          <cell r="I1990">
            <v>15.74</v>
          </cell>
          <cell r="J1990">
            <v>16.34</v>
          </cell>
          <cell r="K1990">
            <v>14.2</v>
          </cell>
          <cell r="L1990">
            <v>19.920000000000002</v>
          </cell>
          <cell r="M1990">
            <v>17.940000000000001</v>
          </cell>
          <cell r="N1990">
            <v>17.190000000000001</v>
          </cell>
          <cell r="O1990">
            <v>19.829999999999998</v>
          </cell>
          <cell r="P1990">
            <v>21.92</v>
          </cell>
          <cell r="Q1990">
            <v>26.4</v>
          </cell>
          <cell r="R1990">
            <v>22.42</v>
          </cell>
          <cell r="S1990">
            <v>18.63</v>
          </cell>
          <cell r="T1990">
            <v>14.85</v>
          </cell>
          <cell r="U1990">
            <v>16.39</v>
          </cell>
        </row>
        <row r="1991">
          <cell r="B1991">
            <v>2762</v>
          </cell>
          <cell r="C1991" t="str">
            <v>ESTOPIM SIMPLES</v>
          </cell>
          <cell r="D1991" t="str">
            <v>M</v>
          </cell>
          <cell r="E1991" t="str">
            <v>CR</v>
          </cell>
          <cell r="F1991"/>
          <cell r="G1991"/>
          <cell r="H1991"/>
          <cell r="I1991"/>
          <cell r="J1991"/>
          <cell r="K1991"/>
          <cell r="L1991"/>
          <cell r="M1991"/>
          <cell r="N1991"/>
          <cell r="O1991"/>
          <cell r="P1991"/>
          <cell r="Q1991"/>
          <cell r="R1991"/>
          <cell r="S1991"/>
          <cell r="T1991"/>
          <cell r="U1991"/>
        </row>
        <row r="1992">
          <cell r="B1992">
            <v>21142</v>
          </cell>
          <cell r="C1992" t="str">
            <v>ESTRIBO COM PARAFUSO EM CHAPA DE FERRO FUNDIDO DE 2" X 3/16" X 35 CM, SECAO "U", PARA MADEIRAMENTO DE TELHADO</v>
          </cell>
          <cell r="D1992" t="str">
            <v>UN</v>
          </cell>
          <cell r="E1992" t="str">
            <v>CR</v>
          </cell>
          <cell r="F1992">
            <v>26.63</v>
          </cell>
          <cell r="G1992">
            <v>34.17</v>
          </cell>
          <cell r="H1992"/>
          <cell r="I1992"/>
          <cell r="J1992">
            <v>30.64</v>
          </cell>
          <cell r="K1992">
            <v>26.16</v>
          </cell>
          <cell r="L1992"/>
          <cell r="M1992">
            <v>46.9</v>
          </cell>
          <cell r="N1992">
            <v>24.04</v>
          </cell>
          <cell r="O1992">
            <v>44.78</v>
          </cell>
          <cell r="P1992">
            <v>32.049999999999997</v>
          </cell>
          <cell r="Q1992">
            <v>26.4</v>
          </cell>
          <cell r="R1992">
            <v>23.57</v>
          </cell>
          <cell r="S1992">
            <v>44.78</v>
          </cell>
          <cell r="T1992">
            <v>41.25</v>
          </cell>
          <cell r="U1992">
            <v>21.45</v>
          </cell>
        </row>
        <row r="1993">
          <cell r="B1993">
            <v>4223</v>
          </cell>
          <cell r="C1993" t="str">
            <v>ETANOL</v>
          </cell>
          <cell r="D1993" t="str">
            <v>L</v>
          </cell>
          <cell r="E1993" t="str">
            <v>C</v>
          </cell>
          <cell r="F1993">
            <v>5.27</v>
          </cell>
          <cell r="G1993">
            <v>5.05</v>
          </cell>
          <cell r="H1993">
            <v>5.49</v>
          </cell>
          <cell r="I1993">
            <v>5.39</v>
          </cell>
          <cell r="J1993">
            <v>4.54</v>
          </cell>
          <cell r="K1993">
            <v>5.08</v>
          </cell>
          <cell r="L1993">
            <v>4.6500000000000004</v>
          </cell>
          <cell r="M1993">
            <v>4.38</v>
          </cell>
          <cell r="N1993">
            <v>4.21</v>
          </cell>
          <cell r="O1993">
            <v>4.78</v>
          </cell>
          <cell r="P1993">
            <v>4.17</v>
          </cell>
          <cell r="Q1993">
            <v>3.87</v>
          </cell>
          <cell r="R1993">
            <v>4.13</v>
          </cell>
          <cell r="S1993">
            <v>4.76</v>
          </cell>
          <cell r="T1993">
            <v>4.6500000000000004</v>
          </cell>
          <cell r="U1993">
            <v>4.88</v>
          </cell>
        </row>
        <row r="1994">
          <cell r="B1994">
            <v>37372</v>
          </cell>
          <cell r="C1994" t="str">
            <v>EXAMES - HORISTA (COLETADO CAIXA - ENCARGOS COMPLEMENTARES)</v>
          </cell>
          <cell r="D1994" t="str">
            <v>H</v>
          </cell>
          <cell r="E1994" t="str">
            <v>C</v>
          </cell>
          <cell r="F1994">
            <v>1.43</v>
          </cell>
          <cell r="G1994">
            <v>1.43</v>
          </cell>
          <cell r="H1994">
            <v>1.43</v>
          </cell>
          <cell r="I1994">
            <v>1.43</v>
          </cell>
          <cell r="J1994">
            <v>1.43</v>
          </cell>
          <cell r="K1994">
            <v>1.43</v>
          </cell>
          <cell r="L1994">
            <v>1.43</v>
          </cell>
          <cell r="M1994">
            <v>1.43</v>
          </cell>
          <cell r="N1994">
            <v>1.43</v>
          </cell>
          <cell r="O1994">
            <v>1.43</v>
          </cell>
          <cell r="P1994">
            <v>1.43</v>
          </cell>
          <cell r="Q1994">
            <v>1.43</v>
          </cell>
          <cell r="R1994">
            <v>1.43</v>
          </cell>
          <cell r="S1994">
            <v>1.43</v>
          </cell>
          <cell r="T1994">
            <v>1.43</v>
          </cell>
          <cell r="U1994">
            <v>1.43</v>
          </cell>
        </row>
        <row r="1995">
          <cell r="B1995">
            <v>40863</v>
          </cell>
          <cell r="C1995" t="str">
            <v>EXAMES - MENSALISTA (COLETADO CAIXA - ENCARGOS COMPLEMENTARES)</v>
          </cell>
          <cell r="D1995" t="str">
            <v>MES</v>
          </cell>
          <cell r="E1995" t="str">
            <v>C</v>
          </cell>
          <cell r="F1995">
            <v>270.51</v>
          </cell>
          <cell r="G1995">
            <v>270.51</v>
          </cell>
          <cell r="H1995">
            <v>270.51</v>
          </cell>
          <cell r="I1995">
            <v>270.51</v>
          </cell>
          <cell r="J1995">
            <v>270.51</v>
          </cell>
          <cell r="K1995">
            <v>270.51</v>
          </cell>
          <cell r="L1995">
            <v>270.51</v>
          </cell>
          <cell r="M1995">
            <v>270.51</v>
          </cell>
          <cell r="N1995">
            <v>270.51</v>
          </cell>
          <cell r="O1995">
            <v>270.51</v>
          </cell>
          <cell r="P1995">
            <v>270.51</v>
          </cell>
          <cell r="Q1995">
            <v>270.51</v>
          </cell>
          <cell r="R1995">
            <v>270.51</v>
          </cell>
          <cell r="S1995">
            <v>270.51</v>
          </cell>
          <cell r="T1995">
            <v>270.51</v>
          </cell>
          <cell r="U1995">
            <v>270.51</v>
          </cell>
        </row>
        <row r="1996">
          <cell r="B1996">
            <v>38475</v>
          </cell>
          <cell r="C1996" t="str">
            <v>EXTENSAO DE SOLDA 201 ACETILENO, E = *1,5 A 2,5* MM (N2)</v>
          </cell>
          <cell r="D1996" t="str">
            <v>UN</v>
          </cell>
          <cell r="E1996" t="str">
            <v>CR</v>
          </cell>
          <cell r="F1996"/>
          <cell r="G1996">
            <v>66.010000000000005</v>
          </cell>
          <cell r="H1996">
            <v>60.37</v>
          </cell>
          <cell r="I1996">
            <v>67.010000000000005</v>
          </cell>
          <cell r="J1996">
            <v>83.93</v>
          </cell>
          <cell r="K1996">
            <v>59.94</v>
          </cell>
          <cell r="L1996">
            <v>55.82</v>
          </cell>
          <cell r="M1996">
            <v>59.63</v>
          </cell>
          <cell r="N1996">
            <v>73.25</v>
          </cell>
          <cell r="O1996">
            <v>122.57</v>
          </cell>
          <cell r="P1996">
            <v>70.069999999999993</v>
          </cell>
          <cell r="Q1996">
            <v>82.27</v>
          </cell>
          <cell r="R1996">
            <v>87.05</v>
          </cell>
          <cell r="S1996">
            <v>59.92</v>
          </cell>
          <cell r="T1996">
            <v>38.94</v>
          </cell>
          <cell r="U1996">
            <v>54.93</v>
          </cell>
        </row>
        <row r="1997">
          <cell r="B1997">
            <v>38474</v>
          </cell>
          <cell r="C1997" t="str">
            <v>EXTENSAO DE SOLDA 201 GLP, E = *2,5 A 4,0* MM (N4)</v>
          </cell>
          <cell r="D1997" t="str">
            <v>UN</v>
          </cell>
          <cell r="E1997" t="str">
            <v>CR</v>
          </cell>
          <cell r="F1997"/>
          <cell r="G1997">
            <v>66.92</v>
          </cell>
          <cell r="H1997">
            <v>61.2</v>
          </cell>
          <cell r="I1997">
            <v>67.94</v>
          </cell>
          <cell r="J1997">
            <v>85.09</v>
          </cell>
          <cell r="K1997">
            <v>60.77</v>
          </cell>
          <cell r="L1997">
            <v>56.59</v>
          </cell>
          <cell r="M1997">
            <v>60.45</v>
          </cell>
          <cell r="N1997">
            <v>74.260000000000005</v>
          </cell>
          <cell r="O1997">
            <v>124.27</v>
          </cell>
          <cell r="P1997">
            <v>71.05</v>
          </cell>
          <cell r="Q1997">
            <v>83.41</v>
          </cell>
          <cell r="R1997">
            <v>88.26</v>
          </cell>
          <cell r="S1997">
            <v>60.75</v>
          </cell>
          <cell r="T1997">
            <v>39.479999999999997</v>
          </cell>
          <cell r="U1997">
            <v>55.69</v>
          </cell>
        </row>
        <row r="1998">
          <cell r="B1998">
            <v>10886</v>
          </cell>
          <cell r="C1998" t="str">
            <v>EXTINTOR DE INCENDIO PORTATIL COM CARGA DE AGUA PRESSURIZADA DE 10 L, CLASSE A</v>
          </cell>
          <cell r="D1998" t="str">
            <v>UN</v>
          </cell>
          <cell r="E1998" t="str">
            <v>CR</v>
          </cell>
          <cell r="F1998">
            <v>245</v>
          </cell>
          <cell r="G1998">
            <v>242.81</v>
          </cell>
          <cell r="H1998">
            <v>194.68</v>
          </cell>
          <cell r="I1998">
            <v>393.75</v>
          </cell>
          <cell r="J1998">
            <v>252</v>
          </cell>
          <cell r="K1998">
            <v>249.37</v>
          </cell>
          <cell r="L1998">
            <v>210</v>
          </cell>
          <cell r="M1998">
            <v>210.87</v>
          </cell>
          <cell r="N1998">
            <v>179.37</v>
          </cell>
          <cell r="O1998">
            <v>181.56</v>
          </cell>
          <cell r="P1998">
            <v>155.31</v>
          </cell>
          <cell r="Q1998">
            <v>222.96</v>
          </cell>
          <cell r="R1998">
            <v>201.25</v>
          </cell>
          <cell r="S1998">
            <v>214.37</v>
          </cell>
          <cell r="T1998">
            <v>262.5</v>
          </cell>
          <cell r="U1998">
            <v>245</v>
          </cell>
        </row>
        <row r="1999">
          <cell r="B1999">
            <v>10888</v>
          </cell>
          <cell r="C1999" t="str">
            <v>EXTINTOR DE INCENDIO PORTATIL COM CARGA DE GAS CARBONICO CO2 DE 4 KG, CLASSE BC</v>
          </cell>
          <cell r="D1999" t="str">
            <v>UN</v>
          </cell>
          <cell r="E1999" t="str">
            <v>CR</v>
          </cell>
          <cell r="F1999">
            <v>775.38</v>
          </cell>
          <cell r="G1999">
            <v>768.46</v>
          </cell>
          <cell r="H1999">
            <v>616.15</v>
          </cell>
          <cell r="I1999">
            <v>1246.1500000000001</v>
          </cell>
          <cell r="J1999">
            <v>797.53</v>
          </cell>
          <cell r="K1999">
            <v>789.23</v>
          </cell>
          <cell r="L1999">
            <v>664.61</v>
          </cell>
          <cell r="M1999">
            <v>667.38</v>
          </cell>
          <cell r="N1999">
            <v>567.69000000000005</v>
          </cell>
          <cell r="O1999">
            <v>574.61</v>
          </cell>
          <cell r="P1999">
            <v>491.53</v>
          </cell>
          <cell r="Q1999">
            <v>705.65</v>
          </cell>
          <cell r="R1999">
            <v>636.91999999999996</v>
          </cell>
          <cell r="S1999">
            <v>678.46</v>
          </cell>
          <cell r="T1999">
            <v>830.76</v>
          </cell>
          <cell r="U1999">
            <v>775.38</v>
          </cell>
        </row>
        <row r="2000">
          <cell r="B2000">
            <v>10889</v>
          </cell>
          <cell r="C2000" t="str">
            <v>EXTINTOR DE INCENDIO PORTATIL COM CARGA DE GAS CARBONICO CO2 DE 6 KG, CLASSE BC</v>
          </cell>
          <cell r="D2000" t="str">
            <v>UN</v>
          </cell>
          <cell r="E2000" t="str">
            <v>CR</v>
          </cell>
          <cell r="F2000">
            <v>840</v>
          </cell>
          <cell r="G2000">
            <v>832.5</v>
          </cell>
          <cell r="H2000">
            <v>667.5</v>
          </cell>
          <cell r="I2000">
            <v>1350</v>
          </cell>
          <cell r="J2000">
            <v>864</v>
          </cell>
          <cell r="K2000">
            <v>855</v>
          </cell>
          <cell r="L2000">
            <v>720</v>
          </cell>
          <cell r="M2000">
            <v>723</v>
          </cell>
          <cell r="N2000">
            <v>615</v>
          </cell>
          <cell r="O2000">
            <v>622.5</v>
          </cell>
          <cell r="P2000">
            <v>532.5</v>
          </cell>
          <cell r="Q2000">
            <v>764.46</v>
          </cell>
          <cell r="R2000">
            <v>690</v>
          </cell>
          <cell r="S2000">
            <v>735</v>
          </cell>
          <cell r="T2000">
            <v>900</v>
          </cell>
          <cell r="U2000">
            <v>840</v>
          </cell>
        </row>
        <row r="2001">
          <cell r="B2001">
            <v>10890</v>
          </cell>
          <cell r="C2001" t="str">
            <v>EXTINTOR DE INCENDIO PORTATIL COM CARGA DE PO QUIMICO SECO (PQS) DE 12 KG, CLASSE BC</v>
          </cell>
          <cell r="D2001" t="str">
            <v>UN</v>
          </cell>
          <cell r="E2001" t="str">
            <v>CR</v>
          </cell>
          <cell r="F2001">
            <v>387.69</v>
          </cell>
          <cell r="G2001">
            <v>384.23</v>
          </cell>
          <cell r="H2001">
            <v>308.07</v>
          </cell>
          <cell r="I2001">
            <v>623.07000000000005</v>
          </cell>
          <cell r="J2001">
            <v>398.76</v>
          </cell>
          <cell r="K2001">
            <v>394.61</v>
          </cell>
          <cell r="L2001">
            <v>332.3</v>
          </cell>
          <cell r="M2001">
            <v>333.69</v>
          </cell>
          <cell r="N2001">
            <v>283.83999999999997</v>
          </cell>
          <cell r="O2001">
            <v>287.3</v>
          </cell>
          <cell r="P2001">
            <v>245.76</v>
          </cell>
          <cell r="Q2001">
            <v>352.82</v>
          </cell>
          <cell r="R2001">
            <v>318.45999999999998</v>
          </cell>
          <cell r="S2001">
            <v>339.23</v>
          </cell>
          <cell r="T2001">
            <v>415.38</v>
          </cell>
          <cell r="U2001">
            <v>387.69</v>
          </cell>
        </row>
        <row r="2002">
          <cell r="B2002">
            <v>10891</v>
          </cell>
          <cell r="C2002" t="str">
            <v>EXTINTOR DE INCENDIO PORTATIL COM CARGA DE PO QUIMICO SECO (PQS) DE 4 KG, CLASSE BC</v>
          </cell>
          <cell r="D2002" t="str">
            <v>UN</v>
          </cell>
          <cell r="E2002" t="str">
            <v>CR</v>
          </cell>
          <cell r="F2002">
            <v>236.92</v>
          </cell>
          <cell r="G2002">
            <v>234.8</v>
          </cell>
          <cell r="H2002">
            <v>188.26</v>
          </cell>
          <cell r="I2002">
            <v>380.76</v>
          </cell>
          <cell r="J2002">
            <v>243.69</v>
          </cell>
          <cell r="K2002">
            <v>241.15</v>
          </cell>
          <cell r="L2002">
            <v>203.07</v>
          </cell>
          <cell r="M2002">
            <v>203.92</v>
          </cell>
          <cell r="N2002">
            <v>173.46</v>
          </cell>
          <cell r="O2002">
            <v>175.57</v>
          </cell>
          <cell r="P2002">
            <v>150.19</v>
          </cell>
          <cell r="Q2002">
            <v>215.61</v>
          </cell>
          <cell r="R2002">
            <v>194.61</v>
          </cell>
          <cell r="S2002">
            <v>207.3</v>
          </cell>
          <cell r="T2002">
            <v>253.84</v>
          </cell>
          <cell r="U2002">
            <v>236.92</v>
          </cell>
        </row>
        <row r="2003">
          <cell r="B2003">
            <v>10892</v>
          </cell>
          <cell r="C2003" t="str">
            <v>EXTINTOR DE INCENDIO PORTATIL COM CARGA DE PO QUIMICO SECO (PQS) DE 6 KG, CLASSE BC</v>
          </cell>
          <cell r="D2003" t="str">
            <v>UN</v>
          </cell>
          <cell r="E2003" t="str">
            <v>C</v>
          </cell>
          <cell r="F2003">
            <v>280</v>
          </cell>
          <cell r="G2003">
            <v>277.5</v>
          </cell>
          <cell r="H2003">
            <v>222.5</v>
          </cell>
          <cell r="I2003">
            <v>450</v>
          </cell>
          <cell r="J2003">
            <v>288</v>
          </cell>
          <cell r="K2003">
            <v>285</v>
          </cell>
          <cell r="L2003">
            <v>240</v>
          </cell>
          <cell r="M2003">
            <v>241</v>
          </cell>
          <cell r="N2003">
            <v>205</v>
          </cell>
          <cell r="O2003">
            <v>207.5</v>
          </cell>
          <cell r="P2003">
            <v>177.5</v>
          </cell>
          <cell r="Q2003">
            <v>254.82</v>
          </cell>
          <cell r="R2003">
            <v>230</v>
          </cell>
          <cell r="S2003">
            <v>245</v>
          </cell>
          <cell r="T2003">
            <v>300</v>
          </cell>
          <cell r="U2003">
            <v>280</v>
          </cell>
        </row>
        <row r="2004">
          <cell r="B2004">
            <v>20977</v>
          </cell>
          <cell r="C2004" t="str">
            <v>EXTINTOR DE INCENDIO PORTATIL COM CARGA DE PO QUIMICO SECO (PQS) DE 8 KG, CLASSE BC</v>
          </cell>
          <cell r="D2004" t="str">
            <v>UN</v>
          </cell>
          <cell r="E2004" t="str">
            <v>CR</v>
          </cell>
          <cell r="F2004">
            <v>333.84</v>
          </cell>
          <cell r="G2004">
            <v>330.86</v>
          </cell>
          <cell r="H2004">
            <v>265.27999999999997</v>
          </cell>
          <cell r="I2004">
            <v>536.53</v>
          </cell>
          <cell r="J2004">
            <v>343.38</v>
          </cell>
          <cell r="K2004">
            <v>339.8</v>
          </cell>
          <cell r="L2004">
            <v>286.14999999999998</v>
          </cell>
          <cell r="M2004">
            <v>287.33999999999997</v>
          </cell>
          <cell r="N2004">
            <v>244.42</v>
          </cell>
          <cell r="O2004">
            <v>247.4</v>
          </cell>
          <cell r="P2004">
            <v>211.63</v>
          </cell>
          <cell r="Q2004">
            <v>303.82</v>
          </cell>
          <cell r="R2004">
            <v>274.23</v>
          </cell>
          <cell r="S2004">
            <v>292.11</v>
          </cell>
          <cell r="T2004">
            <v>357.69</v>
          </cell>
          <cell r="U2004">
            <v>333.84</v>
          </cell>
        </row>
        <row r="2005">
          <cell r="B2005">
            <v>3073</v>
          </cell>
          <cell r="C2005" t="str">
            <v>EXTREMIDADE PVC PBA, BF, JE, DN 100/ DE 110 MM</v>
          </cell>
          <cell r="D2005" t="str">
            <v>UN</v>
          </cell>
          <cell r="E2005" t="str">
            <v>CR</v>
          </cell>
          <cell r="F2005">
            <v>198.66</v>
          </cell>
          <cell r="G2005">
            <v>190.02</v>
          </cell>
          <cell r="H2005"/>
          <cell r="I2005">
            <v>204.78</v>
          </cell>
          <cell r="J2005">
            <v>151.15</v>
          </cell>
          <cell r="K2005"/>
          <cell r="L2005"/>
          <cell r="M2005"/>
          <cell r="N2005"/>
          <cell r="O2005"/>
          <cell r="P2005">
            <v>238.61</v>
          </cell>
          <cell r="Q2005">
            <v>191.22</v>
          </cell>
          <cell r="R2005">
            <v>199.5</v>
          </cell>
          <cell r="S2005">
            <v>229.25</v>
          </cell>
          <cell r="T2005"/>
          <cell r="U2005"/>
        </row>
        <row r="2006">
          <cell r="B2006">
            <v>3074</v>
          </cell>
          <cell r="C2006" t="str">
            <v>EXTREMIDADE PVC PBA, BF, JE, DN 75/ DE 85 MM</v>
          </cell>
          <cell r="D2006" t="str">
            <v>UN</v>
          </cell>
          <cell r="E2006" t="str">
            <v>CR</v>
          </cell>
          <cell r="F2006">
            <v>125.42</v>
          </cell>
          <cell r="G2006">
            <v>119.96</v>
          </cell>
          <cell r="H2006"/>
          <cell r="I2006">
            <v>129.28</v>
          </cell>
          <cell r="J2006">
            <v>95.42</v>
          </cell>
          <cell r="K2006"/>
          <cell r="L2006"/>
          <cell r="M2006"/>
          <cell r="N2006"/>
          <cell r="O2006"/>
          <cell r="P2006">
            <v>150.63999999999999</v>
          </cell>
          <cell r="Q2006">
            <v>120.72</v>
          </cell>
          <cell r="R2006">
            <v>125.95</v>
          </cell>
          <cell r="S2006">
            <v>144.72999999999999</v>
          </cell>
          <cell r="T2006"/>
          <cell r="U2006"/>
        </row>
        <row r="2007">
          <cell r="B2007">
            <v>3076</v>
          </cell>
          <cell r="C2007" t="str">
            <v>EXTREMIDADE PVC PBA, PF, JE, DN 100 / DE 110 MM</v>
          </cell>
          <cell r="D2007" t="str">
            <v>UN</v>
          </cell>
          <cell r="E2007" t="str">
            <v>CR</v>
          </cell>
          <cell r="F2007">
            <v>163.32</v>
          </cell>
          <cell r="G2007">
            <v>156.21</v>
          </cell>
          <cell r="H2007"/>
          <cell r="I2007">
            <v>168.35</v>
          </cell>
          <cell r="J2007">
            <v>124.26</v>
          </cell>
          <cell r="K2007"/>
          <cell r="L2007"/>
          <cell r="M2007"/>
          <cell r="N2007"/>
          <cell r="O2007"/>
          <cell r="P2007">
            <v>196.16</v>
          </cell>
          <cell r="Q2007">
            <v>157.19999999999999</v>
          </cell>
          <cell r="R2007">
            <v>164.01</v>
          </cell>
          <cell r="S2007">
            <v>188.46</v>
          </cell>
          <cell r="T2007"/>
          <cell r="U2007"/>
        </row>
        <row r="2008">
          <cell r="B2008">
            <v>3075</v>
          </cell>
          <cell r="C2008" t="str">
            <v>EXTREMIDADE PVC PBA, PF, JE, DN 75 / DE 85 MM</v>
          </cell>
          <cell r="D2008" t="str">
            <v>UN</v>
          </cell>
          <cell r="E2008" t="str">
            <v>CR</v>
          </cell>
          <cell r="F2008">
            <v>103.21</v>
          </cell>
          <cell r="G2008">
            <v>98.72</v>
          </cell>
          <cell r="H2008"/>
          <cell r="I2008">
            <v>106.38</v>
          </cell>
          <cell r="J2008">
            <v>78.52</v>
          </cell>
          <cell r="K2008"/>
          <cell r="L2008"/>
          <cell r="M2008"/>
          <cell r="N2008"/>
          <cell r="O2008"/>
          <cell r="P2008">
            <v>123.96</v>
          </cell>
          <cell r="Q2008">
            <v>99.34</v>
          </cell>
          <cell r="R2008">
            <v>103.64</v>
          </cell>
          <cell r="S2008">
            <v>119.1</v>
          </cell>
          <cell r="T2008"/>
          <cell r="U2008"/>
        </row>
        <row r="2009">
          <cell r="B2009">
            <v>10781</v>
          </cell>
          <cell r="C2009" t="str">
            <v>EXTREMIDADE/TUBETE PARA HIDROMETRO PVC, COM ROSCA, CURTA, COM BUCHA LATAO, 3/4" OU 1/2"</v>
          </cell>
          <cell r="D2009" t="str">
            <v>UN</v>
          </cell>
          <cell r="E2009" t="str">
            <v>CR</v>
          </cell>
          <cell r="F2009">
            <v>13.99</v>
          </cell>
          <cell r="G2009">
            <v>13.38</v>
          </cell>
          <cell r="H2009"/>
          <cell r="I2009">
            <v>14.42</v>
          </cell>
          <cell r="J2009">
            <v>10.65</v>
          </cell>
          <cell r="K2009"/>
          <cell r="L2009"/>
          <cell r="M2009"/>
          <cell r="N2009"/>
          <cell r="O2009"/>
          <cell r="P2009">
            <v>16.809999999999999</v>
          </cell>
          <cell r="Q2009">
            <v>13.47</v>
          </cell>
          <cell r="R2009">
            <v>14.05</v>
          </cell>
          <cell r="S2009">
            <v>16.149999999999999</v>
          </cell>
          <cell r="T2009"/>
          <cell r="U2009"/>
        </row>
        <row r="2010">
          <cell r="B2010">
            <v>11480</v>
          </cell>
          <cell r="C2010" t="str">
            <v>FECHADURA AUXILIAR DE SEGURANCA PARA PORTA EXTERNA, EM ACO INOX, BROCA DE 45 A 55 MM, LINGUETA COM 3 AVANCOS, INCLUINDO 2 CHAVES TIPO CILINDRO</v>
          </cell>
          <cell r="D2010" t="str">
            <v>CJ</v>
          </cell>
          <cell r="E2010" t="str">
            <v>CR</v>
          </cell>
          <cell r="F2010">
            <v>99.69</v>
          </cell>
          <cell r="G2010">
            <v>130.16999999999999</v>
          </cell>
          <cell r="H2010">
            <v>130.78</v>
          </cell>
          <cell r="I2010">
            <v>147.97</v>
          </cell>
          <cell r="J2010">
            <v>144.63999999999999</v>
          </cell>
          <cell r="K2010">
            <v>118.37</v>
          </cell>
          <cell r="L2010">
            <v>144.66</v>
          </cell>
          <cell r="M2010">
            <v>103.11</v>
          </cell>
          <cell r="N2010">
            <v>158.1</v>
          </cell>
          <cell r="O2010">
            <v>144.38</v>
          </cell>
          <cell r="P2010">
            <v>129.47</v>
          </cell>
          <cell r="Q2010">
            <v>126.14</v>
          </cell>
          <cell r="R2010">
            <v>141.84</v>
          </cell>
          <cell r="S2010">
            <v>129.47</v>
          </cell>
          <cell r="T2010">
            <v>116.95</v>
          </cell>
          <cell r="U2010">
            <v>156.19999999999999</v>
          </cell>
        </row>
        <row r="2011">
          <cell r="B2011">
            <v>43612</v>
          </cell>
          <cell r="C2011" t="str">
            <v>FECHADURA BICO DE PAPAGAIO PARA PORTA DE CORRER EXTERNA, EM ACO INOX COM ACABAMENTO CROMADO, MAQUINA COM 45 MM, INCLUINDO CHAVE TIPO CILINDRO</v>
          </cell>
          <cell r="D2011" t="str">
            <v>CJ</v>
          </cell>
          <cell r="E2011" t="str">
            <v>CR</v>
          </cell>
          <cell r="F2011">
            <v>78.47</v>
          </cell>
          <cell r="G2011">
            <v>102.46</v>
          </cell>
          <cell r="H2011">
            <v>102.94</v>
          </cell>
          <cell r="I2011">
            <v>116.46</v>
          </cell>
          <cell r="J2011">
            <v>113.84</v>
          </cell>
          <cell r="K2011">
            <v>93.17</v>
          </cell>
          <cell r="L2011">
            <v>113.86</v>
          </cell>
          <cell r="M2011">
            <v>81.16</v>
          </cell>
          <cell r="N2011">
            <v>124.44</v>
          </cell>
          <cell r="O2011">
            <v>113.64</v>
          </cell>
          <cell r="P2011">
            <v>101.9</v>
          </cell>
          <cell r="Q2011">
            <v>99.28</v>
          </cell>
          <cell r="R2011">
            <v>111.64</v>
          </cell>
          <cell r="S2011">
            <v>101.9</v>
          </cell>
          <cell r="T2011">
            <v>92.05</v>
          </cell>
          <cell r="U2011">
            <v>122.94</v>
          </cell>
        </row>
        <row r="2012">
          <cell r="B2012">
            <v>43613</v>
          </cell>
          <cell r="C2012" t="str">
            <v>FECHADURA BICO DE PAPAGAIO PARA PORTA DE CORRER INTERNA, EM ACO INOX COM ACABAMENTO CROMADO, MAQUINA COM 45 MM, INCLUINDO CHAVE TIPO BIPARTIDA</v>
          </cell>
          <cell r="D2012" t="str">
            <v>CJ</v>
          </cell>
          <cell r="E2012" t="str">
            <v>CR</v>
          </cell>
          <cell r="F2012">
            <v>64.959999999999994</v>
          </cell>
          <cell r="G2012">
            <v>84.82</v>
          </cell>
          <cell r="H2012">
            <v>85.22</v>
          </cell>
          <cell r="I2012">
            <v>96.42</v>
          </cell>
          <cell r="J2012">
            <v>94.25</v>
          </cell>
          <cell r="K2012">
            <v>77.13</v>
          </cell>
          <cell r="L2012">
            <v>94.26</v>
          </cell>
          <cell r="M2012">
            <v>67.19</v>
          </cell>
          <cell r="N2012">
            <v>103.02</v>
          </cell>
          <cell r="O2012">
            <v>94.08</v>
          </cell>
          <cell r="P2012">
            <v>84.36</v>
          </cell>
          <cell r="Q2012">
            <v>82.19</v>
          </cell>
          <cell r="R2012">
            <v>92.43</v>
          </cell>
          <cell r="S2012">
            <v>84.36</v>
          </cell>
          <cell r="T2012">
            <v>76.2</v>
          </cell>
          <cell r="U2012">
            <v>101.78</v>
          </cell>
        </row>
        <row r="2013">
          <cell r="B2013">
            <v>11469</v>
          </cell>
          <cell r="C2013" t="str">
            <v>FECHADURA DE EMBUTIR PARA GAVETA E MOVEIS DE MADEIRA, EM ACO INOX COM ACABAMENTO CROMADO, COM ABAS LATERAIS, CILINDRO COM 22 MM DE DIAMETRO, INCLUINDO CHAVE COM PERFIL METALICO E CAPA ESCAMOTEAVEL</v>
          </cell>
          <cell r="D2013" t="str">
            <v>UN</v>
          </cell>
          <cell r="E2013" t="str">
            <v>CR</v>
          </cell>
          <cell r="F2013">
            <v>10.64</v>
          </cell>
          <cell r="G2013">
            <v>13.89</v>
          </cell>
          <cell r="H2013">
            <v>13.96</v>
          </cell>
          <cell r="I2013">
            <v>15.79</v>
          </cell>
          <cell r="J2013">
            <v>15.44</v>
          </cell>
          <cell r="K2013">
            <v>12.63</v>
          </cell>
          <cell r="L2013">
            <v>15.44</v>
          </cell>
          <cell r="M2013">
            <v>11.01</v>
          </cell>
          <cell r="N2013">
            <v>16.88</v>
          </cell>
          <cell r="O2013">
            <v>15.41</v>
          </cell>
          <cell r="P2013">
            <v>13.82</v>
          </cell>
          <cell r="Q2013">
            <v>13.46</v>
          </cell>
          <cell r="R2013">
            <v>15.14</v>
          </cell>
          <cell r="S2013">
            <v>13.82</v>
          </cell>
          <cell r="T2013">
            <v>12.48</v>
          </cell>
          <cell r="U2013">
            <v>16.670000000000002</v>
          </cell>
        </row>
        <row r="2014">
          <cell r="B2014">
            <v>11468</v>
          </cell>
          <cell r="C2014" t="str">
            <v>FECHADURA DE SOBREPOR PARA GAVETAS E ARMARIOS, EM ACO INOX COM ACABAMENTO CROMADO, COM CILINDRO DE APROX 20 MM</v>
          </cell>
          <cell r="D2014" t="str">
            <v>UN</v>
          </cell>
          <cell r="E2014" t="str">
            <v>CR</v>
          </cell>
          <cell r="F2014">
            <v>10.65</v>
          </cell>
          <cell r="G2014">
            <v>13.9</v>
          </cell>
          <cell r="H2014">
            <v>13.97</v>
          </cell>
          <cell r="I2014">
            <v>15.8</v>
          </cell>
          <cell r="J2014">
            <v>15.45</v>
          </cell>
          <cell r="K2014">
            <v>12.64</v>
          </cell>
          <cell r="L2014">
            <v>15.45</v>
          </cell>
          <cell r="M2014">
            <v>11.01</v>
          </cell>
          <cell r="N2014">
            <v>16.89</v>
          </cell>
          <cell r="O2014">
            <v>15.42</v>
          </cell>
          <cell r="P2014">
            <v>13.83</v>
          </cell>
          <cell r="Q2014">
            <v>13.47</v>
          </cell>
          <cell r="R2014">
            <v>15.15</v>
          </cell>
          <cell r="S2014">
            <v>13.83</v>
          </cell>
          <cell r="T2014">
            <v>12.49</v>
          </cell>
          <cell r="U2014">
            <v>16.68</v>
          </cell>
        </row>
        <row r="2015">
          <cell r="B2015">
            <v>11484</v>
          </cell>
          <cell r="C2015" t="str">
            <v>FECHADURA DE SOBREPOR PARA PORTAO, EM ACO INOX COM ACABAMENTO CROMADO, CAIXA DE 100 MM, INCLUINDO CHAVE TIPO CILINDRO</v>
          </cell>
          <cell r="D2015" t="str">
            <v>UN</v>
          </cell>
          <cell r="E2015" t="str">
            <v>CR</v>
          </cell>
          <cell r="F2015">
            <v>46.77</v>
          </cell>
          <cell r="G2015">
            <v>61.07</v>
          </cell>
          <cell r="H2015">
            <v>61.36</v>
          </cell>
          <cell r="I2015">
            <v>69.42</v>
          </cell>
          <cell r="J2015">
            <v>67.86</v>
          </cell>
          <cell r="K2015">
            <v>55.53</v>
          </cell>
          <cell r="L2015">
            <v>67.86</v>
          </cell>
          <cell r="M2015">
            <v>48.37</v>
          </cell>
          <cell r="N2015">
            <v>74.17</v>
          </cell>
          <cell r="O2015">
            <v>67.73</v>
          </cell>
          <cell r="P2015">
            <v>60.74</v>
          </cell>
          <cell r="Q2015">
            <v>59.18</v>
          </cell>
          <cell r="R2015">
            <v>66.55</v>
          </cell>
          <cell r="S2015">
            <v>60.74</v>
          </cell>
          <cell r="T2015">
            <v>54.86</v>
          </cell>
          <cell r="U2015">
            <v>73.28</v>
          </cell>
        </row>
        <row r="2016">
          <cell r="B2016">
            <v>38155</v>
          </cell>
          <cell r="C2016" t="str">
            <v>FECHADURA DE SOBREPOR PARA PORTAO, EM ACO INOX COM ACABAMENTO CROMADO, CAIXA DE 100 MM, INCLUINDO CHAVE TIPO TETRA</v>
          </cell>
          <cell r="D2016" t="str">
            <v>UN</v>
          </cell>
          <cell r="E2016" t="str">
            <v>CR</v>
          </cell>
          <cell r="F2016">
            <v>72.61</v>
          </cell>
          <cell r="G2016">
            <v>94.81</v>
          </cell>
          <cell r="H2016">
            <v>95.26</v>
          </cell>
          <cell r="I2016">
            <v>107.78</v>
          </cell>
          <cell r="J2016">
            <v>105.35</v>
          </cell>
          <cell r="K2016">
            <v>86.22</v>
          </cell>
          <cell r="L2016">
            <v>105.36</v>
          </cell>
          <cell r="M2016">
            <v>75.099999999999994</v>
          </cell>
          <cell r="N2016">
            <v>115.16</v>
          </cell>
          <cell r="O2016">
            <v>105.16</v>
          </cell>
          <cell r="P2016">
            <v>94.3</v>
          </cell>
          <cell r="Q2016">
            <v>91.88</v>
          </cell>
          <cell r="R2016">
            <v>103.32</v>
          </cell>
          <cell r="S2016">
            <v>94.3</v>
          </cell>
          <cell r="T2016">
            <v>85.18</v>
          </cell>
          <cell r="U2016">
            <v>113.77</v>
          </cell>
        </row>
        <row r="2017">
          <cell r="B2017">
            <v>11467</v>
          </cell>
          <cell r="C2017" t="str">
            <v>FECHADURA DE SOBREPOR TIPO CAIXAO, EM FERRO COM ACABAMENTO RESINADO, SEM MACANETA, SEM CILINDRO, INCLUINDO CHAVE TIPO SIMPLES</v>
          </cell>
          <cell r="D2017" t="str">
            <v>UN</v>
          </cell>
          <cell r="E2017" t="str">
            <v>CR</v>
          </cell>
          <cell r="F2017">
            <v>16.59</v>
          </cell>
          <cell r="G2017">
            <v>21.66</v>
          </cell>
          <cell r="H2017">
            <v>21.76</v>
          </cell>
          <cell r="I2017">
            <v>24.63</v>
          </cell>
          <cell r="J2017">
            <v>24.07</v>
          </cell>
          <cell r="K2017">
            <v>19.7</v>
          </cell>
          <cell r="L2017">
            <v>24.07</v>
          </cell>
          <cell r="M2017">
            <v>17.16</v>
          </cell>
          <cell r="N2017">
            <v>26.31</v>
          </cell>
          <cell r="O2017">
            <v>24.03</v>
          </cell>
          <cell r="P2017">
            <v>21.55</v>
          </cell>
          <cell r="Q2017">
            <v>20.99</v>
          </cell>
          <cell r="R2017">
            <v>23.61</v>
          </cell>
          <cell r="S2017">
            <v>21.55</v>
          </cell>
          <cell r="T2017">
            <v>19.46</v>
          </cell>
          <cell r="U2017">
            <v>26</v>
          </cell>
        </row>
        <row r="2018">
          <cell r="B2018">
            <v>38153</v>
          </cell>
          <cell r="C2018" t="str">
            <v>FECHADURA ESPELHO PARA PORTA DE BANHEIRO, EM ACO INOX (MAQUINA, TESTA E CONTRA-TESTA) E EM ZAMAC (MACANETA, LINGUETA E TRINCOS) COM ACABAMENTO CROMADO, MAQUINA DE 40 MM, INCLUINDO CHAVE TIPO TRANQUETA</v>
          </cell>
          <cell r="D2018" t="str">
            <v>CJ</v>
          </cell>
          <cell r="E2018" t="str">
            <v>CR</v>
          </cell>
          <cell r="F2018">
            <v>42.38</v>
          </cell>
          <cell r="G2018">
            <v>55.34</v>
          </cell>
          <cell r="H2018">
            <v>55.6</v>
          </cell>
          <cell r="I2018">
            <v>62.91</v>
          </cell>
          <cell r="J2018">
            <v>61.49</v>
          </cell>
          <cell r="K2018">
            <v>50.32</v>
          </cell>
          <cell r="L2018">
            <v>61.5</v>
          </cell>
          <cell r="M2018">
            <v>43.84</v>
          </cell>
          <cell r="N2018">
            <v>67.22</v>
          </cell>
          <cell r="O2018">
            <v>61.38</v>
          </cell>
          <cell r="P2018">
            <v>55.04</v>
          </cell>
          <cell r="Q2018">
            <v>53.63</v>
          </cell>
          <cell r="R2018">
            <v>60.3</v>
          </cell>
          <cell r="S2018">
            <v>55.04</v>
          </cell>
          <cell r="T2018">
            <v>49.72</v>
          </cell>
          <cell r="U2018">
            <v>66.41</v>
          </cell>
        </row>
        <row r="2019">
          <cell r="B2019">
            <v>43607</v>
          </cell>
          <cell r="C2019" t="str">
            <v>FECHADURA ESPELHO PARA PORTA DE BANHEIRO, EM ACO INOX (MAQUINA, TESTA E CONTRA-TESTA) E EM ZAMAC (MACANETA, LINGUETA E TRINCOS) COM ACABAMENTO CROMADO, MAQUINA DE 55 MM, INCLUINDO CHAVE TIPO TRANQUETA (CONJUNTO DE FECHADURAS)</v>
          </cell>
          <cell r="D2019" t="str">
            <v>CJ</v>
          </cell>
          <cell r="E2019" t="str">
            <v>CR</v>
          </cell>
          <cell r="F2019">
            <v>80.16</v>
          </cell>
          <cell r="G2019">
            <v>104.67</v>
          </cell>
          <cell r="H2019">
            <v>105.17</v>
          </cell>
          <cell r="I2019">
            <v>118.98</v>
          </cell>
          <cell r="J2019">
            <v>116.31</v>
          </cell>
          <cell r="K2019">
            <v>95.19</v>
          </cell>
          <cell r="L2019">
            <v>116.32</v>
          </cell>
          <cell r="M2019">
            <v>82.91</v>
          </cell>
          <cell r="N2019">
            <v>127.13</v>
          </cell>
          <cell r="O2019">
            <v>116.1</v>
          </cell>
          <cell r="P2019">
            <v>104.11</v>
          </cell>
          <cell r="Q2019">
            <v>101.43</v>
          </cell>
          <cell r="R2019">
            <v>114.06</v>
          </cell>
          <cell r="S2019">
            <v>104.11</v>
          </cell>
          <cell r="T2019">
            <v>94.04</v>
          </cell>
          <cell r="U2019">
            <v>125.6</v>
          </cell>
        </row>
        <row r="2020">
          <cell r="B2020">
            <v>3080</v>
          </cell>
          <cell r="C2020" t="str">
            <v>FECHADURA ESPELHO PARA PORTA EXTERNA, EM ACO INOX (MAQUINA, TESTA E CONTRA-TESTA) E EM ZAMAC (MACANETA, LINGUETA E TRINCOS) COM ACABAMENTO CROMADO, MAQUINA DE 40 MM, INCLUINDO CHAVE TIPO CILINDRO</v>
          </cell>
          <cell r="D2020" t="str">
            <v>CJ</v>
          </cell>
          <cell r="E2020" t="str">
            <v>C</v>
          </cell>
          <cell r="F2020">
            <v>53.9</v>
          </cell>
          <cell r="G2020">
            <v>70.38</v>
          </cell>
          <cell r="H2020">
            <v>70.709999999999994</v>
          </cell>
          <cell r="I2020">
            <v>80</v>
          </cell>
          <cell r="J2020">
            <v>78.2</v>
          </cell>
          <cell r="K2020">
            <v>64</v>
          </cell>
          <cell r="L2020">
            <v>78.209999999999994</v>
          </cell>
          <cell r="M2020">
            <v>55.75</v>
          </cell>
          <cell r="N2020">
            <v>85.48</v>
          </cell>
          <cell r="O2020">
            <v>78.06</v>
          </cell>
          <cell r="P2020">
            <v>70</v>
          </cell>
          <cell r="Q2020">
            <v>68.2</v>
          </cell>
          <cell r="R2020">
            <v>76.69</v>
          </cell>
          <cell r="S2020">
            <v>70</v>
          </cell>
          <cell r="T2020">
            <v>63.23</v>
          </cell>
          <cell r="U2020">
            <v>84.45</v>
          </cell>
        </row>
        <row r="2021">
          <cell r="B2021">
            <v>3081</v>
          </cell>
          <cell r="C2021" t="str">
            <v>FECHADURA ESPELHO PARA PORTA EXTERNA, EM ACO INOX (MAQUINA, TESTA E CONTRA-TESTA) E EM ZAMAC (MACANETA, LINGUETA E TRINCOS) COM ACABAMENTO CROMADO, MAQUINA DE 55 MM, INCLUINDO CHAVE TIPO CILINDRO</v>
          </cell>
          <cell r="D2021" t="str">
            <v>CJ</v>
          </cell>
          <cell r="E2021" t="str">
            <v>CR</v>
          </cell>
          <cell r="F2021">
            <v>106.64</v>
          </cell>
          <cell r="G2021">
            <v>139.24</v>
          </cell>
          <cell r="H2021">
            <v>139.9</v>
          </cell>
          <cell r="I2021">
            <v>158.28</v>
          </cell>
          <cell r="J2021">
            <v>154.72</v>
          </cell>
          <cell r="K2021">
            <v>126.62</v>
          </cell>
          <cell r="L2021">
            <v>154.74</v>
          </cell>
          <cell r="M2021">
            <v>110.3</v>
          </cell>
          <cell r="N2021">
            <v>169.12</v>
          </cell>
          <cell r="O2021">
            <v>154.44</v>
          </cell>
          <cell r="P2021">
            <v>138.49</v>
          </cell>
          <cell r="Q2021">
            <v>134.93</v>
          </cell>
          <cell r="R2021">
            <v>151.72999999999999</v>
          </cell>
          <cell r="S2021">
            <v>138.49</v>
          </cell>
          <cell r="T2021">
            <v>125.1</v>
          </cell>
          <cell r="U2021">
            <v>167.08</v>
          </cell>
        </row>
        <row r="2022">
          <cell r="B2022">
            <v>3090</v>
          </cell>
          <cell r="C2022" t="str">
            <v>FECHADURA ESPELHO PARA PORTA INTERNA, EM ACO INOX (MAQUINA, TESTA E CONTRA-TESTA) E EM ZAMAC (MACANETA, LINGUETA E TRINCOS) COM ACABAMENTO CROMADO, MAQUINA DE 40 MM, INCLUINDO CHAVE TIPO INTERNA</v>
          </cell>
          <cell r="D2022" t="str">
            <v>CJ</v>
          </cell>
          <cell r="E2022" t="str">
            <v>CR</v>
          </cell>
          <cell r="F2022">
            <v>48.11</v>
          </cell>
          <cell r="G2022">
            <v>62.82</v>
          </cell>
          <cell r="H2022">
            <v>63.11</v>
          </cell>
          <cell r="I2022">
            <v>71.400000000000006</v>
          </cell>
          <cell r="J2022">
            <v>69.8</v>
          </cell>
          <cell r="K2022">
            <v>57.12</v>
          </cell>
          <cell r="L2022">
            <v>69.81</v>
          </cell>
          <cell r="M2022">
            <v>49.76</v>
          </cell>
          <cell r="N2022">
            <v>76.290000000000006</v>
          </cell>
          <cell r="O2022">
            <v>69.67</v>
          </cell>
          <cell r="P2022">
            <v>62.48</v>
          </cell>
          <cell r="Q2022">
            <v>60.87</v>
          </cell>
          <cell r="R2022">
            <v>68.45</v>
          </cell>
          <cell r="S2022">
            <v>62.48</v>
          </cell>
          <cell r="T2022">
            <v>56.43</v>
          </cell>
          <cell r="U2022">
            <v>75.38</v>
          </cell>
        </row>
        <row r="2023">
          <cell r="B2023">
            <v>43611</v>
          </cell>
          <cell r="C2023" t="str">
            <v>FECHADURA ESPELHO PARA PORTA INTERNA, EM ACO INOX (MAQUINA, TESTA E CONTRA-TESTA) E EM ZAMAC (MACANETA, LINGUETA E TRINCOS) COM ACABAMENTO CROMADO, MAQUINA DE 55 MM, INCLUINDO CHAVE TIPO INTERNA</v>
          </cell>
          <cell r="D2023" t="str">
            <v>CJ</v>
          </cell>
          <cell r="E2023" t="str">
            <v>CR</v>
          </cell>
          <cell r="F2023">
            <v>79.83</v>
          </cell>
          <cell r="G2023">
            <v>104.24</v>
          </cell>
          <cell r="H2023">
            <v>104.73</v>
          </cell>
          <cell r="I2023">
            <v>118.49</v>
          </cell>
          <cell r="J2023">
            <v>115.82</v>
          </cell>
          <cell r="K2023">
            <v>94.79</v>
          </cell>
          <cell r="L2023">
            <v>115.84</v>
          </cell>
          <cell r="M2023">
            <v>82.57</v>
          </cell>
          <cell r="N2023">
            <v>126.6</v>
          </cell>
          <cell r="O2023">
            <v>115.61</v>
          </cell>
          <cell r="P2023">
            <v>103.68</v>
          </cell>
          <cell r="Q2023">
            <v>101.01</v>
          </cell>
          <cell r="R2023">
            <v>113.58</v>
          </cell>
          <cell r="S2023">
            <v>103.68</v>
          </cell>
          <cell r="T2023">
            <v>93.65</v>
          </cell>
          <cell r="U2023">
            <v>125.08</v>
          </cell>
        </row>
        <row r="2024">
          <cell r="B2024">
            <v>3103</v>
          </cell>
          <cell r="C2024" t="str">
            <v>FECHADURA PARA PORTA PIVOTANTE DE VIDRO TEMPERADO, EM ACO INOX COM ACABAMENTO CROMADO, RECORTE PADRAO SANTA MARINA, COM CILINDRO EM LATAO, INCLUINDO CHAVE TIPO CILINDRO</v>
          </cell>
          <cell r="D2024" t="str">
            <v>UN</v>
          </cell>
          <cell r="E2024" t="str">
            <v>CR</v>
          </cell>
          <cell r="F2024">
            <v>39.89</v>
          </cell>
          <cell r="G2024">
            <v>52.08</v>
          </cell>
          <cell r="H2024">
            <v>52.33</v>
          </cell>
          <cell r="I2024">
            <v>59.2</v>
          </cell>
          <cell r="J2024">
            <v>57.87</v>
          </cell>
          <cell r="K2024">
            <v>47.36</v>
          </cell>
          <cell r="L2024">
            <v>57.88</v>
          </cell>
          <cell r="M2024">
            <v>41.26</v>
          </cell>
          <cell r="N2024">
            <v>63.26</v>
          </cell>
          <cell r="O2024">
            <v>57.77</v>
          </cell>
          <cell r="P2024">
            <v>51.8</v>
          </cell>
          <cell r="Q2024">
            <v>50.47</v>
          </cell>
          <cell r="R2024">
            <v>56.75</v>
          </cell>
          <cell r="S2024">
            <v>51.8</v>
          </cell>
          <cell r="T2024">
            <v>46.79</v>
          </cell>
          <cell r="U2024">
            <v>62.5</v>
          </cell>
        </row>
        <row r="2025">
          <cell r="B2025">
            <v>3097</v>
          </cell>
          <cell r="C2025" t="str">
            <v>FECHADURA ROSETA REDONDA PARA PORTA DE BANHEIRO, EM ACO INOX (MAQUINA, TESTA E CONTRA-TESTA) E EM ZAMAC (MACANETA, LINGUETA E TRINCOS) COM ACABAMENTO CROMADO, MAQUINA DE 40 MM, INCLUINDO CHAVE TIPO TRANQUETA</v>
          </cell>
          <cell r="D2025" t="str">
            <v>CJ</v>
          </cell>
          <cell r="E2025" t="str">
            <v>CR</v>
          </cell>
          <cell r="F2025">
            <v>60.35</v>
          </cell>
          <cell r="G2025">
            <v>78.8</v>
          </cell>
          <cell r="H2025">
            <v>79.17</v>
          </cell>
          <cell r="I2025">
            <v>89.57</v>
          </cell>
          <cell r="J2025">
            <v>87.55</v>
          </cell>
          <cell r="K2025">
            <v>71.66</v>
          </cell>
          <cell r="L2025">
            <v>87.57</v>
          </cell>
          <cell r="M2025">
            <v>62.42</v>
          </cell>
          <cell r="N2025">
            <v>95.71</v>
          </cell>
          <cell r="O2025">
            <v>87.4</v>
          </cell>
          <cell r="P2025">
            <v>78.37</v>
          </cell>
          <cell r="Q2025">
            <v>76.36</v>
          </cell>
          <cell r="R2025">
            <v>85.86</v>
          </cell>
          <cell r="S2025">
            <v>78.37</v>
          </cell>
          <cell r="T2025">
            <v>70.790000000000006</v>
          </cell>
          <cell r="U2025">
            <v>94.55</v>
          </cell>
        </row>
        <row r="2026">
          <cell r="B2026">
            <v>3099</v>
          </cell>
          <cell r="C2026" t="str">
            <v>FECHADURA ROSETA REDONDA PARA PORTA DE BANHEIRO, EM ACO INOX (MAQUINA, TESTA E CONTRA-TESTA) E EM ZAMAC (MACANETA, LINGUETA E TRINCOS) COM ACABAMENTO CROMADO, MAQUINA DE 55 MM, INCLUINDO CHAVE TIPO TRANQUETA</v>
          </cell>
          <cell r="D2026" t="str">
            <v>CJ</v>
          </cell>
          <cell r="E2026" t="str">
            <v>CR</v>
          </cell>
          <cell r="F2026">
            <v>96.63</v>
          </cell>
          <cell r="G2026">
            <v>126.18</v>
          </cell>
          <cell r="H2026">
            <v>126.77</v>
          </cell>
          <cell r="I2026">
            <v>143.41999999999999</v>
          </cell>
          <cell r="J2026">
            <v>140.19999999999999</v>
          </cell>
          <cell r="K2026">
            <v>114.74</v>
          </cell>
          <cell r="L2026">
            <v>140.21</v>
          </cell>
          <cell r="M2026">
            <v>99.95</v>
          </cell>
          <cell r="N2026">
            <v>153.25</v>
          </cell>
          <cell r="O2026">
            <v>139.94</v>
          </cell>
          <cell r="P2026">
            <v>125.49</v>
          </cell>
          <cell r="Q2026">
            <v>122.27</v>
          </cell>
          <cell r="R2026">
            <v>137.49</v>
          </cell>
          <cell r="S2026">
            <v>125.49</v>
          </cell>
          <cell r="T2026">
            <v>113.36</v>
          </cell>
          <cell r="U2026">
            <v>151.4</v>
          </cell>
        </row>
        <row r="2027">
          <cell r="B2027">
            <v>38151</v>
          </cell>
          <cell r="C2027" t="str">
            <v>FECHADURA ROSETA REDONDA PARA PORTA EXTERNA, EM ACO INOX (MAQUINA, TESTA E CONTRA-TESTA) E EM ZAMAC (MACANETA, LINGUETA E TRINCOS) COM ACABAMENTO CROMADO, MAQUINA DE 40 MM, INCLUINDO CHAVE TIPO CILINDRO</v>
          </cell>
          <cell r="D2027" t="str">
            <v>CJ</v>
          </cell>
          <cell r="E2027" t="str">
            <v>CR</v>
          </cell>
          <cell r="F2027">
            <v>70.05</v>
          </cell>
          <cell r="G2027">
            <v>91.47</v>
          </cell>
          <cell r="H2027">
            <v>91.9</v>
          </cell>
          <cell r="I2027">
            <v>103.98</v>
          </cell>
          <cell r="J2027">
            <v>101.64</v>
          </cell>
          <cell r="K2027">
            <v>83.18</v>
          </cell>
          <cell r="L2027">
            <v>101.65</v>
          </cell>
          <cell r="M2027">
            <v>72.459999999999994</v>
          </cell>
          <cell r="N2027">
            <v>111.1</v>
          </cell>
          <cell r="O2027">
            <v>101.45</v>
          </cell>
          <cell r="P2027">
            <v>90.98</v>
          </cell>
          <cell r="Q2027">
            <v>88.64</v>
          </cell>
          <cell r="R2027">
            <v>99.67</v>
          </cell>
          <cell r="S2027">
            <v>90.98</v>
          </cell>
          <cell r="T2027">
            <v>82.18</v>
          </cell>
          <cell r="U2027">
            <v>109.76</v>
          </cell>
        </row>
        <row r="2028">
          <cell r="B2028">
            <v>38152</v>
          </cell>
          <cell r="C2028" t="str">
            <v>FECHADURA ROSETA REDONDA PARA PORTA EXTERNA, EM ACO INOX (MAQUINA, TESTA E CONTRA-TESTA) E EM ZAMAC (MACANETA, LINGUETA E TRINCOS) COM ACABAMENTO CROMADO, MAQUINA DE 55 MM, INCLUINDO CHAVE TIPO CILINDRO</v>
          </cell>
          <cell r="D2028" t="str">
            <v>CJ</v>
          </cell>
          <cell r="E2028" t="str">
            <v>CR</v>
          </cell>
          <cell r="F2028">
            <v>113</v>
          </cell>
          <cell r="G2028">
            <v>147.56</v>
          </cell>
          <cell r="H2028">
            <v>148.25</v>
          </cell>
          <cell r="I2028">
            <v>167.73</v>
          </cell>
          <cell r="J2028">
            <v>163.95</v>
          </cell>
          <cell r="K2028">
            <v>134.18</v>
          </cell>
          <cell r="L2028">
            <v>163.97</v>
          </cell>
          <cell r="M2028">
            <v>116.88</v>
          </cell>
          <cell r="N2028">
            <v>179.22</v>
          </cell>
          <cell r="O2028">
            <v>163.66</v>
          </cell>
          <cell r="P2028">
            <v>146.76</v>
          </cell>
          <cell r="Q2028">
            <v>142.99</v>
          </cell>
          <cell r="R2028">
            <v>160.79</v>
          </cell>
          <cell r="S2028">
            <v>146.76</v>
          </cell>
          <cell r="T2028">
            <v>132.57</v>
          </cell>
          <cell r="U2028">
            <v>177.06</v>
          </cell>
        </row>
        <row r="2029">
          <cell r="B2029">
            <v>43610</v>
          </cell>
          <cell r="C2029" t="str">
            <v>FECHADURA ROSETA REDONDA PARA PORTA INTERNA, EM ACO INOX (MAQUINA, TESTA E CONTRA-TESTA) E EM ZAMAC (MACANETA, LINGUETA E TRINCOS) COM ACABAMENTO CROMADO, MAQUINA DE 40 MM, INCLUINDO CHAVE TIPO INTERNA (CONJUNTO DE FECHADURAS)</v>
          </cell>
          <cell r="D2029" t="str">
            <v>CJ</v>
          </cell>
          <cell r="E2029" t="str">
            <v>CR</v>
          </cell>
          <cell r="F2029">
            <v>59.88</v>
          </cell>
          <cell r="G2029">
            <v>78.19</v>
          </cell>
          <cell r="H2029">
            <v>78.55</v>
          </cell>
          <cell r="I2029">
            <v>88.87</v>
          </cell>
          <cell r="J2029">
            <v>86.87</v>
          </cell>
          <cell r="K2029">
            <v>71.099999999999994</v>
          </cell>
          <cell r="L2029">
            <v>86.88</v>
          </cell>
          <cell r="M2029">
            <v>61.93</v>
          </cell>
          <cell r="N2029">
            <v>94.96</v>
          </cell>
          <cell r="O2029">
            <v>86.72</v>
          </cell>
          <cell r="P2029">
            <v>77.760000000000005</v>
          </cell>
          <cell r="Q2029">
            <v>75.760000000000005</v>
          </cell>
          <cell r="R2029">
            <v>85.2</v>
          </cell>
          <cell r="S2029">
            <v>77.760000000000005</v>
          </cell>
          <cell r="T2029">
            <v>70.239999999999995</v>
          </cell>
          <cell r="U2029">
            <v>93.82</v>
          </cell>
        </row>
        <row r="2030">
          <cell r="B2030">
            <v>3093</v>
          </cell>
          <cell r="C2030" t="str">
            <v>FECHADURA ROSETA REDONDA PARA PORTA INTERNA, EM ACO INOX (MAQUINA, TESTA E CONTRA-TESTA) E EM ZAMAC (MACANETA, LINGUETA E TRINCOS) COM ACABAMENTO CROMADO, MAQUINA DE 55 MM, INCLUINDO CHAVE TIPO INTERNA</v>
          </cell>
          <cell r="D2030" t="str">
            <v>CJ</v>
          </cell>
          <cell r="E2030" t="str">
            <v>CR</v>
          </cell>
          <cell r="F2030">
            <v>96.63</v>
          </cell>
          <cell r="G2030">
            <v>126.18</v>
          </cell>
          <cell r="H2030">
            <v>126.77</v>
          </cell>
          <cell r="I2030">
            <v>143.41999999999999</v>
          </cell>
          <cell r="J2030">
            <v>140.19999999999999</v>
          </cell>
          <cell r="K2030">
            <v>114.74</v>
          </cell>
          <cell r="L2030">
            <v>140.21</v>
          </cell>
          <cell r="M2030">
            <v>99.95</v>
          </cell>
          <cell r="N2030">
            <v>153.25</v>
          </cell>
          <cell r="O2030">
            <v>139.94</v>
          </cell>
          <cell r="P2030">
            <v>125.49</v>
          </cell>
          <cell r="Q2030">
            <v>122.27</v>
          </cell>
          <cell r="R2030">
            <v>137.49</v>
          </cell>
          <cell r="S2030">
            <v>125.49</v>
          </cell>
          <cell r="T2030">
            <v>113.36</v>
          </cell>
          <cell r="U2030">
            <v>151.4</v>
          </cell>
        </row>
        <row r="2031">
          <cell r="B2031">
            <v>38165</v>
          </cell>
          <cell r="C2031" t="str">
            <v>FECHO / FECHADURA COM PUXADOR CONCHA, COM TRANCA TIPO TRAVA, PARA JANELA / PORTA DE CORRER (INCLUI TESTA, FECHADURA, PUXADOR) - COMPLETA</v>
          </cell>
          <cell r="D2031" t="str">
            <v>CJ</v>
          </cell>
          <cell r="E2031" t="str">
            <v>CR</v>
          </cell>
          <cell r="F2031">
            <v>74.14</v>
          </cell>
          <cell r="G2031">
            <v>68.97</v>
          </cell>
          <cell r="H2031">
            <v>82.76</v>
          </cell>
          <cell r="I2031">
            <v>68.8</v>
          </cell>
          <cell r="J2031">
            <v>71.38</v>
          </cell>
          <cell r="K2031">
            <v>72.42</v>
          </cell>
          <cell r="L2031">
            <v>68.930000000000007</v>
          </cell>
          <cell r="M2031">
            <v>68.55</v>
          </cell>
          <cell r="N2031">
            <v>78.62</v>
          </cell>
          <cell r="O2031">
            <v>67.239999999999995</v>
          </cell>
          <cell r="P2031">
            <v>77.25</v>
          </cell>
          <cell r="Q2031">
            <v>80.42</v>
          </cell>
          <cell r="R2031">
            <v>91.32</v>
          </cell>
          <cell r="S2031">
            <v>73.28</v>
          </cell>
          <cell r="T2031">
            <v>79.52</v>
          </cell>
          <cell r="U2031">
            <v>78.97</v>
          </cell>
        </row>
        <row r="2032">
          <cell r="B2032">
            <v>38177</v>
          </cell>
          <cell r="C2032" t="str">
            <v>FECHO / TRINCO TIPO AVIAO, EM ZAMAC CROMADO, *60* MM, PARA JANELAS - INCLUI PARAFUSOS</v>
          </cell>
          <cell r="D2032" t="str">
            <v>UN</v>
          </cell>
          <cell r="E2032" t="str">
            <v>CR</v>
          </cell>
          <cell r="F2032">
            <v>22.03</v>
          </cell>
          <cell r="G2032">
            <v>20.49</v>
          </cell>
          <cell r="H2032">
            <v>24.59</v>
          </cell>
          <cell r="I2032">
            <v>20.440000000000001</v>
          </cell>
          <cell r="J2032">
            <v>21.21</v>
          </cell>
          <cell r="K2032">
            <v>21.52</v>
          </cell>
          <cell r="L2032">
            <v>20.48</v>
          </cell>
          <cell r="M2032">
            <v>20.37</v>
          </cell>
          <cell r="N2032">
            <v>23.36</v>
          </cell>
          <cell r="O2032">
            <v>19.98</v>
          </cell>
          <cell r="P2032">
            <v>22.95</v>
          </cell>
          <cell r="Q2032">
            <v>23.89</v>
          </cell>
          <cell r="R2032">
            <v>27.13</v>
          </cell>
          <cell r="S2032">
            <v>21.77</v>
          </cell>
          <cell r="T2032">
            <v>23.63</v>
          </cell>
          <cell r="U2032">
            <v>23.46</v>
          </cell>
        </row>
        <row r="2033">
          <cell r="B2033">
            <v>11458</v>
          </cell>
          <cell r="C2033" t="str">
            <v>FECHO DE SEGURANCA, TIPO BATOM, EM LATAO / ZAMAC, CROMADO, PARA PORTAS E JANELAS - INCLUI PARAFUSOS</v>
          </cell>
          <cell r="D2033" t="str">
            <v>UN</v>
          </cell>
          <cell r="E2033" t="str">
            <v>CR</v>
          </cell>
          <cell r="F2033">
            <v>26.3</v>
          </cell>
          <cell r="G2033">
            <v>24.47</v>
          </cell>
          <cell r="H2033">
            <v>29.36</v>
          </cell>
          <cell r="I2033">
            <v>24.41</v>
          </cell>
          <cell r="J2033">
            <v>25.32</v>
          </cell>
          <cell r="K2033">
            <v>25.69</v>
          </cell>
          <cell r="L2033">
            <v>24.45</v>
          </cell>
          <cell r="M2033">
            <v>24.32</v>
          </cell>
          <cell r="N2033">
            <v>27.89</v>
          </cell>
          <cell r="O2033">
            <v>23.86</v>
          </cell>
          <cell r="P2033">
            <v>27.4</v>
          </cell>
          <cell r="Q2033">
            <v>28.53</v>
          </cell>
          <cell r="R2033">
            <v>32.4</v>
          </cell>
          <cell r="S2033">
            <v>26</v>
          </cell>
          <cell r="T2033">
            <v>28.21</v>
          </cell>
          <cell r="U2033">
            <v>28.02</v>
          </cell>
        </row>
        <row r="2034">
          <cell r="B2034">
            <v>3108</v>
          </cell>
          <cell r="C2034" t="str">
            <v>FECHO QUEBRA UNHA, EM LATAO COM ACABAMENTO CROMADO, DE EMBUTIR, COM COMANDO ALAVANCA, ALTURA DE DE 22 CM, LARGURA MINIMA DE 1,90 CM E ESPESSURA MINIMA DE 1,90 MM, PARA PORTAS E JANELAS (INCLUI PARAFUSOS)</v>
          </cell>
          <cell r="D2034" t="str">
            <v>UN</v>
          </cell>
          <cell r="E2034" t="str">
            <v>CR</v>
          </cell>
          <cell r="F2034">
            <v>111.81</v>
          </cell>
          <cell r="G2034">
            <v>104.01</v>
          </cell>
          <cell r="H2034">
            <v>124.82</v>
          </cell>
          <cell r="I2034">
            <v>103.75</v>
          </cell>
          <cell r="J2034">
            <v>107.65</v>
          </cell>
          <cell r="K2034">
            <v>109.21</v>
          </cell>
          <cell r="L2034">
            <v>103.96</v>
          </cell>
          <cell r="M2034">
            <v>103.39</v>
          </cell>
          <cell r="N2034">
            <v>118.58</v>
          </cell>
          <cell r="O2034">
            <v>101.41</v>
          </cell>
          <cell r="P2034">
            <v>116.5</v>
          </cell>
          <cell r="Q2034">
            <v>121.28</v>
          </cell>
          <cell r="R2034">
            <v>137.72</v>
          </cell>
          <cell r="S2034">
            <v>110.51</v>
          </cell>
          <cell r="T2034">
            <v>119.93</v>
          </cell>
          <cell r="U2034">
            <v>119.1</v>
          </cell>
        </row>
        <row r="2035">
          <cell r="B2035">
            <v>3105</v>
          </cell>
          <cell r="C2035" t="str">
            <v>FECHO QUEBRA UNHA, EM LATAO COM ACABAMENTO CROMADO, DE EMBUTIR, COM COMANDO ALAVANCA, ALTURA DE DE 40 CM, LARGURA MINIMA DE 1,90 CM E ESPESSURA MINIMA DE 1,90 MM, PARA PORTAS E JANELAS (INCLUI PARAFUSOS)</v>
          </cell>
          <cell r="D2035" t="str">
            <v>UN</v>
          </cell>
          <cell r="E2035" t="str">
            <v>CR</v>
          </cell>
          <cell r="F2035">
            <v>146.25</v>
          </cell>
          <cell r="G2035">
            <v>136.04</v>
          </cell>
          <cell r="H2035">
            <v>163.25</v>
          </cell>
          <cell r="I2035">
            <v>135.69999999999999</v>
          </cell>
          <cell r="J2035">
            <v>140.80000000000001</v>
          </cell>
          <cell r="K2035">
            <v>142.84</v>
          </cell>
          <cell r="L2035">
            <v>135.97</v>
          </cell>
          <cell r="M2035">
            <v>135.22999999999999</v>
          </cell>
          <cell r="N2035">
            <v>155.09</v>
          </cell>
          <cell r="O2035">
            <v>132.63999999999999</v>
          </cell>
          <cell r="P2035">
            <v>152.37</v>
          </cell>
          <cell r="Q2035">
            <v>158.63</v>
          </cell>
          <cell r="R2035">
            <v>180.12</v>
          </cell>
          <cell r="S2035">
            <v>144.55000000000001</v>
          </cell>
          <cell r="T2035">
            <v>156.86000000000001</v>
          </cell>
          <cell r="U2035">
            <v>155.77000000000001</v>
          </cell>
        </row>
        <row r="2036">
          <cell r="B2036">
            <v>38178</v>
          </cell>
          <cell r="C2036" t="str">
            <v>FECHO QUEBRA UNHA, EM LATAO COM ACABAMENTO CROMADO, DE EMBUTIR, COM COMANDO DESLIZANTE, ALTURA DE 12 CM, LARGURA MINIMA DE 1,90 CM E ESPESSURA MINIMA DE 1,90 MM</v>
          </cell>
          <cell r="D2036" t="str">
            <v>UN</v>
          </cell>
          <cell r="E2036" t="str">
            <v>CR</v>
          </cell>
          <cell r="F2036">
            <v>24.24</v>
          </cell>
          <cell r="G2036">
            <v>22.55</v>
          </cell>
          <cell r="H2036">
            <v>27.06</v>
          </cell>
          <cell r="I2036">
            <v>22.49</v>
          </cell>
          <cell r="J2036">
            <v>23.34</v>
          </cell>
          <cell r="K2036">
            <v>23.67</v>
          </cell>
          <cell r="L2036">
            <v>22.54</v>
          </cell>
          <cell r="M2036">
            <v>22.41</v>
          </cell>
          <cell r="N2036">
            <v>25.7</v>
          </cell>
          <cell r="O2036">
            <v>21.98</v>
          </cell>
          <cell r="P2036">
            <v>25.25</v>
          </cell>
          <cell r="Q2036">
            <v>26.29</v>
          </cell>
          <cell r="R2036">
            <v>29.85</v>
          </cell>
          <cell r="S2036">
            <v>23.96</v>
          </cell>
          <cell r="T2036">
            <v>26</v>
          </cell>
          <cell r="U2036">
            <v>25.82</v>
          </cell>
        </row>
        <row r="2037">
          <cell r="B2037">
            <v>43575</v>
          </cell>
          <cell r="C2037" t="str">
            <v>FECHO QUEBRA UNHA, EM LATAO COM ACABAMENTO CROMADO, DE EMBUTIR, COM COMANDO DESLIZANTE, ALTURA DE 22 CM, LARGURA MINIMA DE 1,90 CM E ESPESSURA MINIMA DE 1,90 MM</v>
          </cell>
          <cell r="D2037" t="str">
            <v>UN</v>
          </cell>
          <cell r="E2037" t="str">
            <v>CR</v>
          </cell>
          <cell r="F2037">
            <v>52.52</v>
          </cell>
          <cell r="G2037">
            <v>48.86</v>
          </cell>
          <cell r="H2037">
            <v>58.63</v>
          </cell>
          <cell r="I2037">
            <v>48.73</v>
          </cell>
          <cell r="J2037">
            <v>50.57</v>
          </cell>
          <cell r="K2037">
            <v>51.3</v>
          </cell>
          <cell r="L2037">
            <v>48.83</v>
          </cell>
          <cell r="M2037">
            <v>48.56</v>
          </cell>
          <cell r="N2037">
            <v>55.7</v>
          </cell>
          <cell r="O2037">
            <v>47.63</v>
          </cell>
          <cell r="P2037">
            <v>54.72</v>
          </cell>
          <cell r="Q2037">
            <v>56.97</v>
          </cell>
          <cell r="R2037">
            <v>64.69</v>
          </cell>
          <cell r="S2037">
            <v>51.91</v>
          </cell>
          <cell r="T2037">
            <v>56.33</v>
          </cell>
          <cell r="U2037">
            <v>55.94</v>
          </cell>
        </row>
        <row r="2038">
          <cell r="B2038">
            <v>43577</v>
          </cell>
          <cell r="C2038" t="str">
            <v>FECHO QUEBRA UNHA, EM LATAO COM ACABAMENTO CROMADO, DE EMBUTIR, COM COMANDO DESLIZANTE, ALTURA DE 40 CM, LARGURA MINIMA DE 1,90 CM E ESPESSURA MINIMA DE 1,90 MM</v>
          </cell>
          <cell r="D2038" t="str">
            <v>UN</v>
          </cell>
          <cell r="E2038" t="str">
            <v>CR</v>
          </cell>
          <cell r="F2038">
            <v>91.31</v>
          </cell>
          <cell r="G2038">
            <v>84.94</v>
          </cell>
          <cell r="H2038">
            <v>101.93</v>
          </cell>
          <cell r="I2038">
            <v>84.73</v>
          </cell>
          <cell r="J2038">
            <v>87.92</v>
          </cell>
          <cell r="K2038">
            <v>89.19</v>
          </cell>
          <cell r="L2038">
            <v>84.9</v>
          </cell>
          <cell r="M2038">
            <v>84.43</v>
          </cell>
          <cell r="N2038">
            <v>96.84</v>
          </cell>
          <cell r="O2038">
            <v>82.82</v>
          </cell>
          <cell r="P2038">
            <v>95.14</v>
          </cell>
          <cell r="Q2038">
            <v>99.04</v>
          </cell>
          <cell r="R2038">
            <v>112.47</v>
          </cell>
          <cell r="S2038">
            <v>90.25</v>
          </cell>
          <cell r="T2038">
            <v>97.94</v>
          </cell>
          <cell r="U2038">
            <v>97.26</v>
          </cell>
        </row>
        <row r="2039">
          <cell r="B2039">
            <v>43458</v>
          </cell>
          <cell r="C2039" t="str">
            <v>FERRAMENTAS - FAMILIA ALMOXARIFE - HORISTA (ENCARGOS COMPLEMENTARES - COLETADO CAIXA)</v>
          </cell>
          <cell r="D2039" t="str">
            <v>H</v>
          </cell>
          <cell r="E2039" t="str">
            <v>C</v>
          </cell>
          <cell r="F2039">
            <v>0.06</v>
          </cell>
          <cell r="G2039">
            <v>0.06</v>
          </cell>
          <cell r="H2039">
            <v>0.06</v>
          </cell>
          <cell r="I2039">
            <v>0.06</v>
          </cell>
          <cell r="J2039">
            <v>0.06</v>
          </cell>
          <cell r="K2039">
            <v>0.06</v>
          </cell>
          <cell r="L2039">
            <v>0.06</v>
          </cell>
          <cell r="M2039">
            <v>0.06</v>
          </cell>
          <cell r="N2039">
            <v>0.06</v>
          </cell>
          <cell r="O2039">
            <v>0.06</v>
          </cell>
          <cell r="P2039">
            <v>0.06</v>
          </cell>
          <cell r="Q2039">
            <v>0.06</v>
          </cell>
          <cell r="R2039">
            <v>0.06</v>
          </cell>
          <cell r="S2039">
            <v>0.06</v>
          </cell>
          <cell r="T2039">
            <v>0.06</v>
          </cell>
          <cell r="U2039">
            <v>0.06</v>
          </cell>
        </row>
        <row r="2040">
          <cell r="B2040">
            <v>43470</v>
          </cell>
          <cell r="C2040" t="str">
            <v>FERRAMENTAS - FAMILIA ALMOXARIFE - MENSALISTA (ENCARGOS COMPLEMENTARES - COLETADO CAIXA)</v>
          </cell>
          <cell r="D2040" t="str">
            <v>MES</v>
          </cell>
          <cell r="E2040" t="str">
            <v>C</v>
          </cell>
          <cell r="F2040">
            <v>11.14</v>
          </cell>
          <cell r="G2040">
            <v>11.14</v>
          </cell>
          <cell r="H2040">
            <v>11.14</v>
          </cell>
          <cell r="I2040">
            <v>11.14</v>
          </cell>
          <cell r="J2040">
            <v>11.14</v>
          </cell>
          <cell r="K2040">
            <v>11.14</v>
          </cell>
          <cell r="L2040">
            <v>11.14</v>
          </cell>
          <cell r="M2040">
            <v>11.14</v>
          </cell>
          <cell r="N2040">
            <v>11.14</v>
          </cell>
          <cell r="O2040">
            <v>11.14</v>
          </cell>
          <cell r="P2040">
            <v>11.14</v>
          </cell>
          <cell r="Q2040">
            <v>11.14</v>
          </cell>
          <cell r="R2040">
            <v>11.14</v>
          </cell>
          <cell r="S2040">
            <v>11.14</v>
          </cell>
          <cell r="T2040">
            <v>11.14</v>
          </cell>
          <cell r="U2040">
            <v>11.14</v>
          </cell>
        </row>
        <row r="2041">
          <cell r="B2041">
            <v>43459</v>
          </cell>
          <cell r="C2041" t="str">
            <v>FERRAMENTAS - FAMILIA CARPINTEIRO DE FORMAS - HORISTA (ENCARGOS COMPLEMENTARES - COLETADO CAIXA)</v>
          </cell>
          <cell r="D2041" t="str">
            <v>H</v>
          </cell>
          <cell r="E2041" t="str">
            <v>C</v>
          </cell>
          <cell r="F2041">
            <v>0.44</v>
          </cell>
          <cell r="G2041">
            <v>0.44</v>
          </cell>
          <cell r="H2041">
            <v>0.44</v>
          </cell>
          <cell r="I2041">
            <v>0.44</v>
          </cell>
          <cell r="J2041">
            <v>0.44</v>
          </cell>
          <cell r="K2041">
            <v>0.44</v>
          </cell>
          <cell r="L2041">
            <v>0.44</v>
          </cell>
          <cell r="M2041">
            <v>0.44</v>
          </cell>
          <cell r="N2041">
            <v>0.44</v>
          </cell>
          <cell r="O2041">
            <v>0.44</v>
          </cell>
          <cell r="P2041">
            <v>0.44</v>
          </cell>
          <cell r="Q2041">
            <v>0.44</v>
          </cell>
          <cell r="R2041">
            <v>0.44</v>
          </cell>
          <cell r="S2041">
            <v>0.44</v>
          </cell>
          <cell r="T2041">
            <v>0.44</v>
          </cell>
          <cell r="U2041">
            <v>0.44</v>
          </cell>
        </row>
        <row r="2042">
          <cell r="B2042">
            <v>43471</v>
          </cell>
          <cell r="C2042" t="str">
            <v>FERRAMENTAS - FAMILIA CARPINTEIRO DE FORMAS - MENSALISTA (ENCARGOS COMPLEMENTARES - COLETADO CAIXA)</v>
          </cell>
          <cell r="D2042" t="str">
            <v>MES</v>
          </cell>
          <cell r="E2042" t="str">
            <v>C</v>
          </cell>
          <cell r="F2042">
            <v>82.31</v>
          </cell>
          <cell r="G2042">
            <v>82.31</v>
          </cell>
          <cell r="H2042">
            <v>82.31</v>
          </cell>
          <cell r="I2042">
            <v>82.31</v>
          </cell>
          <cell r="J2042">
            <v>82.31</v>
          </cell>
          <cell r="K2042">
            <v>82.31</v>
          </cell>
          <cell r="L2042">
            <v>82.31</v>
          </cell>
          <cell r="M2042">
            <v>82.31</v>
          </cell>
          <cell r="N2042">
            <v>82.31</v>
          </cell>
          <cell r="O2042">
            <v>82.31</v>
          </cell>
          <cell r="P2042">
            <v>82.31</v>
          </cell>
          <cell r="Q2042">
            <v>82.31</v>
          </cell>
          <cell r="R2042">
            <v>82.31</v>
          </cell>
          <cell r="S2042">
            <v>82.31</v>
          </cell>
          <cell r="T2042">
            <v>82.31</v>
          </cell>
          <cell r="U2042">
            <v>82.31</v>
          </cell>
        </row>
        <row r="2043">
          <cell r="B2043">
            <v>43460</v>
          </cell>
          <cell r="C2043" t="str">
            <v>FERRAMENTAS - FAMILIA ELETRICISTA - HORISTA (ENCARGOS COMPLEMENTARES - COLETADO CAIXA)</v>
          </cell>
          <cell r="D2043" t="str">
            <v>H</v>
          </cell>
          <cell r="E2043" t="str">
            <v>C</v>
          </cell>
          <cell r="F2043">
            <v>0.86</v>
          </cell>
          <cell r="G2043">
            <v>0.86</v>
          </cell>
          <cell r="H2043">
            <v>0.86</v>
          </cell>
          <cell r="I2043">
            <v>0.86</v>
          </cell>
          <cell r="J2043">
            <v>0.86</v>
          </cell>
          <cell r="K2043">
            <v>0.86</v>
          </cell>
          <cell r="L2043">
            <v>0.86</v>
          </cell>
          <cell r="M2043">
            <v>0.86</v>
          </cell>
          <cell r="N2043">
            <v>0.86</v>
          </cell>
          <cell r="O2043">
            <v>0.86</v>
          </cell>
          <cell r="P2043">
            <v>0.86</v>
          </cell>
          <cell r="Q2043">
            <v>0.86</v>
          </cell>
          <cell r="R2043">
            <v>0.86</v>
          </cell>
          <cell r="S2043">
            <v>0.86</v>
          </cell>
          <cell r="T2043">
            <v>0.86</v>
          </cell>
          <cell r="U2043">
            <v>0.86</v>
          </cell>
        </row>
        <row r="2044">
          <cell r="B2044">
            <v>43472</v>
          </cell>
          <cell r="C2044" t="str">
            <v>FERRAMENTAS - FAMILIA ELETRICISTA - MENSALISTA (ENCARGOS COMPLEMENTARES - COLETADO CAIXA)</v>
          </cell>
          <cell r="D2044" t="str">
            <v>MES</v>
          </cell>
          <cell r="E2044" t="str">
            <v>C</v>
          </cell>
          <cell r="F2044">
            <v>161.72999999999999</v>
          </cell>
          <cell r="G2044">
            <v>161.72999999999999</v>
          </cell>
          <cell r="H2044">
            <v>161.72999999999999</v>
          </cell>
          <cell r="I2044">
            <v>161.72999999999999</v>
          </cell>
          <cell r="J2044">
            <v>161.72999999999999</v>
          </cell>
          <cell r="K2044">
            <v>161.72999999999999</v>
          </cell>
          <cell r="L2044">
            <v>161.72999999999999</v>
          </cell>
          <cell r="M2044">
            <v>161.72999999999999</v>
          </cell>
          <cell r="N2044">
            <v>161.72999999999999</v>
          </cell>
          <cell r="O2044">
            <v>161.72999999999999</v>
          </cell>
          <cell r="P2044">
            <v>161.72999999999999</v>
          </cell>
          <cell r="Q2044">
            <v>161.72999999999999</v>
          </cell>
          <cell r="R2044">
            <v>161.72999999999999</v>
          </cell>
          <cell r="S2044">
            <v>161.72999999999999</v>
          </cell>
          <cell r="T2044">
            <v>161.72999999999999</v>
          </cell>
          <cell r="U2044">
            <v>161.72999999999999</v>
          </cell>
        </row>
        <row r="2045">
          <cell r="B2045">
            <v>43461</v>
          </cell>
          <cell r="C2045" t="str">
            <v>FERRAMENTAS - FAMILIA ENCANADOR - HORISTA (ENCARGOS COMPLEMENTARES - COLETADO CAIXA)</v>
          </cell>
          <cell r="D2045" t="str">
            <v>H</v>
          </cell>
          <cell r="E2045" t="str">
            <v>C</v>
          </cell>
          <cell r="F2045">
            <v>0.31</v>
          </cell>
          <cell r="G2045">
            <v>0.31</v>
          </cell>
          <cell r="H2045">
            <v>0.31</v>
          </cell>
          <cell r="I2045">
            <v>0.31</v>
          </cell>
          <cell r="J2045">
            <v>0.31</v>
          </cell>
          <cell r="K2045">
            <v>0.31</v>
          </cell>
          <cell r="L2045">
            <v>0.31</v>
          </cell>
          <cell r="M2045">
            <v>0.31</v>
          </cell>
          <cell r="N2045">
            <v>0.31</v>
          </cell>
          <cell r="O2045">
            <v>0.31</v>
          </cell>
          <cell r="P2045">
            <v>0.31</v>
          </cell>
          <cell r="Q2045">
            <v>0.31</v>
          </cell>
          <cell r="R2045">
            <v>0.31</v>
          </cell>
          <cell r="S2045">
            <v>0.31</v>
          </cell>
          <cell r="T2045">
            <v>0.31</v>
          </cell>
          <cell r="U2045">
            <v>0.31</v>
          </cell>
        </row>
        <row r="2046">
          <cell r="B2046">
            <v>43473</v>
          </cell>
          <cell r="C2046" t="str">
            <v>FERRAMENTAS - FAMILIA ENCANADOR - MENSALISTA (ENCARGOS COMPLEMENTARES - COLETADO CAIXA)</v>
          </cell>
          <cell r="D2046" t="str">
            <v>MES</v>
          </cell>
          <cell r="E2046" t="str">
            <v>C</v>
          </cell>
          <cell r="F2046">
            <v>59.01</v>
          </cell>
          <cell r="G2046">
            <v>59.01</v>
          </cell>
          <cell r="H2046">
            <v>59.01</v>
          </cell>
          <cell r="I2046">
            <v>59.01</v>
          </cell>
          <cell r="J2046">
            <v>59.01</v>
          </cell>
          <cell r="K2046">
            <v>59.01</v>
          </cell>
          <cell r="L2046">
            <v>59.01</v>
          </cell>
          <cell r="M2046">
            <v>59.01</v>
          </cell>
          <cell r="N2046">
            <v>59.01</v>
          </cell>
          <cell r="O2046">
            <v>59.01</v>
          </cell>
          <cell r="P2046">
            <v>59.01</v>
          </cell>
          <cell r="Q2046">
            <v>59.01</v>
          </cell>
          <cell r="R2046">
            <v>59.01</v>
          </cell>
          <cell r="S2046">
            <v>59.01</v>
          </cell>
          <cell r="T2046">
            <v>59.01</v>
          </cell>
          <cell r="U2046">
            <v>59.01</v>
          </cell>
        </row>
        <row r="2047">
          <cell r="B2047">
            <v>43463</v>
          </cell>
          <cell r="C2047" t="str">
            <v>FERRAMENTAS - FAMILIA ENCARREGADO GERAL - HORISTA (ENCARGOS COMPLEMENTARES - COLETADO CAIXA)</v>
          </cell>
          <cell r="D2047" t="str">
            <v>H</v>
          </cell>
          <cell r="E2047" t="str">
            <v>C</v>
          </cell>
          <cell r="F2047">
            <v>0.08</v>
          </cell>
          <cell r="G2047">
            <v>0.08</v>
          </cell>
          <cell r="H2047">
            <v>0.08</v>
          </cell>
          <cell r="I2047">
            <v>0.08</v>
          </cell>
          <cell r="J2047">
            <v>0.08</v>
          </cell>
          <cell r="K2047">
            <v>0.08</v>
          </cell>
          <cell r="L2047">
            <v>0.08</v>
          </cell>
          <cell r="M2047">
            <v>0.08</v>
          </cell>
          <cell r="N2047">
            <v>0.08</v>
          </cell>
          <cell r="O2047">
            <v>0.08</v>
          </cell>
          <cell r="P2047">
            <v>0.08</v>
          </cell>
          <cell r="Q2047">
            <v>0.08</v>
          </cell>
          <cell r="R2047">
            <v>0.08</v>
          </cell>
          <cell r="S2047">
            <v>0.08</v>
          </cell>
          <cell r="T2047">
            <v>0.08</v>
          </cell>
          <cell r="U2047">
            <v>0.08</v>
          </cell>
        </row>
        <row r="2048">
          <cell r="B2048">
            <v>43475</v>
          </cell>
          <cell r="C2048" t="str">
            <v>FERRAMENTAS - FAMILIA ENCARREGADO GERAL - MENSALISTA (ENCARGOS COMPLEMENTARES - COLETADO CAIXA)</v>
          </cell>
          <cell r="D2048" t="str">
            <v>MES</v>
          </cell>
          <cell r="E2048" t="str">
            <v>C</v>
          </cell>
          <cell r="F2048">
            <v>15.46</v>
          </cell>
          <cell r="G2048">
            <v>15.46</v>
          </cell>
          <cell r="H2048">
            <v>15.46</v>
          </cell>
          <cell r="I2048">
            <v>15.46</v>
          </cell>
          <cell r="J2048">
            <v>15.46</v>
          </cell>
          <cell r="K2048">
            <v>15.46</v>
          </cell>
          <cell r="L2048">
            <v>15.46</v>
          </cell>
          <cell r="M2048">
            <v>15.46</v>
          </cell>
          <cell r="N2048">
            <v>15.46</v>
          </cell>
          <cell r="O2048">
            <v>15.46</v>
          </cell>
          <cell r="P2048">
            <v>15.46</v>
          </cell>
          <cell r="Q2048">
            <v>15.46</v>
          </cell>
          <cell r="R2048">
            <v>15.46</v>
          </cell>
          <cell r="S2048">
            <v>15.46</v>
          </cell>
          <cell r="T2048">
            <v>15.46</v>
          </cell>
          <cell r="U2048">
            <v>15.46</v>
          </cell>
        </row>
        <row r="2049">
          <cell r="B2049">
            <v>43462</v>
          </cell>
          <cell r="C2049" t="str">
            <v>FERRAMENTAS - FAMILIA ENGENHEIRO CIVIL - HORISTA (ENCARGOS COMPLEMENTARES - COLETADO CAIXA)</v>
          </cell>
          <cell r="D2049" t="str">
            <v>H</v>
          </cell>
          <cell r="E2049" t="str">
            <v>C</v>
          </cell>
          <cell r="F2049">
            <v>0.01</v>
          </cell>
          <cell r="G2049">
            <v>0.01</v>
          </cell>
          <cell r="H2049">
            <v>0.01</v>
          </cell>
          <cell r="I2049">
            <v>0.01</v>
          </cell>
          <cell r="J2049">
            <v>0.01</v>
          </cell>
          <cell r="K2049">
            <v>0.01</v>
          </cell>
          <cell r="L2049">
            <v>0.01</v>
          </cell>
          <cell r="M2049">
            <v>0.01</v>
          </cell>
          <cell r="N2049">
            <v>0.01</v>
          </cell>
          <cell r="O2049">
            <v>0.01</v>
          </cell>
          <cell r="P2049">
            <v>0.01</v>
          </cell>
          <cell r="Q2049">
            <v>0.01</v>
          </cell>
          <cell r="R2049">
            <v>0.01</v>
          </cell>
          <cell r="S2049">
            <v>0.01</v>
          </cell>
          <cell r="T2049">
            <v>0.01</v>
          </cell>
          <cell r="U2049">
            <v>0.01</v>
          </cell>
        </row>
        <row r="2050">
          <cell r="B2050">
            <v>43474</v>
          </cell>
          <cell r="C2050" t="str">
            <v>FERRAMENTAS - FAMILIA ENGENHEIRO CIVIL - MENSALISTA (ENCARGOS COMPLEMENTARES - COLETADO CAIXA)</v>
          </cell>
          <cell r="D2050" t="str">
            <v>MES</v>
          </cell>
          <cell r="E2050" t="str">
            <v>C</v>
          </cell>
          <cell r="F2050">
            <v>2.35</v>
          </cell>
          <cell r="G2050">
            <v>2.35</v>
          </cell>
          <cell r="H2050">
            <v>2.35</v>
          </cell>
          <cell r="I2050">
            <v>2.35</v>
          </cell>
          <cell r="J2050">
            <v>2.35</v>
          </cell>
          <cell r="K2050">
            <v>2.35</v>
          </cell>
          <cell r="L2050">
            <v>2.35</v>
          </cell>
          <cell r="M2050">
            <v>2.35</v>
          </cell>
          <cell r="N2050">
            <v>2.35</v>
          </cell>
          <cell r="O2050">
            <v>2.35</v>
          </cell>
          <cell r="P2050">
            <v>2.35</v>
          </cell>
          <cell r="Q2050">
            <v>2.35</v>
          </cell>
          <cell r="R2050">
            <v>2.35</v>
          </cell>
          <cell r="S2050">
            <v>2.35</v>
          </cell>
          <cell r="T2050">
            <v>2.35</v>
          </cell>
          <cell r="U2050">
            <v>2.35</v>
          </cell>
        </row>
        <row r="2051">
          <cell r="B2051">
            <v>43464</v>
          </cell>
          <cell r="C2051" t="str">
            <v>FERRAMENTAS - FAMILIA OPERADOR ESCAVADEIRA - HORISTA (ENCARGOS COMPLEMENTARES - COLETADO CAIXA)</v>
          </cell>
          <cell r="D2051" t="str">
            <v>H</v>
          </cell>
          <cell r="E2051" t="str">
            <v>C</v>
          </cell>
          <cell r="F2051">
            <v>0.01</v>
          </cell>
          <cell r="G2051">
            <v>0.01</v>
          </cell>
          <cell r="H2051">
            <v>0.01</v>
          </cell>
          <cell r="I2051">
            <v>0.01</v>
          </cell>
          <cell r="J2051">
            <v>0.01</v>
          </cell>
          <cell r="K2051">
            <v>0.01</v>
          </cell>
          <cell r="L2051">
            <v>0.01</v>
          </cell>
          <cell r="M2051">
            <v>0.01</v>
          </cell>
          <cell r="N2051">
            <v>0.01</v>
          </cell>
          <cell r="O2051">
            <v>0.01</v>
          </cell>
          <cell r="P2051">
            <v>0.01</v>
          </cell>
          <cell r="Q2051">
            <v>0.01</v>
          </cell>
          <cell r="R2051">
            <v>0.01</v>
          </cell>
          <cell r="S2051">
            <v>0.01</v>
          </cell>
          <cell r="T2051">
            <v>0.01</v>
          </cell>
          <cell r="U2051">
            <v>0.01</v>
          </cell>
        </row>
        <row r="2052">
          <cell r="B2052">
            <v>43476</v>
          </cell>
          <cell r="C2052" t="str">
            <v>FERRAMENTAS - FAMILIA OPERADOR ESCAVADEIRA - MENSALISTA (ENCARGOS COMPLEMENTARES - COLETADO CAIXA)</v>
          </cell>
          <cell r="D2052" t="str">
            <v>MES</v>
          </cell>
          <cell r="E2052" t="str">
            <v>C</v>
          </cell>
          <cell r="F2052">
            <v>0.01</v>
          </cell>
          <cell r="G2052">
            <v>0.01</v>
          </cell>
          <cell r="H2052">
            <v>0.01</v>
          </cell>
          <cell r="I2052">
            <v>0.01</v>
          </cell>
          <cell r="J2052">
            <v>0.01</v>
          </cell>
          <cell r="K2052">
            <v>0.01</v>
          </cell>
          <cell r="L2052">
            <v>0.01</v>
          </cell>
          <cell r="M2052">
            <v>0.01</v>
          </cell>
          <cell r="N2052">
            <v>0.01</v>
          </cell>
          <cell r="O2052">
            <v>0.01</v>
          </cell>
          <cell r="P2052">
            <v>0.01</v>
          </cell>
          <cell r="Q2052">
            <v>0.01</v>
          </cell>
          <cell r="R2052">
            <v>0.01</v>
          </cell>
          <cell r="S2052">
            <v>0.01</v>
          </cell>
          <cell r="T2052">
            <v>0.01</v>
          </cell>
          <cell r="U2052">
            <v>0.01</v>
          </cell>
        </row>
        <row r="2053">
          <cell r="B2053">
            <v>43465</v>
          </cell>
          <cell r="C2053" t="str">
            <v>FERRAMENTAS - FAMILIA PEDREIRO - HORISTA (ENCARGOS COMPLEMENTARES - COLETADO CAIXA)</v>
          </cell>
          <cell r="D2053" t="str">
            <v>H</v>
          </cell>
          <cell r="E2053" t="str">
            <v>C</v>
          </cell>
          <cell r="F2053">
            <v>0.78</v>
          </cell>
          <cell r="G2053">
            <v>0.78</v>
          </cell>
          <cell r="H2053">
            <v>0.78</v>
          </cell>
          <cell r="I2053">
            <v>0.78</v>
          </cell>
          <cell r="J2053">
            <v>0.78</v>
          </cell>
          <cell r="K2053">
            <v>0.78</v>
          </cell>
          <cell r="L2053">
            <v>0.78</v>
          </cell>
          <cell r="M2053">
            <v>0.78</v>
          </cell>
          <cell r="N2053">
            <v>0.78</v>
          </cell>
          <cell r="O2053">
            <v>0.78</v>
          </cell>
          <cell r="P2053">
            <v>0.78</v>
          </cell>
          <cell r="Q2053">
            <v>0.78</v>
          </cell>
          <cell r="R2053">
            <v>0.78</v>
          </cell>
          <cell r="S2053">
            <v>0.78</v>
          </cell>
          <cell r="T2053">
            <v>0.78</v>
          </cell>
          <cell r="U2053">
            <v>0.78</v>
          </cell>
        </row>
        <row r="2054">
          <cell r="B2054">
            <v>43477</v>
          </cell>
          <cell r="C2054" t="str">
            <v>FERRAMENTAS - FAMILIA PEDREIRO - MENSALISTA (ENCARGOS COMPLEMENTARES - COLETADO CAIXA)</v>
          </cell>
          <cell r="D2054" t="str">
            <v>MES</v>
          </cell>
          <cell r="E2054" t="str">
            <v>C</v>
          </cell>
          <cell r="F2054">
            <v>147.87</v>
          </cell>
          <cell r="G2054">
            <v>147.87</v>
          </cell>
          <cell r="H2054">
            <v>147.87</v>
          </cell>
          <cell r="I2054">
            <v>147.87</v>
          </cell>
          <cell r="J2054">
            <v>147.87</v>
          </cell>
          <cell r="K2054">
            <v>147.87</v>
          </cell>
          <cell r="L2054">
            <v>147.87</v>
          </cell>
          <cell r="M2054">
            <v>147.87</v>
          </cell>
          <cell r="N2054">
            <v>147.87</v>
          </cell>
          <cell r="O2054">
            <v>147.87</v>
          </cell>
          <cell r="P2054">
            <v>147.87</v>
          </cell>
          <cell r="Q2054">
            <v>147.87</v>
          </cell>
          <cell r="R2054">
            <v>147.87</v>
          </cell>
          <cell r="S2054">
            <v>147.87</v>
          </cell>
          <cell r="T2054">
            <v>147.87</v>
          </cell>
          <cell r="U2054">
            <v>147.87</v>
          </cell>
        </row>
        <row r="2055">
          <cell r="B2055">
            <v>43466</v>
          </cell>
          <cell r="C2055" t="str">
            <v>FERRAMENTAS - FAMILIA PINTOR - HORISTA (ENCARGOS COMPLEMENTARES - COLETADO CAIXA)</v>
          </cell>
          <cell r="D2055" t="str">
            <v>H</v>
          </cell>
          <cell r="E2055" t="str">
            <v>C</v>
          </cell>
          <cell r="F2055">
            <v>2.0499999999999998</v>
          </cell>
          <cell r="G2055">
            <v>2.0499999999999998</v>
          </cell>
          <cell r="H2055">
            <v>2.0499999999999998</v>
          </cell>
          <cell r="I2055">
            <v>2.0499999999999998</v>
          </cell>
          <cell r="J2055">
            <v>2.0499999999999998</v>
          </cell>
          <cell r="K2055">
            <v>2.0499999999999998</v>
          </cell>
          <cell r="L2055">
            <v>2.0499999999999998</v>
          </cell>
          <cell r="M2055">
            <v>2.0499999999999998</v>
          </cell>
          <cell r="N2055">
            <v>2.0499999999999998</v>
          </cell>
          <cell r="O2055">
            <v>2.0499999999999998</v>
          </cell>
          <cell r="P2055">
            <v>2.0499999999999998</v>
          </cell>
          <cell r="Q2055">
            <v>2.0499999999999998</v>
          </cell>
          <cell r="R2055">
            <v>2.0499999999999998</v>
          </cell>
          <cell r="S2055">
            <v>2.0499999999999998</v>
          </cell>
          <cell r="T2055">
            <v>2.0499999999999998</v>
          </cell>
          <cell r="U2055">
            <v>2.0499999999999998</v>
          </cell>
        </row>
        <row r="2056">
          <cell r="B2056">
            <v>43478</v>
          </cell>
          <cell r="C2056" t="str">
            <v>FERRAMENTAS - FAMILIA PINTOR - MENSALISTA (ENCARGOS COMPLEMENTARES - COLETADO CAIXA)</v>
          </cell>
          <cell r="D2056" t="str">
            <v>MES</v>
          </cell>
          <cell r="E2056" t="str">
            <v>C</v>
          </cell>
          <cell r="F2056">
            <v>387.36</v>
          </cell>
          <cell r="G2056">
            <v>387.36</v>
          </cell>
          <cell r="H2056">
            <v>387.36</v>
          </cell>
          <cell r="I2056">
            <v>387.36</v>
          </cell>
          <cell r="J2056">
            <v>387.36</v>
          </cell>
          <cell r="K2056">
            <v>387.36</v>
          </cell>
          <cell r="L2056">
            <v>387.36</v>
          </cell>
          <cell r="M2056">
            <v>387.36</v>
          </cell>
          <cell r="N2056">
            <v>387.36</v>
          </cell>
          <cell r="O2056">
            <v>387.36</v>
          </cell>
          <cell r="P2056">
            <v>387.36</v>
          </cell>
          <cell r="Q2056">
            <v>387.36</v>
          </cell>
          <cell r="R2056">
            <v>387.36</v>
          </cell>
          <cell r="S2056">
            <v>387.36</v>
          </cell>
          <cell r="T2056">
            <v>387.36</v>
          </cell>
          <cell r="U2056">
            <v>387.36</v>
          </cell>
        </row>
        <row r="2057">
          <cell r="B2057">
            <v>43467</v>
          </cell>
          <cell r="C2057" t="str">
            <v>FERRAMENTAS - FAMILIA SERVENTE - HORISTA (ENCARGOS COMPLEMENTARES - COLETADO CAIXA)</v>
          </cell>
          <cell r="D2057" t="str">
            <v>H</v>
          </cell>
          <cell r="E2057" t="str">
            <v>C</v>
          </cell>
          <cell r="F2057">
            <v>0.61</v>
          </cell>
          <cell r="G2057">
            <v>0.61</v>
          </cell>
          <cell r="H2057">
            <v>0.61</v>
          </cell>
          <cell r="I2057">
            <v>0.61</v>
          </cell>
          <cell r="J2057">
            <v>0.61</v>
          </cell>
          <cell r="K2057">
            <v>0.61</v>
          </cell>
          <cell r="L2057">
            <v>0.61</v>
          </cell>
          <cell r="M2057">
            <v>0.61</v>
          </cell>
          <cell r="N2057">
            <v>0.61</v>
          </cell>
          <cell r="O2057">
            <v>0.61</v>
          </cell>
          <cell r="P2057">
            <v>0.61</v>
          </cell>
          <cell r="Q2057">
            <v>0.61</v>
          </cell>
          <cell r="R2057">
            <v>0.61</v>
          </cell>
          <cell r="S2057">
            <v>0.61</v>
          </cell>
          <cell r="T2057">
            <v>0.61</v>
          </cell>
          <cell r="U2057">
            <v>0.61</v>
          </cell>
        </row>
        <row r="2058">
          <cell r="B2058">
            <v>43479</v>
          </cell>
          <cell r="C2058" t="str">
            <v>FERRAMENTAS - FAMILIA SERVENTE - MENSALISTA (ENCARGOS COMPLEMENTARES - COLETADO CAIXA)</v>
          </cell>
          <cell r="D2058" t="str">
            <v>MES</v>
          </cell>
          <cell r="E2058" t="str">
            <v>C</v>
          </cell>
          <cell r="F2058">
            <v>114.77</v>
          </cell>
          <cell r="G2058">
            <v>114.77</v>
          </cell>
          <cell r="H2058">
            <v>114.77</v>
          </cell>
          <cell r="I2058">
            <v>114.77</v>
          </cell>
          <cell r="J2058">
            <v>114.77</v>
          </cell>
          <cell r="K2058">
            <v>114.77</v>
          </cell>
          <cell r="L2058">
            <v>114.77</v>
          </cell>
          <cell r="M2058">
            <v>114.77</v>
          </cell>
          <cell r="N2058">
            <v>114.77</v>
          </cell>
          <cell r="O2058">
            <v>114.77</v>
          </cell>
          <cell r="P2058">
            <v>114.77</v>
          </cell>
          <cell r="Q2058">
            <v>114.77</v>
          </cell>
          <cell r="R2058">
            <v>114.77</v>
          </cell>
          <cell r="S2058">
            <v>114.77</v>
          </cell>
          <cell r="T2058">
            <v>114.77</v>
          </cell>
          <cell r="U2058">
            <v>114.77</v>
          </cell>
        </row>
        <row r="2059">
          <cell r="B2059">
            <v>43468</v>
          </cell>
          <cell r="C2059" t="str">
            <v>FERRAMENTAS - FAMILIA SOLDADOR - HORISTA (ENCARGOS COMPLEMENTARES - COLETADO CAIXA)</v>
          </cell>
          <cell r="D2059" t="str">
            <v>H</v>
          </cell>
          <cell r="E2059" t="str">
            <v>C</v>
          </cell>
          <cell r="F2059">
            <v>1.21</v>
          </cell>
          <cell r="G2059">
            <v>1.21</v>
          </cell>
          <cell r="H2059">
            <v>1.21</v>
          </cell>
          <cell r="I2059">
            <v>1.21</v>
          </cell>
          <cell r="J2059">
            <v>1.21</v>
          </cell>
          <cell r="K2059">
            <v>1.21</v>
          </cell>
          <cell r="L2059">
            <v>1.21</v>
          </cell>
          <cell r="M2059">
            <v>1.21</v>
          </cell>
          <cell r="N2059">
            <v>1.21</v>
          </cell>
          <cell r="O2059">
            <v>1.21</v>
          </cell>
          <cell r="P2059">
            <v>1.21</v>
          </cell>
          <cell r="Q2059">
            <v>1.21</v>
          </cell>
          <cell r="R2059">
            <v>1.21</v>
          </cell>
          <cell r="S2059">
            <v>1.21</v>
          </cell>
          <cell r="T2059">
            <v>1.21</v>
          </cell>
          <cell r="U2059">
            <v>1.21</v>
          </cell>
        </row>
        <row r="2060">
          <cell r="B2060">
            <v>43480</v>
          </cell>
          <cell r="C2060" t="str">
            <v>FERRAMENTAS - FAMILIA SOLDADOR - MENSALISTA (ENCARGOS COMPLEMENTARES - COLETADO CAIXA)</v>
          </cell>
          <cell r="D2060" t="str">
            <v>MES</v>
          </cell>
          <cell r="E2060" t="str">
            <v>C</v>
          </cell>
          <cell r="F2060">
            <v>228.92</v>
          </cell>
          <cell r="G2060">
            <v>228.92</v>
          </cell>
          <cell r="H2060">
            <v>228.92</v>
          </cell>
          <cell r="I2060">
            <v>228.92</v>
          </cell>
          <cell r="J2060">
            <v>228.92</v>
          </cell>
          <cell r="K2060">
            <v>228.92</v>
          </cell>
          <cell r="L2060">
            <v>228.92</v>
          </cell>
          <cell r="M2060">
            <v>228.92</v>
          </cell>
          <cell r="N2060">
            <v>228.92</v>
          </cell>
          <cell r="O2060">
            <v>228.92</v>
          </cell>
          <cell r="P2060">
            <v>228.92</v>
          </cell>
          <cell r="Q2060">
            <v>228.92</v>
          </cell>
          <cell r="R2060">
            <v>228.92</v>
          </cell>
          <cell r="S2060">
            <v>228.92</v>
          </cell>
          <cell r="T2060">
            <v>228.92</v>
          </cell>
          <cell r="U2060">
            <v>228.92</v>
          </cell>
        </row>
        <row r="2061">
          <cell r="B2061">
            <v>43469</v>
          </cell>
          <cell r="C2061" t="str">
            <v>FERRAMENTAS - FAMILIA TOPOGRAFO - HORISTA (ENCARGOS COMPLEMENTARES - COLETADO CAIXA)</v>
          </cell>
          <cell r="D2061" t="str">
            <v>H</v>
          </cell>
          <cell r="E2061" t="str">
            <v>C</v>
          </cell>
          <cell r="F2061">
            <v>0.05</v>
          </cell>
          <cell r="G2061">
            <v>0.05</v>
          </cell>
          <cell r="H2061">
            <v>0.05</v>
          </cell>
          <cell r="I2061">
            <v>0.05</v>
          </cell>
          <cell r="J2061">
            <v>0.05</v>
          </cell>
          <cell r="K2061">
            <v>0.05</v>
          </cell>
          <cell r="L2061">
            <v>0.05</v>
          </cell>
          <cell r="M2061">
            <v>0.05</v>
          </cell>
          <cell r="N2061">
            <v>0.05</v>
          </cell>
          <cell r="O2061">
            <v>0.05</v>
          </cell>
          <cell r="P2061">
            <v>0.05</v>
          </cell>
          <cell r="Q2061">
            <v>0.05</v>
          </cell>
          <cell r="R2061">
            <v>0.05</v>
          </cell>
          <cell r="S2061">
            <v>0.05</v>
          </cell>
          <cell r="T2061">
            <v>0.05</v>
          </cell>
          <cell r="U2061">
            <v>0.05</v>
          </cell>
        </row>
        <row r="2062">
          <cell r="B2062">
            <v>43481</v>
          </cell>
          <cell r="C2062" t="str">
            <v>FERRAMENTAS - FAMILIA TOPOGRAFO - MENSALISTA (ENCARGOS COMPLEMENTARES - COLETADO CAIXA)</v>
          </cell>
          <cell r="D2062" t="str">
            <v>MES</v>
          </cell>
          <cell r="E2062" t="str">
            <v>C</v>
          </cell>
          <cell r="F2062">
            <v>9.89</v>
          </cell>
          <cell r="G2062">
            <v>9.89</v>
          </cell>
          <cell r="H2062">
            <v>9.89</v>
          </cell>
          <cell r="I2062">
            <v>9.89</v>
          </cell>
          <cell r="J2062">
            <v>9.89</v>
          </cell>
          <cell r="K2062">
            <v>9.89</v>
          </cell>
          <cell r="L2062">
            <v>9.89</v>
          </cell>
          <cell r="M2062">
            <v>9.89</v>
          </cell>
          <cell r="N2062">
            <v>9.89</v>
          </cell>
          <cell r="O2062">
            <v>9.89</v>
          </cell>
          <cell r="P2062">
            <v>9.89</v>
          </cell>
          <cell r="Q2062">
            <v>9.89</v>
          </cell>
          <cell r="R2062">
            <v>9.89</v>
          </cell>
          <cell r="S2062">
            <v>9.89</v>
          </cell>
          <cell r="T2062">
            <v>9.89</v>
          </cell>
          <cell r="U2062">
            <v>9.89</v>
          </cell>
        </row>
        <row r="2063">
          <cell r="B2063">
            <v>45204</v>
          </cell>
          <cell r="C2063" t="str">
            <v>FERRO DE SOLDA, POTENCIA 40 W</v>
          </cell>
          <cell r="D2063" t="str">
            <v>UN</v>
          </cell>
          <cell r="E2063" t="str">
            <v>CR</v>
          </cell>
          <cell r="F2063"/>
          <cell r="G2063">
            <v>48.84</v>
          </cell>
          <cell r="H2063">
            <v>44.66</v>
          </cell>
          <cell r="I2063">
            <v>49.58</v>
          </cell>
          <cell r="J2063">
            <v>62.1</v>
          </cell>
          <cell r="K2063">
            <v>44.35</v>
          </cell>
          <cell r="L2063">
            <v>41.3</v>
          </cell>
          <cell r="M2063">
            <v>44.11</v>
          </cell>
          <cell r="N2063">
            <v>54.19</v>
          </cell>
          <cell r="O2063">
            <v>90.68</v>
          </cell>
          <cell r="P2063">
            <v>51.84</v>
          </cell>
          <cell r="Q2063">
            <v>60.87</v>
          </cell>
          <cell r="R2063">
            <v>64.41</v>
          </cell>
          <cell r="S2063">
            <v>44.33</v>
          </cell>
          <cell r="T2063">
            <v>28.81</v>
          </cell>
          <cell r="U2063">
            <v>40.64</v>
          </cell>
        </row>
        <row r="2064">
          <cell r="B2064">
            <v>3119</v>
          </cell>
          <cell r="C2064" t="str">
            <v>FERROLHO COM FECHO / TRINCO REDONDO, EM ACO GALVANIZADO / ZINCADO, DE SOBREPOR, COM COMPRIMENTO DE 2" E ESPESSURA MINIMA DA CHAPA DE 0,90 MM, PARA PORTAS E JANELAS</v>
          </cell>
          <cell r="D2064" t="str">
            <v>UN</v>
          </cell>
          <cell r="E2064" t="str">
            <v>CR</v>
          </cell>
          <cell r="F2064">
            <v>2.84</v>
          </cell>
          <cell r="G2064">
            <v>2.65</v>
          </cell>
          <cell r="H2064">
            <v>3.18</v>
          </cell>
          <cell r="I2064">
            <v>2.64</v>
          </cell>
          <cell r="J2064">
            <v>2.74</v>
          </cell>
          <cell r="K2064">
            <v>2.78</v>
          </cell>
          <cell r="L2064">
            <v>2.64</v>
          </cell>
          <cell r="M2064">
            <v>2.63</v>
          </cell>
          <cell r="N2064">
            <v>3.02</v>
          </cell>
          <cell r="O2064">
            <v>2.58</v>
          </cell>
          <cell r="P2064">
            <v>2.96</v>
          </cell>
          <cell r="Q2064">
            <v>3.09</v>
          </cell>
          <cell r="R2064">
            <v>3.5</v>
          </cell>
          <cell r="S2064">
            <v>2.81</v>
          </cell>
          <cell r="T2064">
            <v>3.05</v>
          </cell>
          <cell r="U2064">
            <v>3.03</v>
          </cell>
        </row>
        <row r="2065">
          <cell r="B2065">
            <v>3122</v>
          </cell>
          <cell r="C2065" t="str">
            <v>FERROLHO COM FECHO / TRINCO REDONDO, EM ACO GALVANIZADO / ZINCADO, DE SOBREPOR, COM COMPRIMENTO DE 3" A 4" E ESPESSURA MINIMA DA CHAPA DE 0,90 MM</v>
          </cell>
          <cell r="D2065" t="str">
            <v>UN</v>
          </cell>
          <cell r="E2065" t="str">
            <v>CR</v>
          </cell>
          <cell r="F2065">
            <v>5.79</v>
          </cell>
          <cell r="G2065">
            <v>5.39</v>
          </cell>
          <cell r="H2065">
            <v>6.47</v>
          </cell>
          <cell r="I2065">
            <v>5.37</v>
          </cell>
          <cell r="J2065">
            <v>5.58</v>
          </cell>
          <cell r="K2065">
            <v>5.66</v>
          </cell>
          <cell r="L2065">
            <v>5.38</v>
          </cell>
          <cell r="M2065">
            <v>5.36</v>
          </cell>
          <cell r="N2065">
            <v>6.14</v>
          </cell>
          <cell r="O2065">
            <v>5.25</v>
          </cell>
          <cell r="P2065">
            <v>6.03</v>
          </cell>
          <cell r="Q2065">
            <v>6.28</v>
          </cell>
          <cell r="R2065">
            <v>7.13</v>
          </cell>
          <cell r="S2065">
            <v>5.72</v>
          </cell>
          <cell r="T2065">
            <v>6.21</v>
          </cell>
          <cell r="U2065">
            <v>6.17</v>
          </cell>
        </row>
        <row r="2066">
          <cell r="B2066">
            <v>3121</v>
          </cell>
          <cell r="C2066" t="str">
            <v>FERROLHO COM FECHO / TRINCO REDONDO, EM ACO GALVANIZADO / ZINCADO, DE SOBREPOR, COM COMPRIMENTO DE 5" E ESPESSURA MINIMA DA CHAPA DE 0,90 MM</v>
          </cell>
          <cell r="D2066" t="str">
            <v>UN</v>
          </cell>
          <cell r="E2066" t="str">
            <v>CR</v>
          </cell>
          <cell r="F2066">
            <v>6.57</v>
          </cell>
          <cell r="G2066">
            <v>6.11</v>
          </cell>
          <cell r="H2066">
            <v>7.33</v>
          </cell>
          <cell r="I2066">
            <v>6.09</v>
          </cell>
          <cell r="J2066">
            <v>6.32</v>
          </cell>
          <cell r="K2066">
            <v>6.41</v>
          </cell>
          <cell r="L2066">
            <v>6.1</v>
          </cell>
          <cell r="M2066">
            <v>6.07</v>
          </cell>
          <cell r="N2066">
            <v>6.96</v>
          </cell>
          <cell r="O2066">
            <v>5.95</v>
          </cell>
          <cell r="P2066">
            <v>6.84</v>
          </cell>
          <cell r="Q2066">
            <v>7.12</v>
          </cell>
          <cell r="R2066">
            <v>8.09</v>
          </cell>
          <cell r="S2066">
            <v>6.49</v>
          </cell>
          <cell r="T2066">
            <v>7.04</v>
          </cell>
          <cell r="U2066">
            <v>6.99</v>
          </cell>
        </row>
        <row r="2067">
          <cell r="B2067">
            <v>3120</v>
          </cell>
          <cell r="C2067" t="str">
            <v>FERROLHO COM FECHO / TRINCO REDONDO, EM ACO GALVANIZADO / ZINCADO, DE SOBREPOR, COM COMPRIMENTO DE 6" E ESPESSURA MINIMA DA CHAPA DE 1,50 MM</v>
          </cell>
          <cell r="D2067" t="str">
            <v>UN</v>
          </cell>
          <cell r="E2067" t="str">
            <v>CR</v>
          </cell>
          <cell r="F2067">
            <v>12.45</v>
          </cell>
          <cell r="G2067">
            <v>11.58</v>
          </cell>
          <cell r="H2067">
            <v>13.9</v>
          </cell>
          <cell r="I2067">
            <v>11.55</v>
          </cell>
          <cell r="J2067">
            <v>11.98</v>
          </cell>
          <cell r="K2067">
            <v>12.16</v>
          </cell>
          <cell r="L2067">
            <v>11.57</v>
          </cell>
          <cell r="M2067">
            <v>11.51</v>
          </cell>
          <cell r="N2067">
            <v>13.2</v>
          </cell>
          <cell r="O2067">
            <v>11.29</v>
          </cell>
          <cell r="P2067">
            <v>12.97</v>
          </cell>
          <cell r="Q2067">
            <v>13.5</v>
          </cell>
          <cell r="R2067">
            <v>15.33</v>
          </cell>
          <cell r="S2067">
            <v>12.3</v>
          </cell>
          <cell r="T2067">
            <v>13.35</v>
          </cell>
          <cell r="U2067">
            <v>13.26</v>
          </cell>
        </row>
        <row r="2068">
          <cell r="B2068">
            <v>11455</v>
          </cell>
          <cell r="C2068" t="str">
            <v>FERROLHO COM FECHO / TRINCO REDONDO, EM ACO GALVANIZADO / ZINCADO, DE SOBREPOR, COM COMPRIMENTO DE 8" E ESPESSURA MINIMA DA CHAPA DE 1,50 MM</v>
          </cell>
          <cell r="D2068" t="str">
            <v>UN</v>
          </cell>
          <cell r="E2068" t="str">
            <v>CR</v>
          </cell>
          <cell r="F2068">
            <v>18.010000000000002</v>
          </cell>
          <cell r="G2068">
            <v>16.75</v>
          </cell>
          <cell r="H2068">
            <v>20.100000000000001</v>
          </cell>
          <cell r="I2068">
            <v>16.71</v>
          </cell>
          <cell r="J2068">
            <v>17.34</v>
          </cell>
          <cell r="K2068">
            <v>17.59</v>
          </cell>
          <cell r="L2068">
            <v>16.739999999999998</v>
          </cell>
          <cell r="M2068">
            <v>16.649999999999999</v>
          </cell>
          <cell r="N2068">
            <v>19.09</v>
          </cell>
          <cell r="O2068">
            <v>16.329999999999998</v>
          </cell>
          <cell r="P2068">
            <v>18.760000000000002</v>
          </cell>
          <cell r="Q2068">
            <v>19.53</v>
          </cell>
          <cell r="R2068">
            <v>22.18</v>
          </cell>
          <cell r="S2068">
            <v>17.8</v>
          </cell>
          <cell r="T2068">
            <v>19.309999999999999</v>
          </cell>
          <cell r="U2068">
            <v>19.18</v>
          </cell>
        </row>
        <row r="2069">
          <cell r="B2069">
            <v>11456</v>
          </cell>
          <cell r="C2069" t="str">
            <v>FERROLHO COM FECHO /TRINCO REDONDO, EM ACO GALVANIZADO / ZINCADO, DE SOBREPOR, COM COMPRIMENTO DE 10" A 12" E ESPESSURA MINIMA DA CHAPA DE 1,50 MM</v>
          </cell>
          <cell r="D2069" t="str">
            <v>UN</v>
          </cell>
          <cell r="E2069" t="str">
            <v>CR</v>
          </cell>
          <cell r="F2069">
            <v>21.52</v>
          </cell>
          <cell r="G2069">
            <v>20.02</v>
          </cell>
          <cell r="H2069">
            <v>24.03</v>
          </cell>
          <cell r="I2069">
            <v>19.97</v>
          </cell>
          <cell r="J2069">
            <v>20.72</v>
          </cell>
          <cell r="K2069">
            <v>21.02</v>
          </cell>
          <cell r="L2069">
            <v>20.010000000000002</v>
          </cell>
          <cell r="M2069">
            <v>19.899999999999999</v>
          </cell>
          <cell r="N2069">
            <v>22.82</v>
          </cell>
          <cell r="O2069">
            <v>19.52</v>
          </cell>
          <cell r="P2069">
            <v>22.42</v>
          </cell>
          <cell r="Q2069">
            <v>23.35</v>
          </cell>
          <cell r="R2069">
            <v>26.51</v>
          </cell>
          <cell r="S2069">
            <v>21.27</v>
          </cell>
          <cell r="T2069">
            <v>23.09</v>
          </cell>
          <cell r="U2069">
            <v>22.92</v>
          </cell>
        </row>
        <row r="2070">
          <cell r="B2070">
            <v>3107</v>
          </cell>
          <cell r="C2070" t="str">
            <v>FERROLHO COM FECHO CHATO E PORTA CADEADO, EM ACO GALVANIZADO / ZINCADO, DE SOBREPOR, COM COMPRIMENTO DE 3" A 4", CHAPA COM ESPESSURA MINIMA DE 0,90 MM E LARGURA MINIMA DE 3,20 CM (FECHO SIMPLES / LEVE) (INCLUI PARAFUSOS)</v>
          </cell>
          <cell r="D2070" t="str">
            <v>UN</v>
          </cell>
          <cell r="E2070" t="str">
            <v>CR</v>
          </cell>
          <cell r="F2070">
            <v>9.08</v>
          </cell>
          <cell r="G2070">
            <v>8.44</v>
          </cell>
          <cell r="H2070">
            <v>10.130000000000001</v>
          </cell>
          <cell r="I2070">
            <v>8.42</v>
          </cell>
          <cell r="J2070">
            <v>8.74</v>
          </cell>
          <cell r="K2070">
            <v>8.8699999999999992</v>
          </cell>
          <cell r="L2070">
            <v>8.44</v>
          </cell>
          <cell r="M2070">
            <v>8.39</v>
          </cell>
          <cell r="N2070">
            <v>9.6300000000000008</v>
          </cell>
          <cell r="O2070">
            <v>8.23</v>
          </cell>
          <cell r="P2070">
            <v>9.4600000000000009</v>
          </cell>
          <cell r="Q2070">
            <v>9.85</v>
          </cell>
          <cell r="R2070">
            <v>11.18</v>
          </cell>
          <cell r="S2070">
            <v>8.9700000000000006</v>
          </cell>
          <cell r="T2070">
            <v>9.74</v>
          </cell>
          <cell r="U2070">
            <v>9.67</v>
          </cell>
        </row>
        <row r="2071">
          <cell r="B2071">
            <v>43583</v>
          </cell>
          <cell r="C2071" t="str">
            <v>FERROLHO COM FECHO CHATO E PORTA CADEADO, EM ACO GALVANIZADO / ZINCADO, DE SOBREPOR, COM COMPRIMENTO DE 3" A 4", CHAPA COM ESPESSURA MINIMA DE 1,70 MM E LARGURA MINIMA DE 5,00 CM (FECHO REFORCADO)</v>
          </cell>
          <cell r="D2071" t="str">
            <v>UN</v>
          </cell>
          <cell r="E2071" t="str">
            <v>CR</v>
          </cell>
          <cell r="F2071">
            <v>10.24</v>
          </cell>
          <cell r="G2071">
            <v>9.52</v>
          </cell>
          <cell r="H2071">
            <v>11.43</v>
          </cell>
          <cell r="I2071">
            <v>9.5</v>
          </cell>
          <cell r="J2071">
            <v>9.86</v>
          </cell>
          <cell r="K2071">
            <v>10</v>
          </cell>
          <cell r="L2071">
            <v>9.52</v>
          </cell>
          <cell r="M2071">
            <v>9.4700000000000006</v>
          </cell>
          <cell r="N2071">
            <v>10.86</v>
          </cell>
          <cell r="O2071">
            <v>9.2899999999999991</v>
          </cell>
          <cell r="P2071">
            <v>10.67</v>
          </cell>
          <cell r="Q2071">
            <v>11.11</v>
          </cell>
          <cell r="R2071">
            <v>12.61</v>
          </cell>
          <cell r="S2071">
            <v>10.119999999999999</v>
          </cell>
          <cell r="T2071">
            <v>10.98</v>
          </cell>
          <cell r="U2071">
            <v>10.91</v>
          </cell>
        </row>
        <row r="2072">
          <cell r="B2072">
            <v>43586</v>
          </cell>
          <cell r="C2072" t="str">
            <v>FERROLHO COM FECHO CHATO E PORTA CADEADO, EM ACO GALVANIZADO / ZINCADO, DE SOBREPOR, COM COMPRIMENTO DE 5", CHAPA COM ESPESSURA MINIMA DE 0,90 MM E LARGURA MINIMA DE 3,20 CM (FECHO SIMPLES)</v>
          </cell>
          <cell r="D2072" t="str">
            <v>UN</v>
          </cell>
          <cell r="E2072" t="str">
            <v>CR</v>
          </cell>
          <cell r="F2072">
            <v>10.49</v>
          </cell>
          <cell r="G2072">
            <v>9.76</v>
          </cell>
          <cell r="H2072">
            <v>11.71</v>
          </cell>
          <cell r="I2072">
            <v>9.73</v>
          </cell>
          <cell r="J2072">
            <v>10.1</v>
          </cell>
          <cell r="K2072">
            <v>10.25</v>
          </cell>
          <cell r="L2072">
            <v>9.75</v>
          </cell>
          <cell r="M2072">
            <v>9.6999999999999993</v>
          </cell>
          <cell r="N2072">
            <v>11.13</v>
          </cell>
          <cell r="O2072">
            <v>9.52</v>
          </cell>
          <cell r="P2072">
            <v>10.93</v>
          </cell>
          <cell r="Q2072">
            <v>11.38</v>
          </cell>
          <cell r="R2072">
            <v>12.92</v>
          </cell>
          <cell r="S2072">
            <v>10.37</v>
          </cell>
          <cell r="T2072">
            <v>11.25</v>
          </cell>
          <cell r="U2072">
            <v>11.18</v>
          </cell>
        </row>
        <row r="2073">
          <cell r="B2073">
            <v>11461</v>
          </cell>
          <cell r="C2073" t="str">
            <v>FERROLHO COM FECHO CHATO E PORTA CADEADO, EM ACO GALVANIZADO / ZINCADO, DE SOBREPOR, COM COMPRIMENTO DE 5", CHAPA COM ESPESSURA MINIMA DE 1,70 MM E LARGURA MINIMA DE 5,00 CM (FECHO REFORCADO)</v>
          </cell>
          <cell r="D2073" t="str">
            <v>UN</v>
          </cell>
          <cell r="E2073" t="str">
            <v>CR</v>
          </cell>
          <cell r="F2073">
            <v>11.43</v>
          </cell>
          <cell r="G2073">
            <v>10.64</v>
          </cell>
          <cell r="H2073">
            <v>12.76</v>
          </cell>
          <cell r="I2073">
            <v>10.61</v>
          </cell>
          <cell r="J2073">
            <v>11.01</v>
          </cell>
          <cell r="K2073">
            <v>11.17</v>
          </cell>
          <cell r="L2073">
            <v>10.63</v>
          </cell>
          <cell r="M2073">
            <v>10.57</v>
          </cell>
          <cell r="N2073">
            <v>12.13</v>
          </cell>
          <cell r="O2073">
            <v>10.37</v>
          </cell>
          <cell r="P2073">
            <v>11.91</v>
          </cell>
          <cell r="Q2073">
            <v>12.4</v>
          </cell>
          <cell r="R2073">
            <v>14.08</v>
          </cell>
          <cell r="S2073">
            <v>11.3</v>
          </cell>
          <cell r="T2073">
            <v>12.26</v>
          </cell>
          <cell r="U2073">
            <v>12.18</v>
          </cell>
        </row>
        <row r="2074">
          <cell r="B2074">
            <v>43587</v>
          </cell>
          <cell r="C2074" t="str">
            <v>FERROLHO COM FECHO CHATO E PORTA CADEADO, EM ACO GALVANIZADO / ZINCADO, DE SOBREPOR, COM COMPRIMENTO DE 6", CHAPA COM ESPESSURA MINIMA DE 0,90 MM E LARGURA MINIMA DE 3,80 CM (FECHO SIMPLES)</v>
          </cell>
          <cell r="D2074" t="str">
            <v>UN</v>
          </cell>
          <cell r="E2074" t="str">
            <v>CR</v>
          </cell>
          <cell r="F2074">
            <v>13.19</v>
          </cell>
          <cell r="G2074">
            <v>12.27</v>
          </cell>
          <cell r="H2074">
            <v>14.73</v>
          </cell>
          <cell r="I2074">
            <v>12.24</v>
          </cell>
          <cell r="J2074">
            <v>12.7</v>
          </cell>
          <cell r="K2074">
            <v>12.89</v>
          </cell>
          <cell r="L2074">
            <v>12.27</v>
          </cell>
          <cell r="M2074">
            <v>12.2</v>
          </cell>
          <cell r="N2074">
            <v>13.99</v>
          </cell>
          <cell r="O2074">
            <v>11.97</v>
          </cell>
          <cell r="P2074">
            <v>13.75</v>
          </cell>
          <cell r="Q2074">
            <v>14.31</v>
          </cell>
          <cell r="R2074">
            <v>16.25</v>
          </cell>
          <cell r="S2074">
            <v>13.04</v>
          </cell>
          <cell r="T2074">
            <v>14.15</v>
          </cell>
          <cell r="U2074">
            <v>14.05</v>
          </cell>
        </row>
        <row r="2075">
          <cell r="B2075">
            <v>3106</v>
          </cell>
          <cell r="C2075" t="str">
            <v>FERROLHO COM FECHO CHATO E PORTA CADEADO, EM ACO GALVANIZADO / ZINCADO, DE SOBREPOR, COM COMPRIMENTO DE 6", CHAPA COM ESPESSURA MINIMA DE 1,70 MM E LARGURA /MINIMA DE 5,00 CM (FECHO REFORCADO) (INCLUI PARAFUSOS)</v>
          </cell>
          <cell r="D2075" t="str">
            <v>UN</v>
          </cell>
          <cell r="E2075" t="str">
            <v>CR</v>
          </cell>
          <cell r="F2075">
            <v>16.739999999999998</v>
          </cell>
          <cell r="G2075">
            <v>15.57</v>
          </cell>
          <cell r="H2075">
            <v>18.690000000000001</v>
          </cell>
          <cell r="I2075">
            <v>15.53</v>
          </cell>
          <cell r="J2075">
            <v>16.12</v>
          </cell>
          <cell r="K2075">
            <v>16.350000000000001</v>
          </cell>
          <cell r="L2075">
            <v>15.56</v>
          </cell>
          <cell r="M2075">
            <v>15.48</v>
          </cell>
          <cell r="N2075">
            <v>17.75</v>
          </cell>
          <cell r="O2075">
            <v>15.18</v>
          </cell>
          <cell r="P2075">
            <v>17.440000000000001</v>
          </cell>
          <cell r="Q2075">
            <v>18.16</v>
          </cell>
          <cell r="R2075">
            <v>20.62</v>
          </cell>
          <cell r="S2075">
            <v>16.54</v>
          </cell>
          <cell r="T2075">
            <v>17.95</v>
          </cell>
          <cell r="U2075">
            <v>17.829999999999998</v>
          </cell>
        </row>
        <row r="2076">
          <cell r="B2076">
            <v>44539</v>
          </cell>
          <cell r="C2076" t="str">
            <v>FERTILIZANTE NPK - 10:10:10</v>
          </cell>
          <cell r="D2076" t="str">
            <v>KG</v>
          </cell>
          <cell r="E2076" t="str">
            <v>CR</v>
          </cell>
          <cell r="F2076"/>
          <cell r="G2076">
            <v>3.34</v>
          </cell>
          <cell r="H2076"/>
          <cell r="I2076"/>
          <cell r="J2076">
            <v>3.14</v>
          </cell>
          <cell r="K2076">
            <v>3.9</v>
          </cell>
          <cell r="L2076">
            <v>3.73</v>
          </cell>
          <cell r="M2076">
            <v>2.86</v>
          </cell>
          <cell r="N2076">
            <v>3.02</v>
          </cell>
          <cell r="O2076">
            <v>2.2000000000000002</v>
          </cell>
          <cell r="P2076">
            <v>3.12</v>
          </cell>
          <cell r="Q2076">
            <v>3.44</v>
          </cell>
          <cell r="R2076">
            <v>3.43</v>
          </cell>
          <cell r="S2076">
            <v>3.64</v>
          </cell>
          <cell r="T2076"/>
          <cell r="U2076"/>
        </row>
        <row r="2077">
          <cell r="B2077">
            <v>3123</v>
          </cell>
          <cell r="C2077" t="str">
            <v>FERTILIZANTE NPK - 4: 14: 8</v>
          </cell>
          <cell r="D2077" t="str">
            <v>KG</v>
          </cell>
          <cell r="E2077" t="str">
            <v>C</v>
          </cell>
          <cell r="F2077"/>
          <cell r="G2077">
            <v>3.12</v>
          </cell>
          <cell r="H2077"/>
          <cell r="I2077"/>
          <cell r="J2077">
            <v>2.93</v>
          </cell>
          <cell r="K2077">
            <v>3.64</v>
          </cell>
          <cell r="L2077">
            <v>3.48</v>
          </cell>
          <cell r="M2077">
            <v>2.67</v>
          </cell>
          <cell r="N2077">
            <v>2.82</v>
          </cell>
          <cell r="O2077">
            <v>2.0499999999999998</v>
          </cell>
          <cell r="P2077">
            <v>2.91</v>
          </cell>
          <cell r="Q2077">
            <v>3.21</v>
          </cell>
          <cell r="R2077">
            <v>3.2</v>
          </cell>
          <cell r="S2077">
            <v>3.4</v>
          </cell>
          <cell r="T2077"/>
          <cell r="U2077"/>
        </row>
        <row r="2078">
          <cell r="B2078">
            <v>38125</v>
          </cell>
          <cell r="C2078" t="str">
            <v>FERTILIZANTE ORGANICO COMPOSTO, CLASSE A</v>
          </cell>
          <cell r="D2078" t="str">
            <v>KG</v>
          </cell>
          <cell r="E2078" t="str">
            <v>CR</v>
          </cell>
          <cell r="F2078">
            <v>2.0499999999999998</v>
          </cell>
          <cell r="G2078">
            <v>0.9</v>
          </cell>
          <cell r="H2078"/>
          <cell r="I2078"/>
          <cell r="J2078">
            <v>1.33</v>
          </cell>
          <cell r="K2078">
            <v>2.57</v>
          </cell>
          <cell r="L2078">
            <v>1.37</v>
          </cell>
          <cell r="M2078">
            <v>2.19</v>
          </cell>
          <cell r="N2078">
            <v>1.71</v>
          </cell>
          <cell r="O2078">
            <v>2.2200000000000002</v>
          </cell>
          <cell r="P2078">
            <v>1.43</v>
          </cell>
          <cell r="Q2078">
            <v>2.39</v>
          </cell>
          <cell r="R2078">
            <v>1.1399999999999999</v>
          </cell>
          <cell r="S2078">
            <v>1.97</v>
          </cell>
          <cell r="T2078">
            <v>1.37</v>
          </cell>
          <cell r="U2078">
            <v>1.0900000000000001</v>
          </cell>
        </row>
        <row r="2079">
          <cell r="B2079">
            <v>39014</v>
          </cell>
          <cell r="C2079" t="str">
            <v>FIBRA DE ACO PARA REFORCO DO CONCRETO, SOLTA, TIPO A-I, FATOR DE FORMA *50* L / D, COMPRIMENTO DE *30* MM E RESISTENCIA A TRACAO DO ACO MAIOR 1000 MPA</v>
          </cell>
          <cell r="D2079" t="str">
            <v>KG</v>
          </cell>
          <cell r="E2079" t="str">
            <v>CR</v>
          </cell>
          <cell r="F2079">
            <v>10.94</v>
          </cell>
          <cell r="G2079"/>
          <cell r="H2079"/>
          <cell r="I2079">
            <v>18.489999999999998</v>
          </cell>
          <cell r="J2079">
            <v>9.61</v>
          </cell>
          <cell r="K2079"/>
          <cell r="L2079">
            <v>8.4499999999999993</v>
          </cell>
          <cell r="M2079"/>
          <cell r="N2079">
            <v>9.51</v>
          </cell>
          <cell r="O2079"/>
          <cell r="P2079">
            <v>8.17</v>
          </cell>
          <cell r="Q2079">
            <v>8.92</v>
          </cell>
          <cell r="R2079"/>
          <cell r="S2079">
            <v>12.01</v>
          </cell>
          <cell r="T2079"/>
          <cell r="U2079">
            <v>12.76</v>
          </cell>
        </row>
        <row r="2080">
          <cell r="B2080">
            <v>39365</v>
          </cell>
          <cell r="C2080" t="str">
            <v>FILTRO ANAEROBIO, EM POLIETILENO DE ALTA DENSIDADE (PEAD), CAPACIDADE *1100* LITROS (NBR 13969)</v>
          </cell>
          <cell r="D2080" t="str">
            <v>UN</v>
          </cell>
          <cell r="E2080" t="str">
            <v>CR</v>
          </cell>
          <cell r="F2080">
            <v>1997.89</v>
          </cell>
          <cell r="G2080">
            <v>2049.7800000000002</v>
          </cell>
          <cell r="H2080">
            <v>1972.59</v>
          </cell>
          <cell r="I2080">
            <v>1867.53</v>
          </cell>
          <cell r="J2080">
            <v>1861.1</v>
          </cell>
          <cell r="K2080">
            <v>2135.5500000000002</v>
          </cell>
          <cell r="L2080">
            <v>2096.9499999999998</v>
          </cell>
          <cell r="M2080">
            <v>1994.04</v>
          </cell>
          <cell r="N2080">
            <v>1805.14</v>
          </cell>
          <cell r="O2080">
            <v>2096.9499999999998</v>
          </cell>
          <cell r="P2080">
            <v>2105.5300000000002</v>
          </cell>
          <cell r="Q2080">
            <v>1990.18</v>
          </cell>
          <cell r="R2080">
            <v>1972.16</v>
          </cell>
          <cell r="S2080">
            <v>2225.39</v>
          </cell>
          <cell r="T2080">
            <v>2015.48</v>
          </cell>
          <cell r="U2080">
            <v>1800.63</v>
          </cell>
        </row>
        <row r="2081">
          <cell r="B2081">
            <v>39366</v>
          </cell>
          <cell r="C2081" t="str">
            <v>FILTRO ANAEROBIO, EM POLIETILENO DE ALTA DENSIDADE (PEAD), CAPACIDADE *2800* LITROS (NBR 13969)</v>
          </cell>
          <cell r="D2081" t="str">
            <v>UN</v>
          </cell>
          <cell r="E2081" t="str">
            <v>CR</v>
          </cell>
          <cell r="F2081">
            <v>3031.13</v>
          </cell>
          <cell r="G2081">
            <v>3109.86</v>
          </cell>
          <cell r="H2081">
            <v>2992.75</v>
          </cell>
          <cell r="I2081">
            <v>2833.35</v>
          </cell>
          <cell r="J2081">
            <v>2823.59</v>
          </cell>
          <cell r="K2081">
            <v>3239.98</v>
          </cell>
          <cell r="L2081">
            <v>3181.42</v>
          </cell>
          <cell r="M2081">
            <v>3025.28</v>
          </cell>
          <cell r="N2081">
            <v>2738.69</v>
          </cell>
          <cell r="O2081">
            <v>3181.42</v>
          </cell>
          <cell r="P2081">
            <v>3194.43</v>
          </cell>
          <cell r="Q2081">
            <v>3019.42</v>
          </cell>
          <cell r="R2081">
            <v>2992.1</v>
          </cell>
          <cell r="S2081">
            <v>3376.28</v>
          </cell>
          <cell r="T2081">
            <v>3057.81</v>
          </cell>
          <cell r="U2081">
            <v>2731.86</v>
          </cell>
        </row>
        <row r="2082">
          <cell r="B2082">
            <v>39367</v>
          </cell>
          <cell r="C2082" t="str">
            <v>FILTRO ANAEROBIO, EM POLIETILENO DE ALTA DENSIDADE (PEAD), CAPACIDADE *5000* LITROS (NBR 13969)</v>
          </cell>
          <cell r="D2082" t="str">
            <v>UN</v>
          </cell>
          <cell r="E2082" t="str">
            <v>CR</v>
          </cell>
          <cell r="F2082">
            <v>5193.6499999999996</v>
          </cell>
          <cell r="G2082">
            <v>5328.53</v>
          </cell>
          <cell r="H2082">
            <v>5127.88</v>
          </cell>
          <cell r="I2082">
            <v>4854.76</v>
          </cell>
          <cell r="J2082">
            <v>4838.04</v>
          </cell>
          <cell r="K2082">
            <v>5551.48</v>
          </cell>
          <cell r="L2082">
            <v>5451.16</v>
          </cell>
          <cell r="M2082">
            <v>5183.6099999999997</v>
          </cell>
          <cell r="N2082">
            <v>4692.5600000000004</v>
          </cell>
          <cell r="O2082">
            <v>5451.16</v>
          </cell>
          <cell r="P2082">
            <v>5473.45</v>
          </cell>
          <cell r="Q2082">
            <v>5173.58</v>
          </cell>
          <cell r="R2082">
            <v>5126.76</v>
          </cell>
          <cell r="S2082">
            <v>5785.03</v>
          </cell>
          <cell r="T2082">
            <v>5239.3500000000004</v>
          </cell>
          <cell r="U2082">
            <v>4680.8599999999997</v>
          </cell>
        </row>
        <row r="2083">
          <cell r="B2083">
            <v>45263</v>
          </cell>
          <cell r="C2083" t="str">
            <v>FILTRO QUIMICO PARA RESPIRADOR SEMI FACIAL, PROTECAO CONTRA VAPORES ORGANICOS E GASES ACIDOS</v>
          </cell>
          <cell r="D2083" t="str">
            <v>UN</v>
          </cell>
          <cell r="E2083" t="str">
            <v>CR</v>
          </cell>
          <cell r="F2083">
            <v>18.04</v>
          </cell>
          <cell r="G2083">
            <v>18.66</v>
          </cell>
          <cell r="H2083">
            <v>18.98</v>
          </cell>
          <cell r="I2083">
            <v>22.4</v>
          </cell>
          <cell r="J2083">
            <v>18.170000000000002</v>
          </cell>
          <cell r="K2083">
            <v>19.45</v>
          </cell>
          <cell r="L2083">
            <v>17.37</v>
          </cell>
          <cell r="M2083">
            <v>16.420000000000002</v>
          </cell>
          <cell r="N2083">
            <v>15.24</v>
          </cell>
          <cell r="O2083">
            <v>16.93</v>
          </cell>
          <cell r="P2083">
            <v>17.22</v>
          </cell>
          <cell r="Q2083">
            <v>19.46</v>
          </cell>
          <cell r="R2083">
            <v>24.05</v>
          </cell>
          <cell r="S2083">
            <v>21.9</v>
          </cell>
          <cell r="T2083">
            <v>21.6</v>
          </cell>
          <cell r="U2083">
            <v>20.07</v>
          </cell>
        </row>
        <row r="2084">
          <cell r="B2084">
            <v>37394</v>
          </cell>
          <cell r="C2084" t="str">
            <v>FINCAPINO CURTO CALIBRE 22, CARGA MEDIA POTENCIA 5 (PARA FERRAMENTA DE ACAO DIRETA) COR VERMELHA</v>
          </cell>
          <cell r="D2084" t="str">
            <v>CENTO</v>
          </cell>
          <cell r="E2084" t="str">
            <v>CR</v>
          </cell>
          <cell r="F2084"/>
          <cell r="G2084"/>
          <cell r="H2084"/>
          <cell r="I2084"/>
          <cell r="J2084">
            <v>66.349999999999994</v>
          </cell>
          <cell r="K2084"/>
          <cell r="L2084"/>
          <cell r="M2084">
            <v>37.31</v>
          </cell>
          <cell r="N2084"/>
          <cell r="O2084"/>
          <cell r="P2084">
            <v>93.28</v>
          </cell>
          <cell r="Q2084"/>
          <cell r="R2084"/>
          <cell r="S2084"/>
          <cell r="T2084"/>
          <cell r="U2084"/>
        </row>
        <row r="2085">
          <cell r="B2085">
            <v>14146</v>
          </cell>
          <cell r="C2085" t="str">
            <v>FINCAPINO LONGO CALIBRE 22, CARGA FORTE POTENCIA 7 (PARA FERRAMENTA DE ACAO DIRETA), COR AMARELA</v>
          </cell>
          <cell r="D2085" t="str">
            <v>CENTO</v>
          </cell>
          <cell r="E2085" t="str">
            <v>C</v>
          </cell>
          <cell r="F2085"/>
          <cell r="G2085"/>
          <cell r="H2085"/>
          <cell r="I2085"/>
          <cell r="J2085">
            <v>106.7</v>
          </cell>
          <cell r="K2085"/>
          <cell r="L2085"/>
          <cell r="M2085">
            <v>60</v>
          </cell>
          <cell r="N2085"/>
          <cell r="O2085"/>
          <cell r="P2085">
            <v>150</v>
          </cell>
          <cell r="Q2085"/>
          <cell r="R2085"/>
          <cell r="S2085"/>
          <cell r="T2085"/>
          <cell r="U2085"/>
        </row>
        <row r="2086">
          <cell r="B2086">
            <v>938</v>
          </cell>
          <cell r="C2086" t="str">
            <v>FIO DE COBRE, SOLIDO, CLASSE 1, ISOLACAO EM PVC/A, ANTICHAMA BWF-B, 450/750V, SECAO NOMINAL 1,5 MM2</v>
          </cell>
          <cell r="D2086" t="str">
            <v>M</v>
          </cell>
          <cell r="E2086" t="str">
            <v>CR</v>
          </cell>
          <cell r="F2086">
            <v>1.85</v>
          </cell>
          <cell r="G2086">
            <v>1.93</v>
          </cell>
          <cell r="H2086">
            <v>1.58</v>
          </cell>
          <cell r="I2086">
            <v>1.93</v>
          </cell>
          <cell r="J2086">
            <v>1.66</v>
          </cell>
          <cell r="K2086">
            <v>1.78</v>
          </cell>
          <cell r="L2086">
            <v>1.91</v>
          </cell>
          <cell r="M2086">
            <v>1.66</v>
          </cell>
          <cell r="N2086">
            <v>1.66</v>
          </cell>
          <cell r="O2086">
            <v>1.87</v>
          </cell>
          <cell r="P2086">
            <v>1.65</v>
          </cell>
          <cell r="Q2086">
            <v>1.66</v>
          </cell>
          <cell r="R2086">
            <v>1.76</v>
          </cell>
          <cell r="S2086">
            <v>1.82</v>
          </cell>
          <cell r="T2086">
            <v>1.83</v>
          </cell>
          <cell r="U2086">
            <v>1.63</v>
          </cell>
        </row>
        <row r="2087">
          <cell r="B2087">
            <v>937</v>
          </cell>
          <cell r="C2087" t="str">
            <v>FIO DE COBRE, SOLIDO, CLASSE 1, ISOLACAO EM PVC/A, ANTICHAMA BWF-B, 450/750V, SECAO NOMINAL 10 MM2</v>
          </cell>
          <cell r="D2087" t="str">
            <v>M</v>
          </cell>
          <cell r="E2087" t="str">
            <v>CR</v>
          </cell>
          <cell r="F2087">
            <v>10.78</v>
          </cell>
          <cell r="G2087">
            <v>11.24</v>
          </cell>
          <cell r="H2087">
            <v>9.2200000000000006</v>
          </cell>
          <cell r="I2087">
            <v>11.29</v>
          </cell>
          <cell r="J2087">
            <v>9.68</v>
          </cell>
          <cell r="K2087">
            <v>10.39</v>
          </cell>
          <cell r="L2087">
            <v>11.16</v>
          </cell>
          <cell r="M2087">
            <v>9.7100000000000009</v>
          </cell>
          <cell r="N2087">
            <v>9.7100000000000009</v>
          </cell>
          <cell r="O2087">
            <v>10.92</v>
          </cell>
          <cell r="P2087">
            <v>9.61</v>
          </cell>
          <cell r="Q2087">
            <v>9.66</v>
          </cell>
          <cell r="R2087">
            <v>10.27</v>
          </cell>
          <cell r="S2087">
            <v>10.63</v>
          </cell>
          <cell r="T2087">
            <v>10.68</v>
          </cell>
          <cell r="U2087">
            <v>9.51</v>
          </cell>
        </row>
        <row r="2088">
          <cell r="B2088">
            <v>939</v>
          </cell>
          <cell r="C2088" t="str">
            <v>FIO DE COBRE, SOLIDO, CLASSE 1, ISOLACAO EM PVC/A, ANTICHAMA BWF-B, 450/750V, SECAO NOMINAL 2,5 MM2</v>
          </cell>
          <cell r="D2088" t="str">
            <v>M</v>
          </cell>
          <cell r="E2088" t="str">
            <v>CR</v>
          </cell>
          <cell r="F2088">
            <v>2.99</v>
          </cell>
          <cell r="G2088">
            <v>3.12</v>
          </cell>
          <cell r="H2088">
            <v>2.56</v>
          </cell>
          <cell r="I2088">
            <v>3.13</v>
          </cell>
          <cell r="J2088">
            <v>2.69</v>
          </cell>
          <cell r="K2088">
            <v>2.88</v>
          </cell>
          <cell r="L2088">
            <v>3.1</v>
          </cell>
          <cell r="M2088">
            <v>2.69</v>
          </cell>
          <cell r="N2088">
            <v>2.69</v>
          </cell>
          <cell r="O2088">
            <v>3.03</v>
          </cell>
          <cell r="P2088">
            <v>2.67</v>
          </cell>
          <cell r="Q2088">
            <v>2.68</v>
          </cell>
          <cell r="R2088">
            <v>2.85</v>
          </cell>
          <cell r="S2088">
            <v>2.95</v>
          </cell>
          <cell r="T2088">
            <v>2.96</v>
          </cell>
          <cell r="U2088">
            <v>2.64</v>
          </cell>
        </row>
        <row r="2089">
          <cell r="B2089">
            <v>944</v>
          </cell>
          <cell r="C2089" t="str">
            <v>FIO DE COBRE, SOLIDO, CLASSE 1, ISOLACAO EM PVC/A, ANTICHAMA BWF-B, 450/750V, SECAO NOMINAL 4 MM2</v>
          </cell>
          <cell r="D2089" t="str">
            <v>M</v>
          </cell>
          <cell r="E2089" t="str">
            <v>CR</v>
          </cell>
          <cell r="F2089">
            <v>4.72</v>
          </cell>
          <cell r="G2089">
            <v>4.93</v>
          </cell>
          <cell r="H2089">
            <v>4.04</v>
          </cell>
          <cell r="I2089">
            <v>4.95</v>
          </cell>
          <cell r="J2089">
            <v>4.24</v>
          </cell>
          <cell r="K2089">
            <v>4.55</v>
          </cell>
          <cell r="L2089">
            <v>4.8899999999999997</v>
          </cell>
          <cell r="M2089">
            <v>4.25</v>
          </cell>
          <cell r="N2089">
            <v>4.25</v>
          </cell>
          <cell r="O2089">
            <v>4.79</v>
          </cell>
          <cell r="P2089">
            <v>4.21</v>
          </cell>
          <cell r="Q2089">
            <v>4.2300000000000004</v>
          </cell>
          <cell r="R2089">
            <v>4.5</v>
          </cell>
          <cell r="S2089">
            <v>4.66</v>
          </cell>
          <cell r="T2089">
            <v>4.68</v>
          </cell>
          <cell r="U2089">
            <v>4.17</v>
          </cell>
        </row>
        <row r="2090">
          <cell r="B2090">
            <v>940</v>
          </cell>
          <cell r="C2090" t="str">
            <v>FIO DE COBRE, SOLIDO, CLASSE 1, ISOLACAO EM PVC/A, ANTICHAMA BWF-B, 450/750V, SECAO NOMINAL 6 MM2</v>
          </cell>
          <cell r="D2090" t="str">
            <v>M</v>
          </cell>
          <cell r="E2090" t="str">
            <v>CR</v>
          </cell>
          <cell r="F2090">
            <v>6.82</v>
          </cell>
          <cell r="G2090">
            <v>7.11</v>
          </cell>
          <cell r="H2090">
            <v>5.84</v>
          </cell>
          <cell r="I2090">
            <v>7.14</v>
          </cell>
          <cell r="J2090">
            <v>6.13</v>
          </cell>
          <cell r="K2090">
            <v>6.57</v>
          </cell>
          <cell r="L2090">
            <v>7.06</v>
          </cell>
          <cell r="M2090">
            <v>6.14</v>
          </cell>
          <cell r="N2090">
            <v>6.14</v>
          </cell>
          <cell r="O2090">
            <v>6.91</v>
          </cell>
          <cell r="P2090">
            <v>6.08</v>
          </cell>
          <cell r="Q2090">
            <v>6.11</v>
          </cell>
          <cell r="R2090">
            <v>6.5</v>
          </cell>
          <cell r="S2090">
            <v>6.73</v>
          </cell>
          <cell r="T2090">
            <v>6.76</v>
          </cell>
          <cell r="U2090">
            <v>6.02</v>
          </cell>
        </row>
        <row r="2091">
          <cell r="B2091">
            <v>44397</v>
          </cell>
          <cell r="C2091" t="str">
            <v>FITA / CINTA AUTOADESIVA ELASTOMERICA PARA VEDACAO, L= 50 MM, E = 3 MM</v>
          </cell>
          <cell r="D2091" t="str">
            <v>M</v>
          </cell>
          <cell r="E2091" t="str">
            <v>CR</v>
          </cell>
          <cell r="F2091">
            <v>4</v>
          </cell>
          <cell r="G2091">
            <v>2.97</v>
          </cell>
          <cell r="H2091">
            <v>2.78</v>
          </cell>
          <cell r="I2091">
            <v>1.9</v>
          </cell>
          <cell r="J2091">
            <v>3.55</v>
          </cell>
          <cell r="K2091">
            <v>4.03</v>
          </cell>
          <cell r="L2091">
            <v>4.5999999999999996</v>
          </cell>
          <cell r="M2091">
            <v>4.5</v>
          </cell>
          <cell r="N2091">
            <v>4.12</v>
          </cell>
          <cell r="O2091">
            <v>2.36</v>
          </cell>
          <cell r="P2091">
            <v>4.25</v>
          </cell>
          <cell r="Q2091">
            <v>3.22</v>
          </cell>
          <cell r="R2091">
            <v>2.4700000000000002</v>
          </cell>
          <cell r="S2091">
            <v>3.85</v>
          </cell>
          <cell r="T2091">
            <v>3.13</v>
          </cell>
          <cell r="U2091">
            <v>4.47</v>
          </cell>
        </row>
        <row r="2092">
          <cell r="B2092">
            <v>406</v>
          </cell>
          <cell r="C2092" t="str">
            <v>FITA ACO INOX PARA CINTAR POSTE, L = 19 MM, E = 0,5 MM (ROLO DE 30M)</v>
          </cell>
          <cell r="D2092" t="str">
            <v>UN</v>
          </cell>
          <cell r="E2092" t="str">
            <v>CR</v>
          </cell>
          <cell r="F2092">
            <v>103.92</v>
          </cell>
          <cell r="G2092">
            <v>87.79</v>
          </cell>
          <cell r="H2092">
            <v>86.17</v>
          </cell>
          <cell r="I2092">
            <v>99.61</v>
          </cell>
          <cell r="J2092">
            <v>76.27</v>
          </cell>
          <cell r="K2092">
            <v>73.73</v>
          </cell>
          <cell r="L2092">
            <v>86.14</v>
          </cell>
          <cell r="M2092">
            <v>102.03</v>
          </cell>
          <cell r="N2092">
            <v>76.540000000000006</v>
          </cell>
          <cell r="O2092">
            <v>102.34</v>
          </cell>
          <cell r="P2092">
            <v>95.63</v>
          </cell>
          <cell r="Q2092">
            <v>91.32</v>
          </cell>
          <cell r="R2092">
            <v>102.03</v>
          </cell>
          <cell r="S2092">
            <v>102.68</v>
          </cell>
          <cell r="T2092">
            <v>96.51</v>
          </cell>
          <cell r="U2092">
            <v>104.06</v>
          </cell>
        </row>
        <row r="2093">
          <cell r="B2093">
            <v>42529</v>
          </cell>
          <cell r="C2093" t="str">
            <v>FITA ADESIVA ALUMINIZADA, PARA INSTALACAO DE MANTAS DE SUBCOBERTURA, L = *5* CM</v>
          </cell>
          <cell r="D2093" t="str">
            <v>M</v>
          </cell>
          <cell r="E2093" t="str">
            <v>CR</v>
          </cell>
          <cell r="F2093"/>
          <cell r="G2093"/>
          <cell r="H2093"/>
          <cell r="I2093">
            <v>0.91</v>
          </cell>
          <cell r="J2093">
            <v>1.32</v>
          </cell>
          <cell r="K2093"/>
          <cell r="L2093">
            <v>1.39</v>
          </cell>
          <cell r="M2093">
            <v>0.93</v>
          </cell>
          <cell r="N2093"/>
          <cell r="O2093"/>
          <cell r="P2093">
            <v>1.24</v>
          </cell>
          <cell r="Q2093"/>
          <cell r="R2093"/>
          <cell r="S2093">
            <v>1.58</v>
          </cell>
          <cell r="T2093"/>
          <cell r="U2093"/>
        </row>
        <row r="2094">
          <cell r="B2094">
            <v>39634</v>
          </cell>
          <cell r="C2094" t="str">
            <v>FITA ADESIVA ANTICORROSIVA DE PVC FLEXIVEL, COR PRETA, PARA PROTECAO TUBULACAO, 50 MM X 30 M (L X C), E= *0,25* MM</v>
          </cell>
          <cell r="D2094" t="str">
            <v>M</v>
          </cell>
          <cell r="E2094" t="str">
            <v>CR</v>
          </cell>
          <cell r="F2094">
            <v>7.79</v>
          </cell>
          <cell r="G2094">
            <v>5.84</v>
          </cell>
          <cell r="H2094">
            <v>4.4800000000000004</v>
          </cell>
          <cell r="I2094">
            <v>8.75</v>
          </cell>
          <cell r="J2094">
            <v>6.82</v>
          </cell>
          <cell r="K2094">
            <v>7.79</v>
          </cell>
          <cell r="L2094">
            <v>8.77</v>
          </cell>
          <cell r="M2094">
            <v>10.19</v>
          </cell>
          <cell r="N2094">
            <v>5.94</v>
          </cell>
          <cell r="O2094">
            <v>9.35</v>
          </cell>
          <cell r="P2094">
            <v>7.79</v>
          </cell>
          <cell r="Q2094">
            <v>9.74</v>
          </cell>
          <cell r="R2094">
            <v>7.69</v>
          </cell>
          <cell r="S2094">
            <v>7.3</v>
          </cell>
          <cell r="T2094">
            <v>3.89</v>
          </cell>
          <cell r="U2094">
            <v>6.72</v>
          </cell>
        </row>
        <row r="2095">
          <cell r="B2095">
            <v>39701</v>
          </cell>
          <cell r="C2095" t="str">
            <v>FITA ADESIVA ASFALTICA ALUMINIZADA MULTIUSO, L = 10 CM, ROLO DE 10 M</v>
          </cell>
          <cell r="D2095" t="str">
            <v>UN</v>
          </cell>
          <cell r="E2095" t="str">
            <v>CR</v>
          </cell>
          <cell r="F2095"/>
          <cell r="G2095">
            <v>114.06</v>
          </cell>
          <cell r="H2095"/>
          <cell r="I2095">
            <v>151.58000000000001</v>
          </cell>
          <cell r="J2095">
            <v>108.62</v>
          </cell>
          <cell r="K2095"/>
          <cell r="L2095">
            <v>95.49</v>
          </cell>
          <cell r="M2095">
            <v>114.49</v>
          </cell>
          <cell r="N2095">
            <v>87.64</v>
          </cell>
          <cell r="O2095"/>
          <cell r="P2095">
            <v>92.34</v>
          </cell>
          <cell r="Q2095"/>
          <cell r="R2095">
            <v>90.3</v>
          </cell>
          <cell r="S2095">
            <v>112.68</v>
          </cell>
          <cell r="T2095">
            <v>106.87</v>
          </cell>
          <cell r="U2095">
            <v>96.81</v>
          </cell>
        </row>
        <row r="2096">
          <cell r="B2096">
            <v>12815</v>
          </cell>
          <cell r="C2096" t="str">
            <v>FITA CREPE ROLO DE *25* MM X 50 M</v>
          </cell>
          <cell r="D2096" t="str">
            <v>UN</v>
          </cell>
          <cell r="E2096" t="str">
            <v>CR</v>
          </cell>
          <cell r="F2096">
            <v>12.96</v>
          </cell>
          <cell r="G2096">
            <v>11.73</v>
          </cell>
          <cell r="H2096">
            <v>9.0299999999999994</v>
          </cell>
          <cell r="I2096">
            <v>11.07</v>
          </cell>
          <cell r="J2096">
            <v>11.49</v>
          </cell>
          <cell r="K2096">
            <v>9.98</v>
          </cell>
          <cell r="L2096">
            <v>14</v>
          </cell>
          <cell r="M2096">
            <v>12.61</v>
          </cell>
          <cell r="N2096">
            <v>12.08</v>
          </cell>
          <cell r="O2096">
            <v>13.94</v>
          </cell>
          <cell r="P2096">
            <v>15.41</v>
          </cell>
          <cell r="Q2096">
            <v>18.559999999999999</v>
          </cell>
          <cell r="R2096">
            <v>15.76</v>
          </cell>
          <cell r="S2096">
            <v>13.1</v>
          </cell>
          <cell r="T2096">
            <v>10.44</v>
          </cell>
          <cell r="U2096">
            <v>11.52</v>
          </cell>
        </row>
        <row r="2097">
          <cell r="B2097">
            <v>39431</v>
          </cell>
          <cell r="C2097" t="str">
            <v>FITA DE PAPEL MICROPERFURADO, 50 X 150 MM, PARA TRATAMENTO DE JUNTAS DE CHAPA DE GESSO PARA DRYWALL</v>
          </cell>
          <cell r="D2097" t="str">
            <v>M</v>
          </cell>
          <cell r="E2097" t="str">
            <v>CR</v>
          </cell>
          <cell r="F2097">
            <v>0.43</v>
          </cell>
          <cell r="G2097">
            <v>0.39</v>
          </cell>
          <cell r="H2097">
            <v>0.36</v>
          </cell>
          <cell r="I2097">
            <v>0.34</v>
          </cell>
          <cell r="J2097">
            <v>0.32</v>
          </cell>
          <cell r="K2097">
            <v>0.32</v>
          </cell>
          <cell r="L2097">
            <v>0.3</v>
          </cell>
          <cell r="M2097">
            <v>0.31</v>
          </cell>
          <cell r="N2097">
            <v>0.32</v>
          </cell>
          <cell r="O2097">
            <v>0.39</v>
          </cell>
          <cell r="P2097">
            <v>0.33</v>
          </cell>
          <cell r="Q2097">
            <v>0.32</v>
          </cell>
          <cell r="R2097">
            <v>0.42</v>
          </cell>
          <cell r="S2097">
            <v>0.34</v>
          </cell>
          <cell r="T2097">
            <v>0.32</v>
          </cell>
          <cell r="U2097">
            <v>0.28999999999999998</v>
          </cell>
        </row>
        <row r="2098">
          <cell r="B2098">
            <v>39432</v>
          </cell>
          <cell r="C2098" t="str">
            <v>FITA DE PAPEL REFORCADA COM LAMINA DE METAL PARA REFORCO DE CANTOS DE CHAPA DE GESSO PARA DRYWALL</v>
          </cell>
          <cell r="D2098" t="str">
            <v>M</v>
          </cell>
          <cell r="E2098" t="str">
            <v>CR</v>
          </cell>
          <cell r="F2098">
            <v>3.79</v>
          </cell>
          <cell r="G2098">
            <v>3.46</v>
          </cell>
          <cell r="H2098">
            <v>3.2</v>
          </cell>
          <cell r="I2098">
            <v>2.99</v>
          </cell>
          <cell r="J2098">
            <v>2.85</v>
          </cell>
          <cell r="K2098">
            <v>2.9</v>
          </cell>
          <cell r="L2098">
            <v>2.67</v>
          </cell>
          <cell r="M2098">
            <v>2.76</v>
          </cell>
          <cell r="N2098">
            <v>2.84</v>
          </cell>
          <cell r="O2098">
            <v>3.46</v>
          </cell>
          <cell r="P2098">
            <v>2.91</v>
          </cell>
          <cell r="Q2098">
            <v>2.85</v>
          </cell>
          <cell r="R2098">
            <v>3.73</v>
          </cell>
          <cell r="S2098">
            <v>3.05</v>
          </cell>
          <cell r="T2098">
            <v>2.9</v>
          </cell>
          <cell r="U2098">
            <v>2.62</v>
          </cell>
        </row>
        <row r="2099">
          <cell r="B2099">
            <v>20111</v>
          </cell>
          <cell r="C2099" t="str">
            <v>FITA ISOLANTE ADESIVA ANTICHAMA, USO ATE 750 V, EM ROLO DE 19 MM X 20 M</v>
          </cell>
          <cell r="D2099" t="str">
            <v>UN</v>
          </cell>
          <cell r="E2099" t="str">
            <v>C</v>
          </cell>
          <cell r="F2099">
            <v>13.7</v>
          </cell>
          <cell r="G2099">
            <v>16.61</v>
          </cell>
          <cell r="H2099">
            <v>14.67</v>
          </cell>
          <cell r="I2099">
            <v>29</v>
          </cell>
          <cell r="J2099">
            <v>10.96</v>
          </cell>
          <cell r="K2099">
            <v>10</v>
          </cell>
          <cell r="L2099">
            <v>12.08</v>
          </cell>
          <cell r="M2099">
            <v>11.4</v>
          </cell>
          <cell r="N2099">
            <v>9.01</v>
          </cell>
          <cell r="O2099">
            <v>12.37</v>
          </cell>
          <cell r="P2099">
            <v>9.76</v>
          </cell>
          <cell r="Q2099">
            <v>12.24</v>
          </cell>
          <cell r="R2099">
            <v>12.95</v>
          </cell>
          <cell r="S2099">
            <v>19.239999999999998</v>
          </cell>
          <cell r="T2099">
            <v>8.51</v>
          </cell>
          <cell r="U2099">
            <v>17.97</v>
          </cell>
        </row>
        <row r="2100">
          <cell r="B2100">
            <v>21127</v>
          </cell>
          <cell r="C2100" t="str">
            <v>FITA ISOLANTE ADESIVA ANTICHAMA, USO ATE 750 V, EM ROLO DE 19 MM X 5 M</v>
          </cell>
          <cell r="D2100" t="str">
            <v>UN</v>
          </cell>
          <cell r="E2100" t="str">
            <v>CR</v>
          </cell>
          <cell r="F2100">
            <v>5.18</v>
          </cell>
          <cell r="G2100">
            <v>6.28</v>
          </cell>
          <cell r="H2100">
            <v>5.54</v>
          </cell>
          <cell r="I2100">
            <v>10.96</v>
          </cell>
          <cell r="J2100">
            <v>4.1399999999999997</v>
          </cell>
          <cell r="K2100">
            <v>3.78</v>
          </cell>
          <cell r="L2100">
            <v>4.5599999999999996</v>
          </cell>
          <cell r="M2100">
            <v>4.3099999999999996</v>
          </cell>
          <cell r="N2100">
            <v>3.4</v>
          </cell>
          <cell r="O2100">
            <v>4.67</v>
          </cell>
          <cell r="P2100">
            <v>3.69</v>
          </cell>
          <cell r="Q2100">
            <v>4.62</v>
          </cell>
          <cell r="R2100">
            <v>4.8899999999999997</v>
          </cell>
          <cell r="S2100">
            <v>7.27</v>
          </cell>
          <cell r="T2100">
            <v>3.21</v>
          </cell>
          <cell r="U2100">
            <v>6.79</v>
          </cell>
        </row>
        <row r="2101">
          <cell r="B2101">
            <v>404</v>
          </cell>
          <cell r="C2101" t="str">
            <v>FITA ISOLANTE DE BORRACHA AUTOFUSAO, USO ATE 69 KV (ALTA TENSAO), LARGURA DE 19 MM</v>
          </cell>
          <cell r="D2101" t="str">
            <v>M</v>
          </cell>
          <cell r="E2101" t="str">
            <v>CR</v>
          </cell>
          <cell r="F2101">
            <v>1.86</v>
          </cell>
          <cell r="G2101">
            <v>2.2599999999999998</v>
          </cell>
          <cell r="H2101">
            <v>2</v>
          </cell>
          <cell r="I2101">
            <v>3.95</v>
          </cell>
          <cell r="J2101">
            <v>1.49</v>
          </cell>
          <cell r="K2101">
            <v>1.36</v>
          </cell>
          <cell r="L2101">
            <v>1.64</v>
          </cell>
          <cell r="M2101">
            <v>1.55</v>
          </cell>
          <cell r="N2101">
            <v>1.22</v>
          </cell>
          <cell r="O2101">
            <v>1.68</v>
          </cell>
          <cell r="P2101">
            <v>1.33</v>
          </cell>
          <cell r="Q2101">
            <v>1.66</v>
          </cell>
          <cell r="R2101">
            <v>1.76</v>
          </cell>
          <cell r="S2101">
            <v>2.62</v>
          </cell>
          <cell r="T2101">
            <v>1.1599999999999999</v>
          </cell>
          <cell r="U2101">
            <v>2.4500000000000002</v>
          </cell>
        </row>
        <row r="2102">
          <cell r="B2102">
            <v>14151</v>
          </cell>
          <cell r="C2102" t="str">
            <v>FITA METALICA GRAVADA, L = 17 MM, ROLO DE 25 M, CARGA RECOMENDADA = *120* KGF</v>
          </cell>
          <cell r="D2102" t="str">
            <v>UN</v>
          </cell>
          <cell r="E2102" t="str">
            <v>CR</v>
          </cell>
          <cell r="F2102"/>
          <cell r="G2102"/>
          <cell r="H2102"/>
          <cell r="I2102"/>
          <cell r="J2102">
            <v>76.69</v>
          </cell>
          <cell r="K2102"/>
          <cell r="L2102"/>
          <cell r="M2102">
            <v>43.12</v>
          </cell>
          <cell r="N2102"/>
          <cell r="O2102"/>
          <cell r="P2102">
            <v>107.81</v>
          </cell>
          <cell r="Q2102"/>
          <cell r="R2102"/>
          <cell r="S2102"/>
          <cell r="T2102"/>
          <cell r="U2102"/>
        </row>
        <row r="2103">
          <cell r="B2103">
            <v>14153</v>
          </cell>
          <cell r="C2103" t="str">
            <v>FITA METALICA PERFURADA, L = *18* MM, ROLO DE 30 M, CARGA RECOMENDADA = *30* KGF</v>
          </cell>
          <cell r="D2103" t="str">
            <v>UN</v>
          </cell>
          <cell r="E2103" t="str">
            <v>CR</v>
          </cell>
          <cell r="F2103"/>
          <cell r="G2103"/>
          <cell r="H2103"/>
          <cell r="I2103"/>
          <cell r="J2103">
            <v>86.69</v>
          </cell>
          <cell r="K2103"/>
          <cell r="L2103"/>
          <cell r="M2103">
            <v>48.75</v>
          </cell>
          <cell r="N2103"/>
          <cell r="O2103"/>
          <cell r="P2103">
            <v>121.87</v>
          </cell>
          <cell r="Q2103"/>
          <cell r="R2103"/>
          <cell r="S2103"/>
          <cell r="T2103"/>
          <cell r="U2103"/>
        </row>
        <row r="2104">
          <cell r="B2104">
            <v>14152</v>
          </cell>
          <cell r="C2104" t="str">
            <v>FITA METALICA PERFURADA, L = 17 MM, ROLO DE 30 M, CARGA RECOMENDADA = *19* KGF</v>
          </cell>
          <cell r="D2104" t="str">
            <v>UN</v>
          </cell>
          <cell r="E2104" t="str">
            <v>CR</v>
          </cell>
          <cell r="F2104"/>
          <cell r="G2104"/>
          <cell r="H2104"/>
          <cell r="I2104"/>
          <cell r="J2104">
            <v>66.55</v>
          </cell>
          <cell r="K2104"/>
          <cell r="L2104"/>
          <cell r="M2104">
            <v>37.42</v>
          </cell>
          <cell r="N2104"/>
          <cell r="O2104"/>
          <cell r="P2104">
            <v>93.56</v>
          </cell>
          <cell r="Q2104"/>
          <cell r="R2104"/>
          <cell r="S2104"/>
          <cell r="T2104"/>
          <cell r="U2104"/>
        </row>
        <row r="2105">
          <cell r="B2105">
            <v>14154</v>
          </cell>
          <cell r="C2105" t="str">
            <v>FITA METALICA PERFURADA, L = 25 MM, ROLO DE 30 M, CARGA RECOMENDADA = *222,5* KGF</v>
          </cell>
          <cell r="D2105" t="str">
            <v>UN</v>
          </cell>
          <cell r="E2105" t="str">
            <v>CR</v>
          </cell>
          <cell r="F2105"/>
          <cell r="G2105"/>
          <cell r="H2105"/>
          <cell r="I2105"/>
          <cell r="J2105">
            <v>232.93</v>
          </cell>
          <cell r="K2105"/>
          <cell r="L2105"/>
          <cell r="M2105">
            <v>130.97999999999999</v>
          </cell>
          <cell r="N2105"/>
          <cell r="O2105"/>
          <cell r="P2105">
            <v>327.45999999999998</v>
          </cell>
          <cell r="Q2105"/>
          <cell r="R2105"/>
          <cell r="S2105"/>
          <cell r="T2105"/>
          <cell r="U2105"/>
        </row>
        <row r="2106">
          <cell r="B2106">
            <v>3146</v>
          </cell>
          <cell r="C2106" t="str">
            <v>FITA VEDA ROSCA, EM PTFE, ROLO DE 18 MM X 10 M (L X C)</v>
          </cell>
          <cell r="D2106" t="str">
            <v>UN</v>
          </cell>
          <cell r="E2106" t="str">
            <v>C</v>
          </cell>
          <cell r="F2106">
            <v>4</v>
          </cell>
          <cell r="G2106">
            <v>3</v>
          </cell>
          <cell r="H2106">
            <v>2.2999999999999998</v>
          </cell>
          <cell r="I2106">
            <v>4.49</v>
          </cell>
          <cell r="J2106">
            <v>3.5</v>
          </cell>
          <cell r="K2106">
            <v>4</v>
          </cell>
          <cell r="L2106">
            <v>4.5</v>
          </cell>
          <cell r="M2106">
            <v>5.23</v>
          </cell>
          <cell r="N2106">
            <v>3.05</v>
          </cell>
          <cell r="O2106">
            <v>4.8</v>
          </cell>
          <cell r="P2106">
            <v>4</v>
          </cell>
          <cell r="Q2106">
            <v>5</v>
          </cell>
          <cell r="R2106">
            <v>3.95</v>
          </cell>
          <cell r="S2106">
            <v>3.75</v>
          </cell>
          <cell r="T2106">
            <v>2</v>
          </cell>
          <cell r="U2106">
            <v>3.45</v>
          </cell>
        </row>
        <row r="2107">
          <cell r="B2107">
            <v>3143</v>
          </cell>
          <cell r="C2107" t="str">
            <v>FITA VEDA ROSCA, EM PTFE, ROLO DE 18 MM X 25 M (L X C)</v>
          </cell>
          <cell r="D2107" t="str">
            <v>UN</v>
          </cell>
          <cell r="E2107" t="str">
            <v>CR</v>
          </cell>
          <cell r="F2107">
            <v>9.1</v>
          </cell>
          <cell r="G2107">
            <v>6.82</v>
          </cell>
          <cell r="H2107">
            <v>5.23</v>
          </cell>
          <cell r="I2107">
            <v>10.210000000000001</v>
          </cell>
          <cell r="J2107">
            <v>7.96</v>
          </cell>
          <cell r="K2107">
            <v>9.1</v>
          </cell>
          <cell r="L2107">
            <v>10.23</v>
          </cell>
          <cell r="M2107">
            <v>11.9</v>
          </cell>
          <cell r="N2107">
            <v>6.93</v>
          </cell>
          <cell r="O2107">
            <v>10.92</v>
          </cell>
          <cell r="P2107">
            <v>9.1</v>
          </cell>
          <cell r="Q2107">
            <v>11.37</v>
          </cell>
          <cell r="R2107">
            <v>8.98</v>
          </cell>
          <cell r="S2107">
            <v>8.5299999999999994</v>
          </cell>
          <cell r="T2107">
            <v>4.55</v>
          </cell>
          <cell r="U2107">
            <v>7.84</v>
          </cell>
        </row>
        <row r="2108">
          <cell r="B2108">
            <v>3148</v>
          </cell>
          <cell r="C2108" t="str">
            <v>FITA VEDA ROSCA, EM PTFE, ROLO DE 18 MM X 50 M (L X C)</v>
          </cell>
          <cell r="D2108" t="str">
            <v>UN</v>
          </cell>
          <cell r="E2108" t="str">
            <v>CR</v>
          </cell>
          <cell r="F2108">
            <v>14.75</v>
          </cell>
          <cell r="G2108">
            <v>11.06</v>
          </cell>
          <cell r="H2108">
            <v>8.48</v>
          </cell>
          <cell r="I2108">
            <v>16.559999999999999</v>
          </cell>
          <cell r="J2108">
            <v>12.9</v>
          </cell>
          <cell r="K2108">
            <v>14.75</v>
          </cell>
          <cell r="L2108">
            <v>16.59</v>
          </cell>
          <cell r="M2108">
            <v>19.29</v>
          </cell>
          <cell r="N2108">
            <v>11.24</v>
          </cell>
          <cell r="O2108">
            <v>17.7</v>
          </cell>
          <cell r="P2108">
            <v>14.75</v>
          </cell>
          <cell r="Q2108">
            <v>18.440000000000001</v>
          </cell>
          <cell r="R2108">
            <v>14.56</v>
          </cell>
          <cell r="S2108">
            <v>13.83</v>
          </cell>
          <cell r="T2108">
            <v>7.37</v>
          </cell>
          <cell r="U2108">
            <v>12.72</v>
          </cell>
        </row>
        <row r="2109">
          <cell r="B2109">
            <v>4310</v>
          </cell>
          <cell r="C2109" t="str">
            <v>FIXADOR DE ABA AUTOTRAVANTE PARA TELHA DE FIBROCIMENTO, TIPO CANALETE 90 OU KALHETAO</v>
          </cell>
          <cell r="D2109" t="str">
            <v>UN</v>
          </cell>
          <cell r="E2109" t="str">
            <v>CR</v>
          </cell>
          <cell r="F2109">
            <v>2.54</v>
          </cell>
          <cell r="G2109">
            <v>3.26</v>
          </cell>
          <cell r="H2109"/>
          <cell r="I2109"/>
          <cell r="J2109">
            <v>2.93</v>
          </cell>
          <cell r="K2109">
            <v>2.5</v>
          </cell>
          <cell r="L2109"/>
          <cell r="M2109">
            <v>4.4800000000000004</v>
          </cell>
          <cell r="N2109">
            <v>2.29</v>
          </cell>
          <cell r="O2109">
            <v>4.28</v>
          </cell>
          <cell r="P2109">
            <v>3.06</v>
          </cell>
          <cell r="Q2109">
            <v>2.52</v>
          </cell>
          <cell r="R2109">
            <v>2.25</v>
          </cell>
          <cell r="S2109">
            <v>4.28</v>
          </cell>
          <cell r="T2109">
            <v>3.94</v>
          </cell>
          <cell r="U2109">
            <v>2.0499999999999998</v>
          </cell>
        </row>
        <row r="2110">
          <cell r="B2110">
            <v>4311</v>
          </cell>
          <cell r="C2110" t="str">
            <v>FIXADOR DE ABA SIMPLES PARA TELHA DE FIBROCIMENTO, TIPO CANALETA 49 OU KALHETA</v>
          </cell>
          <cell r="D2110" t="str">
            <v>UN</v>
          </cell>
          <cell r="E2110" t="str">
            <v>CR</v>
          </cell>
          <cell r="F2110">
            <v>1.79</v>
          </cell>
          <cell r="G2110">
            <v>2.2999999999999998</v>
          </cell>
          <cell r="H2110"/>
          <cell r="I2110"/>
          <cell r="J2110">
            <v>2.06</v>
          </cell>
          <cell r="K2110">
            <v>1.76</v>
          </cell>
          <cell r="L2110"/>
          <cell r="M2110">
            <v>3.15</v>
          </cell>
          <cell r="N2110">
            <v>1.61</v>
          </cell>
          <cell r="O2110">
            <v>3.01</v>
          </cell>
          <cell r="P2110">
            <v>2.15</v>
          </cell>
          <cell r="Q2110">
            <v>1.77</v>
          </cell>
          <cell r="R2110">
            <v>1.58</v>
          </cell>
          <cell r="S2110">
            <v>3.01</v>
          </cell>
          <cell r="T2110">
            <v>2.77</v>
          </cell>
          <cell r="U2110">
            <v>1.44</v>
          </cell>
        </row>
        <row r="2111">
          <cell r="B2111">
            <v>4312</v>
          </cell>
          <cell r="C2111" t="str">
            <v>FIXADOR DE ABA SIMPLES PARA TELHA DE FIBROCIMENTO, TIPO CANALETA 90 OU KALHETAO</v>
          </cell>
          <cell r="D2111" t="str">
            <v>UN</v>
          </cell>
          <cell r="E2111" t="str">
            <v>CR</v>
          </cell>
          <cell r="F2111">
            <v>2.5099999999999998</v>
          </cell>
          <cell r="G2111">
            <v>3.22</v>
          </cell>
          <cell r="H2111"/>
          <cell r="I2111"/>
          <cell r="J2111">
            <v>2.88</v>
          </cell>
          <cell r="K2111">
            <v>2.46</v>
          </cell>
          <cell r="L2111"/>
          <cell r="M2111">
            <v>4.42</v>
          </cell>
          <cell r="N2111">
            <v>2.2599999999999998</v>
          </cell>
          <cell r="O2111">
            <v>4.22</v>
          </cell>
          <cell r="P2111">
            <v>3.02</v>
          </cell>
          <cell r="Q2111">
            <v>2.48</v>
          </cell>
          <cell r="R2111">
            <v>2.2200000000000002</v>
          </cell>
          <cell r="S2111">
            <v>4.22</v>
          </cell>
          <cell r="T2111">
            <v>3.88</v>
          </cell>
          <cell r="U2111">
            <v>2.02</v>
          </cell>
        </row>
        <row r="2112">
          <cell r="B2112">
            <v>13261</v>
          </cell>
          <cell r="C2112" t="str">
            <v>FLANELA *30 X 40* CM</v>
          </cell>
          <cell r="D2112" t="str">
            <v>UN</v>
          </cell>
          <cell r="E2112" t="str">
            <v>CR</v>
          </cell>
          <cell r="F2112">
            <v>2.34</v>
          </cell>
          <cell r="G2112">
            <v>2.12</v>
          </cell>
          <cell r="H2112">
            <v>1.63</v>
          </cell>
          <cell r="I2112">
            <v>2</v>
          </cell>
          <cell r="J2112">
            <v>2.08</v>
          </cell>
          <cell r="K2112">
            <v>1.8</v>
          </cell>
          <cell r="L2112">
            <v>2.5299999999999998</v>
          </cell>
          <cell r="M2112">
            <v>2.2799999999999998</v>
          </cell>
          <cell r="N2112">
            <v>2.19</v>
          </cell>
          <cell r="O2112">
            <v>2.52</v>
          </cell>
          <cell r="P2112">
            <v>2.79</v>
          </cell>
          <cell r="Q2112">
            <v>3.36</v>
          </cell>
          <cell r="R2112">
            <v>2.85</v>
          </cell>
          <cell r="S2112">
            <v>2.37</v>
          </cell>
          <cell r="T2112">
            <v>1.89</v>
          </cell>
          <cell r="U2112">
            <v>2.08</v>
          </cell>
        </row>
        <row r="2113">
          <cell r="B2113">
            <v>3272</v>
          </cell>
          <cell r="C2113" t="str">
            <v>FLANGE SEXTAVADO DE FERRO GALVANIZADO, COM ROSCA BSP, DE 1 1/2"</v>
          </cell>
          <cell r="D2113" t="str">
            <v>UN</v>
          </cell>
          <cell r="E2113" t="str">
            <v>CR</v>
          </cell>
          <cell r="F2113">
            <v>51.95</v>
          </cell>
          <cell r="G2113"/>
          <cell r="H2113"/>
          <cell r="I2113"/>
          <cell r="J2113">
            <v>47.56</v>
          </cell>
          <cell r="K2113"/>
          <cell r="L2113"/>
          <cell r="M2113"/>
          <cell r="N2113"/>
          <cell r="O2113"/>
          <cell r="P2113">
            <v>52.84</v>
          </cell>
          <cell r="Q2113">
            <v>55.33</v>
          </cell>
          <cell r="R2113">
            <v>42.91</v>
          </cell>
          <cell r="S2113">
            <v>55.49</v>
          </cell>
          <cell r="T2113"/>
          <cell r="U2113"/>
        </row>
        <row r="2114">
          <cell r="B2114">
            <v>3265</v>
          </cell>
          <cell r="C2114" t="str">
            <v>FLANGE SEXTAVADO DE FERRO GALVANIZADO, COM ROSCA BSP, DE 1 1/4"</v>
          </cell>
          <cell r="D2114" t="str">
            <v>UN</v>
          </cell>
          <cell r="E2114" t="str">
            <v>CR</v>
          </cell>
          <cell r="F2114">
            <v>41.27</v>
          </cell>
          <cell r="G2114"/>
          <cell r="H2114"/>
          <cell r="I2114"/>
          <cell r="J2114">
            <v>37.79</v>
          </cell>
          <cell r="K2114"/>
          <cell r="L2114"/>
          <cell r="M2114"/>
          <cell r="N2114"/>
          <cell r="O2114"/>
          <cell r="P2114">
            <v>41.98</v>
          </cell>
          <cell r="Q2114">
            <v>43.96</v>
          </cell>
          <cell r="R2114">
            <v>34.090000000000003</v>
          </cell>
          <cell r="S2114">
            <v>44.08</v>
          </cell>
          <cell r="T2114"/>
          <cell r="U2114"/>
        </row>
        <row r="2115">
          <cell r="B2115">
            <v>3264</v>
          </cell>
          <cell r="C2115" t="str">
            <v>FLANGE SEXTAVADO DE FERRO GALVANIZADO, COM ROSCA BSP, DE 1"</v>
          </cell>
          <cell r="D2115" t="str">
            <v>UN</v>
          </cell>
          <cell r="E2115" t="str">
            <v>CR</v>
          </cell>
          <cell r="F2115">
            <v>29.67</v>
          </cell>
          <cell r="G2115"/>
          <cell r="H2115"/>
          <cell r="I2115"/>
          <cell r="J2115">
            <v>27.17</v>
          </cell>
          <cell r="K2115"/>
          <cell r="L2115"/>
          <cell r="M2115"/>
          <cell r="N2115"/>
          <cell r="O2115"/>
          <cell r="P2115">
            <v>30.19</v>
          </cell>
          <cell r="Q2115">
            <v>31.61</v>
          </cell>
          <cell r="R2115">
            <v>24.51</v>
          </cell>
          <cell r="S2115">
            <v>31.7</v>
          </cell>
          <cell r="T2115"/>
          <cell r="U2115"/>
        </row>
        <row r="2116">
          <cell r="B2116">
            <v>3262</v>
          </cell>
          <cell r="C2116" t="str">
            <v>FLANGE SEXTAVADO DE FERRO GALVANIZADO, COM ROSCA BSP, DE 1/2"</v>
          </cell>
          <cell r="D2116" t="str">
            <v>UN</v>
          </cell>
          <cell r="E2116" t="str">
            <v>CR</v>
          </cell>
          <cell r="F2116">
            <v>18.07</v>
          </cell>
          <cell r="G2116"/>
          <cell r="H2116"/>
          <cell r="I2116"/>
          <cell r="J2116">
            <v>16.54</v>
          </cell>
          <cell r="K2116"/>
          <cell r="L2116"/>
          <cell r="M2116"/>
          <cell r="N2116"/>
          <cell r="O2116"/>
          <cell r="P2116">
            <v>18.38</v>
          </cell>
          <cell r="Q2116">
            <v>19.239999999999998</v>
          </cell>
          <cell r="R2116">
            <v>14.92</v>
          </cell>
          <cell r="S2116">
            <v>19.3</v>
          </cell>
          <cell r="T2116"/>
          <cell r="U2116"/>
        </row>
        <row r="2117">
          <cell r="B2117">
            <v>3267</v>
          </cell>
          <cell r="C2117" t="str">
            <v>FLANGE SEXTAVADO DE FERRO GALVANIZADO, COM ROSCA BSP, DE 2 1/2"</v>
          </cell>
          <cell r="D2117" t="str">
            <v>UN</v>
          </cell>
          <cell r="E2117" t="str">
            <v>CR</v>
          </cell>
          <cell r="F2117">
            <v>96.92</v>
          </cell>
          <cell r="G2117"/>
          <cell r="H2117"/>
          <cell r="I2117"/>
          <cell r="J2117">
            <v>88.74</v>
          </cell>
          <cell r="K2117"/>
          <cell r="L2117"/>
          <cell r="M2117"/>
          <cell r="N2117"/>
          <cell r="O2117"/>
          <cell r="P2117">
            <v>98.6</v>
          </cell>
          <cell r="Q2117">
            <v>103.23</v>
          </cell>
          <cell r="R2117">
            <v>80.06</v>
          </cell>
          <cell r="S2117">
            <v>103.53</v>
          </cell>
          <cell r="T2117"/>
          <cell r="U2117"/>
        </row>
        <row r="2118">
          <cell r="B2118">
            <v>3266</v>
          </cell>
          <cell r="C2118" t="str">
            <v>FLANGE SEXTAVADO DE FERRO GALVANIZADO, COM ROSCA BSP, DE 2"</v>
          </cell>
          <cell r="D2118" t="str">
            <v>UN</v>
          </cell>
          <cell r="E2118" t="str">
            <v>CR</v>
          </cell>
          <cell r="F2118">
            <v>61.66</v>
          </cell>
          <cell r="G2118"/>
          <cell r="H2118"/>
          <cell r="I2118"/>
          <cell r="J2118">
            <v>56.46</v>
          </cell>
          <cell r="K2118"/>
          <cell r="L2118"/>
          <cell r="M2118"/>
          <cell r="N2118"/>
          <cell r="O2118"/>
          <cell r="P2118">
            <v>62.73</v>
          </cell>
          <cell r="Q2118">
            <v>65.680000000000007</v>
          </cell>
          <cell r="R2118">
            <v>50.94</v>
          </cell>
          <cell r="S2118">
            <v>65.87</v>
          </cell>
          <cell r="T2118"/>
          <cell r="U2118"/>
        </row>
        <row r="2119">
          <cell r="B2119">
            <v>3268</v>
          </cell>
          <cell r="C2119" t="str">
            <v>FLANGE SEXTAVADO DE FERRO GALVANIZADO, COM ROSCA BSP, DE 3"</v>
          </cell>
          <cell r="D2119" t="str">
            <v>UN</v>
          </cell>
          <cell r="E2119" t="str">
            <v>CR</v>
          </cell>
          <cell r="F2119">
            <v>131.04</v>
          </cell>
          <cell r="G2119"/>
          <cell r="H2119"/>
          <cell r="I2119"/>
          <cell r="J2119">
            <v>119.98</v>
          </cell>
          <cell r="K2119"/>
          <cell r="L2119"/>
          <cell r="M2119"/>
          <cell r="N2119"/>
          <cell r="O2119"/>
          <cell r="P2119">
            <v>133.31</v>
          </cell>
          <cell r="Q2119">
            <v>139.57</v>
          </cell>
          <cell r="R2119">
            <v>108.24</v>
          </cell>
          <cell r="S2119">
            <v>139.97</v>
          </cell>
          <cell r="T2119"/>
          <cell r="U2119"/>
        </row>
        <row r="2120">
          <cell r="B2120">
            <v>3263</v>
          </cell>
          <cell r="C2120" t="str">
            <v>FLANGE SEXTAVADO DE FERRO GALVANIZADO, COM ROSCA BSP, DE 3/4"</v>
          </cell>
          <cell r="D2120" t="str">
            <v>UN</v>
          </cell>
          <cell r="E2120" t="str">
            <v>CR</v>
          </cell>
          <cell r="F2120">
            <v>24.68</v>
          </cell>
          <cell r="G2120"/>
          <cell r="H2120"/>
          <cell r="I2120"/>
          <cell r="J2120">
            <v>22.59</v>
          </cell>
          <cell r="K2120"/>
          <cell r="L2120"/>
          <cell r="M2120"/>
          <cell r="N2120"/>
          <cell r="O2120"/>
          <cell r="P2120">
            <v>25.1</v>
          </cell>
          <cell r="Q2120">
            <v>26.28</v>
          </cell>
          <cell r="R2120">
            <v>20.38</v>
          </cell>
          <cell r="S2120">
            <v>26.36</v>
          </cell>
          <cell r="T2120"/>
          <cell r="U2120"/>
        </row>
        <row r="2121">
          <cell r="B2121">
            <v>3271</v>
          </cell>
          <cell r="C2121" t="str">
            <v>FLANGE SEXTAVADO DE FERRO GALVANIZADO, COM ROSCA BSP, DE 4"</v>
          </cell>
          <cell r="D2121" t="str">
            <v>UN</v>
          </cell>
          <cell r="E2121" t="str">
            <v>CR</v>
          </cell>
          <cell r="F2121">
            <v>193.73</v>
          </cell>
          <cell r="G2121"/>
          <cell r="H2121"/>
          <cell r="I2121"/>
          <cell r="J2121">
            <v>177.37</v>
          </cell>
          <cell r="K2121"/>
          <cell r="L2121"/>
          <cell r="M2121"/>
          <cell r="N2121"/>
          <cell r="O2121"/>
          <cell r="P2121">
            <v>197.08</v>
          </cell>
          <cell r="Q2121">
            <v>206.34</v>
          </cell>
          <cell r="R2121">
            <v>160.03</v>
          </cell>
          <cell r="S2121">
            <v>206.94</v>
          </cell>
          <cell r="T2121"/>
          <cell r="U2121"/>
        </row>
        <row r="2122">
          <cell r="B2122">
            <v>3270</v>
          </cell>
          <cell r="C2122" t="str">
            <v>FLANGE SEXTAVADO DE FERRO GALVANIZADO, COM ROSCA BSP, DE 6"</v>
          </cell>
          <cell r="D2122" t="str">
            <v>UN</v>
          </cell>
          <cell r="E2122" t="str">
            <v>CR</v>
          </cell>
          <cell r="F2122">
            <v>325.48</v>
          </cell>
          <cell r="G2122"/>
          <cell r="H2122"/>
          <cell r="I2122"/>
          <cell r="J2122">
            <v>298</v>
          </cell>
          <cell r="K2122"/>
          <cell r="L2122"/>
          <cell r="M2122"/>
          <cell r="N2122"/>
          <cell r="O2122"/>
          <cell r="P2122">
            <v>331.11</v>
          </cell>
          <cell r="Q2122">
            <v>346.67</v>
          </cell>
          <cell r="R2122">
            <v>268.86</v>
          </cell>
          <cell r="S2122">
            <v>347.67</v>
          </cell>
          <cell r="T2122"/>
          <cell r="U2122"/>
        </row>
        <row r="2123">
          <cell r="B2123">
            <v>45256</v>
          </cell>
          <cell r="C2123" t="str">
            <v>FORMAO CHANFRADO 1", CABO DE MADEIRA</v>
          </cell>
          <cell r="D2123" t="str">
            <v>UN</v>
          </cell>
          <cell r="E2123" t="str">
            <v>CR</v>
          </cell>
          <cell r="F2123">
            <v>29.43</v>
          </cell>
          <cell r="G2123">
            <v>22.83</v>
          </cell>
          <cell r="H2123"/>
          <cell r="I2123">
            <v>27.91</v>
          </cell>
          <cell r="J2123">
            <v>23.02</v>
          </cell>
          <cell r="K2123"/>
          <cell r="L2123">
            <v>28.21</v>
          </cell>
          <cell r="M2123">
            <v>25.37</v>
          </cell>
          <cell r="N2123">
            <v>28.95</v>
          </cell>
          <cell r="O2123">
            <v>27.89</v>
          </cell>
          <cell r="P2123">
            <v>31.4</v>
          </cell>
          <cell r="Q2123">
            <v>22.7</v>
          </cell>
          <cell r="R2123">
            <v>31.21</v>
          </cell>
          <cell r="S2123"/>
          <cell r="T2123"/>
          <cell r="U2123">
            <v>24.09</v>
          </cell>
        </row>
        <row r="2124">
          <cell r="B2124">
            <v>3275</v>
          </cell>
          <cell r="C2124" t="str">
            <v>FORRO COMPOSTO POR PAINEIS DE LA DE VIDRO, REVESTIDOS EM PVC MICROPERFURADO, DE *1250 X 625* MM, ESPESSURA 15 MM (COM COLOCACAO)</v>
          </cell>
          <cell r="D2124" t="str">
            <v>M2</v>
          </cell>
          <cell r="E2124" t="str">
            <v>CR</v>
          </cell>
          <cell r="F2124">
            <v>87.46</v>
          </cell>
          <cell r="G2124">
            <v>171.07</v>
          </cell>
          <cell r="H2124">
            <v>96.99</v>
          </cell>
          <cell r="I2124">
            <v>123.97</v>
          </cell>
          <cell r="J2124">
            <v>110.43</v>
          </cell>
          <cell r="K2124"/>
          <cell r="L2124">
            <v>92.84</v>
          </cell>
          <cell r="M2124">
            <v>110.92</v>
          </cell>
          <cell r="N2124">
            <v>101.15</v>
          </cell>
          <cell r="O2124">
            <v>119.72</v>
          </cell>
          <cell r="P2124">
            <v>117.27</v>
          </cell>
          <cell r="Q2124">
            <v>156.36000000000001</v>
          </cell>
          <cell r="R2124">
            <v>121.67</v>
          </cell>
          <cell r="S2124">
            <v>122.11</v>
          </cell>
          <cell r="T2124">
            <v>113.85</v>
          </cell>
          <cell r="U2124">
            <v>121.67</v>
          </cell>
        </row>
        <row r="2125">
          <cell r="B2125">
            <v>39512</v>
          </cell>
          <cell r="C2125" t="str">
            <v>FORRO DE FIBRA MINERAL EM PLACAS DE 1250 X 625 MM, E = 15 MM, BORDA RETA, COM PINTURA ANTIMOFO, APOIADO EM PERFIL DE ACO GALVANIZADO COM 24 MM DE BASE - INSTALADO</v>
          </cell>
          <cell r="D2125" t="str">
            <v>M2</v>
          </cell>
          <cell r="E2125" t="str">
            <v>CR</v>
          </cell>
          <cell r="F2125"/>
          <cell r="G2125"/>
          <cell r="H2125"/>
          <cell r="I2125"/>
          <cell r="J2125">
            <v>153.47999999999999</v>
          </cell>
          <cell r="K2125"/>
          <cell r="L2125"/>
          <cell r="M2125">
            <v>74.08</v>
          </cell>
          <cell r="N2125"/>
          <cell r="O2125"/>
          <cell r="P2125"/>
          <cell r="Q2125"/>
          <cell r="R2125"/>
          <cell r="S2125"/>
          <cell r="T2125"/>
          <cell r="U2125">
            <v>89.68</v>
          </cell>
        </row>
        <row r="2126">
          <cell r="B2126">
            <v>39511</v>
          </cell>
          <cell r="C2126" t="str">
            <v>FORRO DE FIBRA MINERAL EM PLACAS DE 625 X 625 MM, E = 15 MM, BORDA RETA, COM PINTURA ANTIMOFO, APOIADO EM PERFIL DE ACO GALVANIZADO COM 24 MM DE BASE - INSTALADO</v>
          </cell>
          <cell r="D2126" t="str">
            <v>M2</v>
          </cell>
          <cell r="E2126" t="str">
            <v>CR</v>
          </cell>
          <cell r="F2126"/>
          <cell r="G2126"/>
          <cell r="H2126"/>
          <cell r="I2126"/>
          <cell r="J2126">
            <v>167.4</v>
          </cell>
          <cell r="K2126"/>
          <cell r="L2126"/>
          <cell r="M2126">
            <v>80.8</v>
          </cell>
          <cell r="N2126"/>
          <cell r="O2126"/>
          <cell r="P2126"/>
          <cell r="Q2126"/>
          <cell r="R2126"/>
          <cell r="S2126"/>
          <cell r="T2126"/>
          <cell r="U2126">
            <v>97.82</v>
          </cell>
        </row>
        <row r="2127">
          <cell r="B2127">
            <v>39513</v>
          </cell>
          <cell r="C2127" t="str">
            <v>FORRO DE FIBRA MINERAL EM PLACAS DE 625 X 625 MM, E = 15/16 MM, BORDA REBAIXADA, COM PINTURA ANTIMOFO, APOIADO EM PERFIL DE ACO GALVANIZADO COM 24 MM DE BASE - INSTALADO</v>
          </cell>
          <cell r="D2127" t="str">
            <v>M2</v>
          </cell>
          <cell r="E2127" t="str">
            <v>CR</v>
          </cell>
          <cell r="F2127"/>
          <cell r="G2127"/>
          <cell r="H2127"/>
          <cell r="I2127"/>
          <cell r="J2127">
            <v>179.55</v>
          </cell>
          <cell r="K2127"/>
          <cell r="L2127"/>
          <cell r="M2127">
            <v>86.67</v>
          </cell>
          <cell r="N2127"/>
          <cell r="O2127"/>
          <cell r="P2127"/>
          <cell r="Q2127"/>
          <cell r="R2127"/>
          <cell r="S2127"/>
          <cell r="T2127"/>
          <cell r="U2127">
            <v>104.92</v>
          </cell>
        </row>
        <row r="2128">
          <cell r="B2128">
            <v>3286</v>
          </cell>
          <cell r="C2128" t="str">
            <v>FORRO DE MADEIRA CEDRINHO OU EQUIVALENTE DA REGIAO, ENCAIXE MACHO/FEMEA COM FRISO, *10 X 1* CM (SEM COLOCACAO)</v>
          </cell>
          <cell r="D2128" t="str">
            <v>M2</v>
          </cell>
          <cell r="E2128" t="str">
            <v>CR</v>
          </cell>
          <cell r="F2128">
            <v>158.82</v>
          </cell>
          <cell r="G2128"/>
          <cell r="H2128"/>
          <cell r="I2128"/>
          <cell r="J2128">
            <v>145.58000000000001</v>
          </cell>
          <cell r="K2128"/>
          <cell r="L2128">
            <v>59.55</v>
          </cell>
          <cell r="M2128">
            <v>132.35</v>
          </cell>
          <cell r="N2128">
            <v>170.73</v>
          </cell>
          <cell r="O2128"/>
          <cell r="P2128">
            <v>141.61000000000001</v>
          </cell>
          <cell r="Q2128">
            <v>102.57</v>
          </cell>
          <cell r="R2128"/>
          <cell r="S2128"/>
          <cell r="T2128"/>
          <cell r="U2128"/>
        </row>
        <row r="2129">
          <cell r="B2129">
            <v>3287</v>
          </cell>
          <cell r="C2129" t="str">
            <v>FORRO DE MADEIRA CUMARU/IPE CHAMPANHE OU EQUIVALENTE DA REGIAO, ENCAIXE MACHO/FEMEA COM FRISO, *10 X 1* CM (SEM COLOCACAO)</v>
          </cell>
          <cell r="D2129" t="str">
            <v>M2</v>
          </cell>
          <cell r="E2129" t="str">
            <v>CR</v>
          </cell>
          <cell r="F2129">
            <v>240</v>
          </cell>
          <cell r="G2129"/>
          <cell r="H2129"/>
          <cell r="I2129"/>
          <cell r="J2129">
            <v>220</v>
          </cell>
          <cell r="K2129"/>
          <cell r="L2129">
            <v>90</v>
          </cell>
          <cell r="M2129">
            <v>200</v>
          </cell>
          <cell r="N2129">
            <v>258</v>
          </cell>
          <cell r="O2129"/>
          <cell r="P2129">
            <v>214</v>
          </cell>
          <cell r="Q2129">
            <v>155</v>
          </cell>
          <cell r="R2129"/>
          <cell r="S2129"/>
          <cell r="T2129"/>
          <cell r="U2129"/>
        </row>
        <row r="2130">
          <cell r="B2130">
            <v>3283</v>
          </cell>
          <cell r="C2130" t="str">
            <v>FORRO DE MADEIRA PINUS OU EQUIVALENTE DA REGIAO, ENCAIXE MACHO/FEMEA COM FRISO, *10 X 1* CM (SEM COLOCACAO)</v>
          </cell>
          <cell r="D2130" t="str">
            <v>M2</v>
          </cell>
          <cell r="E2130" t="str">
            <v>CR</v>
          </cell>
          <cell r="F2130">
            <v>50.41</v>
          </cell>
          <cell r="G2130"/>
          <cell r="H2130"/>
          <cell r="I2130"/>
          <cell r="J2130">
            <v>46.21</v>
          </cell>
          <cell r="K2130"/>
          <cell r="L2130">
            <v>18.899999999999999</v>
          </cell>
          <cell r="M2130">
            <v>42.01</v>
          </cell>
          <cell r="N2130">
            <v>54.19</v>
          </cell>
          <cell r="O2130"/>
          <cell r="P2130">
            <v>44.95</v>
          </cell>
          <cell r="Q2130">
            <v>32.56</v>
          </cell>
          <cell r="R2130"/>
          <cell r="S2130"/>
          <cell r="T2130"/>
          <cell r="U2130"/>
        </row>
        <row r="2131">
          <cell r="B2131">
            <v>11587</v>
          </cell>
          <cell r="C2131" t="str">
            <v>FORRO DE PVC LISO, BRANCO, REGUA DE 10 CM, ESPESSURA APROXIMADA DE 8 MM (COM COLOCACAO / SEM ESTRUTURA METALICA)</v>
          </cell>
          <cell r="D2131" t="str">
            <v>M2</v>
          </cell>
          <cell r="E2131" t="str">
            <v>CR</v>
          </cell>
          <cell r="F2131">
            <v>59.97</v>
          </cell>
          <cell r="G2131">
            <v>117.31</v>
          </cell>
          <cell r="H2131">
            <v>66.510000000000005</v>
          </cell>
          <cell r="I2131">
            <v>85</v>
          </cell>
          <cell r="J2131">
            <v>75.72</v>
          </cell>
          <cell r="K2131"/>
          <cell r="L2131">
            <v>63.66</v>
          </cell>
          <cell r="M2131">
            <v>76.06</v>
          </cell>
          <cell r="N2131">
            <v>69.36</v>
          </cell>
          <cell r="O2131">
            <v>82.09</v>
          </cell>
          <cell r="P2131">
            <v>80.41</v>
          </cell>
          <cell r="Q2131">
            <v>107.22</v>
          </cell>
          <cell r="R2131">
            <v>83.43</v>
          </cell>
          <cell r="S2131">
            <v>83.73</v>
          </cell>
          <cell r="T2131">
            <v>78.069999999999993</v>
          </cell>
          <cell r="U2131">
            <v>83.43</v>
          </cell>
        </row>
        <row r="2132">
          <cell r="B2132">
            <v>36225</v>
          </cell>
          <cell r="C2132" t="str">
            <v>FORRO DE PVC LISO, BRANCO, REGUA DE 20 CM, ESPESSURA APROXIMADA DE 8 MM, COMPRIMENTO 6 M (SEM COLOCACAO)</v>
          </cell>
          <cell r="D2132" t="str">
            <v>M2</v>
          </cell>
          <cell r="E2132" t="str">
            <v>CR</v>
          </cell>
          <cell r="F2132">
            <v>24.36</v>
          </cell>
          <cell r="G2132">
            <v>47.65</v>
          </cell>
          <cell r="H2132">
            <v>27.02</v>
          </cell>
          <cell r="I2132">
            <v>34.53</v>
          </cell>
          <cell r="J2132">
            <v>30.76</v>
          </cell>
          <cell r="K2132"/>
          <cell r="L2132">
            <v>25.86</v>
          </cell>
          <cell r="M2132">
            <v>30.9</v>
          </cell>
          <cell r="N2132">
            <v>28.17</v>
          </cell>
          <cell r="O2132">
            <v>33.35</v>
          </cell>
          <cell r="P2132">
            <v>32.67</v>
          </cell>
          <cell r="Q2132">
            <v>43.56</v>
          </cell>
          <cell r="R2132">
            <v>33.89</v>
          </cell>
          <cell r="S2132">
            <v>34.01</v>
          </cell>
          <cell r="T2132">
            <v>31.71</v>
          </cell>
          <cell r="U2132">
            <v>33.89</v>
          </cell>
        </row>
        <row r="2133">
          <cell r="B2133">
            <v>36230</v>
          </cell>
          <cell r="C2133" t="str">
            <v>FORRO DE PVC, FRISADO, BRANCO, REGUA DE 10 CM, ESPESSURA APROXIMADA DE 8 MM E COMPRIMENTO 6 M (SEM COLOCACAO)</v>
          </cell>
          <cell r="D2133" t="str">
            <v>M2</v>
          </cell>
          <cell r="E2133" t="str">
            <v>C</v>
          </cell>
          <cell r="F2133">
            <v>17.899999999999999</v>
          </cell>
          <cell r="G2133">
            <v>35.01</v>
          </cell>
          <cell r="H2133">
            <v>19.850000000000001</v>
          </cell>
          <cell r="I2133">
            <v>25.37</v>
          </cell>
          <cell r="J2133">
            <v>22.6</v>
          </cell>
          <cell r="K2133"/>
          <cell r="L2133">
            <v>19</v>
          </cell>
          <cell r="M2133">
            <v>22.7</v>
          </cell>
          <cell r="N2133">
            <v>20.7</v>
          </cell>
          <cell r="O2133">
            <v>24.5</v>
          </cell>
          <cell r="P2133">
            <v>24</v>
          </cell>
          <cell r="Q2133">
            <v>32</v>
          </cell>
          <cell r="R2133">
            <v>24.9</v>
          </cell>
          <cell r="S2133">
            <v>24.99</v>
          </cell>
          <cell r="T2133">
            <v>23.3</v>
          </cell>
          <cell r="U2133">
            <v>24.9</v>
          </cell>
        </row>
        <row r="2134">
          <cell r="B2134">
            <v>36238</v>
          </cell>
          <cell r="C2134" t="str">
            <v>FORRO DE PVC, FRISADO, BRANCO, REGUA DE 20 CM, ESPESSURA APROXIMADA DE 8 MM E COMPRIMENTO 6 M (SEM COLOCACAO)</v>
          </cell>
          <cell r="D2134" t="str">
            <v>M2</v>
          </cell>
          <cell r="E2134" t="str">
            <v>CR</v>
          </cell>
          <cell r="F2134">
            <v>17.489999999999998</v>
          </cell>
          <cell r="G2134">
            <v>34.21</v>
          </cell>
          <cell r="H2134">
            <v>19.39</v>
          </cell>
          <cell r="I2134">
            <v>24.79</v>
          </cell>
          <cell r="J2134">
            <v>22.08</v>
          </cell>
          <cell r="K2134"/>
          <cell r="L2134">
            <v>18.559999999999999</v>
          </cell>
          <cell r="M2134">
            <v>22.18</v>
          </cell>
          <cell r="N2134">
            <v>20.23</v>
          </cell>
          <cell r="O2134">
            <v>23.94</v>
          </cell>
          <cell r="P2134">
            <v>23.45</v>
          </cell>
          <cell r="Q2134">
            <v>31.27</v>
          </cell>
          <cell r="R2134">
            <v>24.33</v>
          </cell>
          <cell r="S2134">
            <v>24.42</v>
          </cell>
          <cell r="T2134">
            <v>22.77</v>
          </cell>
          <cell r="U2134">
            <v>24.33</v>
          </cell>
        </row>
        <row r="2135">
          <cell r="B2135">
            <v>39363</v>
          </cell>
          <cell r="C2135" t="str">
            <v>FOSSA SEPTICA, SEM FILTRO, EM POLIETILENO DE ALTA DENSIDADE (PEAD), PARA 15 A 30 CONTRIBUINTES, CILINDRICA, COM TAMPA, CAPACIDADE APROXIMADA DE *5500* LITROS (NBR 7229)</v>
          </cell>
          <cell r="D2135" t="str">
            <v>UN</v>
          </cell>
          <cell r="E2135" t="str">
            <v>CR</v>
          </cell>
          <cell r="F2135">
            <v>5889.11</v>
          </cell>
          <cell r="G2135">
            <v>6042.06</v>
          </cell>
          <cell r="H2135">
            <v>5814.54</v>
          </cell>
          <cell r="I2135">
            <v>5504.85</v>
          </cell>
          <cell r="J2135">
            <v>5485.89</v>
          </cell>
          <cell r="K2135">
            <v>6294.87</v>
          </cell>
          <cell r="L2135">
            <v>6181.11</v>
          </cell>
          <cell r="M2135">
            <v>5877.74</v>
          </cell>
          <cell r="N2135">
            <v>5320.93</v>
          </cell>
          <cell r="O2135">
            <v>6181.11</v>
          </cell>
          <cell r="P2135">
            <v>6206.39</v>
          </cell>
          <cell r="Q2135">
            <v>5866.36</v>
          </cell>
          <cell r="R2135">
            <v>5813.27</v>
          </cell>
          <cell r="S2135">
            <v>6559.68</v>
          </cell>
          <cell r="T2135">
            <v>5940.94</v>
          </cell>
          <cell r="U2135">
            <v>5307.66</v>
          </cell>
        </row>
        <row r="2136">
          <cell r="B2136">
            <v>39361</v>
          </cell>
          <cell r="C2136" t="str">
            <v>FOSSA SEPTICA, SEM FILTRO, EM POLIETILENO DE ALTA DENSIDADE (PEAD), PARA 4 A 7 CONTRIBUINTES, CILINDRICA, COM TAMPA, CAPACIDADE APROXIMADA DE *1100* LITROS (NBR 7229)</v>
          </cell>
          <cell r="D2136" t="str">
            <v>UN</v>
          </cell>
          <cell r="E2136" t="str">
            <v>CR</v>
          </cell>
          <cell r="F2136">
            <v>1799.16</v>
          </cell>
          <cell r="G2136">
            <v>1845.89</v>
          </cell>
          <cell r="H2136">
            <v>1776.38</v>
          </cell>
          <cell r="I2136">
            <v>1681.77</v>
          </cell>
          <cell r="J2136">
            <v>1675.97</v>
          </cell>
          <cell r="K2136">
            <v>1923.12</v>
          </cell>
          <cell r="L2136">
            <v>1888.37</v>
          </cell>
          <cell r="M2136">
            <v>1795.69</v>
          </cell>
          <cell r="N2136">
            <v>1625.58</v>
          </cell>
          <cell r="O2136">
            <v>1888.37</v>
          </cell>
          <cell r="P2136">
            <v>1896.09</v>
          </cell>
          <cell r="Q2136">
            <v>1792.21</v>
          </cell>
          <cell r="R2136">
            <v>1775.99</v>
          </cell>
          <cell r="S2136">
            <v>2004.03</v>
          </cell>
          <cell r="T2136">
            <v>1815</v>
          </cell>
          <cell r="U2136">
            <v>1621.52</v>
          </cell>
        </row>
        <row r="2137">
          <cell r="B2137">
            <v>39362</v>
          </cell>
          <cell r="C2137" t="str">
            <v>FOSSA SEPTICA, SEM FILTRO, EM POLIETILENO DE ALTA DENSIDADE (PEAD), PARA 8 A 14 CONTRIBUINTES, CILINDRICA, COM TAMPA, CAPACIDADE APROXIMADA DE *3000* LITROS (NBR 7229)</v>
          </cell>
          <cell r="D2137" t="str">
            <v>UN</v>
          </cell>
          <cell r="E2137" t="str">
            <v>CR</v>
          </cell>
          <cell r="F2137">
            <v>3178.32</v>
          </cell>
          <cell r="G2137">
            <v>3260.86</v>
          </cell>
          <cell r="H2137">
            <v>3138.07</v>
          </cell>
          <cell r="I2137">
            <v>2970.93</v>
          </cell>
          <cell r="J2137">
            <v>2960.7</v>
          </cell>
          <cell r="K2137">
            <v>3397.3</v>
          </cell>
          <cell r="L2137">
            <v>3335.9</v>
          </cell>
          <cell r="M2137">
            <v>3172.18</v>
          </cell>
          <cell r="N2137">
            <v>2871.67</v>
          </cell>
          <cell r="O2137">
            <v>3335.9</v>
          </cell>
          <cell r="P2137">
            <v>3349.55</v>
          </cell>
          <cell r="Q2137">
            <v>3166.04</v>
          </cell>
          <cell r="R2137">
            <v>3137.39</v>
          </cell>
          <cell r="S2137">
            <v>3540.22</v>
          </cell>
          <cell r="T2137">
            <v>3206.29</v>
          </cell>
          <cell r="U2137">
            <v>2864.51</v>
          </cell>
        </row>
        <row r="2138">
          <cell r="B2138">
            <v>39364</v>
          </cell>
          <cell r="C2138" t="str">
            <v>FOSSA SEPTICA,SEM FILTRO, EM POLIETILENO DE ALTA DENSIDADE (PEAD), PARA 40 A 52 CONTRIBUINTES, CILINDRICA, COM TAMPA, CAPACIDADE APROXIMADA DE *10000* LITROS (NBR 7229)</v>
          </cell>
          <cell r="D2138" t="str">
            <v>UN</v>
          </cell>
          <cell r="E2138" t="str">
            <v>CR</v>
          </cell>
          <cell r="F2138">
            <v>12421.7</v>
          </cell>
          <cell r="G2138">
            <v>12744.31</v>
          </cell>
          <cell r="H2138">
            <v>12264.4</v>
          </cell>
          <cell r="I2138">
            <v>11611.19</v>
          </cell>
          <cell r="J2138">
            <v>11571.19</v>
          </cell>
          <cell r="K2138">
            <v>13277.54</v>
          </cell>
          <cell r="L2138">
            <v>13037.59</v>
          </cell>
          <cell r="M2138">
            <v>12397.71</v>
          </cell>
          <cell r="N2138">
            <v>11223.26</v>
          </cell>
          <cell r="O2138">
            <v>13037.59</v>
          </cell>
          <cell r="P2138">
            <v>13090.91</v>
          </cell>
          <cell r="Q2138">
            <v>12373.71</v>
          </cell>
          <cell r="R2138">
            <v>12261.73</v>
          </cell>
          <cell r="S2138">
            <v>13836.11</v>
          </cell>
          <cell r="T2138">
            <v>12531.02</v>
          </cell>
          <cell r="U2138">
            <v>11195.26</v>
          </cell>
        </row>
        <row r="2139">
          <cell r="B2139">
            <v>14576</v>
          </cell>
          <cell r="C2139" t="str">
            <v>FRESADORA DE ASFALTO A FRIO SOBRE ESTEIRAS, LARG. FRESAGEM 2,00 M, POT. 410 KW/550 HP</v>
          </cell>
          <cell r="D2139" t="str">
            <v>UN</v>
          </cell>
          <cell r="E2139" t="str">
            <v>CR</v>
          </cell>
          <cell r="F2139"/>
          <cell r="G2139"/>
          <cell r="H2139"/>
          <cell r="I2139"/>
          <cell r="J2139"/>
          <cell r="K2139"/>
          <cell r="L2139"/>
          <cell r="M2139"/>
          <cell r="N2139"/>
          <cell r="O2139"/>
          <cell r="P2139"/>
          <cell r="Q2139"/>
          <cell r="R2139"/>
          <cell r="S2139"/>
          <cell r="T2139"/>
          <cell r="U2139"/>
        </row>
        <row r="2140">
          <cell r="B2140">
            <v>13877</v>
          </cell>
          <cell r="C2140" t="str">
            <v>FRESADORA DE ASFALTO A FRIO SOBRE RODAS, LARG. FRESAGEM 1,00 M, POT. 155 KW/208 HP</v>
          </cell>
          <cell r="D2140" t="str">
            <v>UN</v>
          </cell>
          <cell r="E2140" t="str">
            <v>CR</v>
          </cell>
          <cell r="F2140"/>
          <cell r="G2140"/>
          <cell r="H2140"/>
          <cell r="I2140"/>
          <cell r="J2140"/>
          <cell r="K2140"/>
          <cell r="L2140"/>
          <cell r="M2140"/>
          <cell r="N2140"/>
          <cell r="O2140"/>
          <cell r="P2140"/>
          <cell r="Q2140"/>
          <cell r="R2140"/>
          <cell r="S2140"/>
          <cell r="T2140"/>
          <cell r="U2140"/>
        </row>
        <row r="2141">
          <cell r="B2141">
            <v>7307</v>
          </cell>
          <cell r="C2141" t="str">
            <v>FUNDO ANTICORROSIVO PARA METAIS FERROSOS (ZARCAO)</v>
          </cell>
          <cell r="D2141" t="str">
            <v>L</v>
          </cell>
          <cell r="E2141" t="str">
            <v>CR</v>
          </cell>
          <cell r="F2141">
            <v>37.020000000000003</v>
          </cell>
          <cell r="G2141">
            <v>44.75</v>
          </cell>
          <cell r="H2141">
            <v>41.43</v>
          </cell>
          <cell r="I2141">
            <v>36.68</v>
          </cell>
          <cell r="J2141">
            <v>45.37</v>
          </cell>
          <cell r="K2141">
            <v>45.56</v>
          </cell>
          <cell r="L2141">
            <v>49.41</v>
          </cell>
          <cell r="M2141">
            <v>49.35</v>
          </cell>
          <cell r="N2141">
            <v>43.53</v>
          </cell>
          <cell r="O2141">
            <v>34.46</v>
          </cell>
          <cell r="P2141">
            <v>52.28</v>
          </cell>
          <cell r="Q2141">
            <v>41.35</v>
          </cell>
          <cell r="R2141">
            <v>38.950000000000003</v>
          </cell>
          <cell r="S2141">
            <v>44.91</v>
          </cell>
          <cell r="T2141">
            <v>37.590000000000003</v>
          </cell>
          <cell r="U2141">
            <v>53.9</v>
          </cell>
        </row>
        <row r="2142">
          <cell r="B2142">
            <v>38122</v>
          </cell>
          <cell r="C2142" t="str">
            <v>FUNDO PREPARADOR ACRILICO BASE AGUA</v>
          </cell>
          <cell r="D2142" t="str">
            <v>L</v>
          </cell>
          <cell r="E2142" t="str">
            <v>CR</v>
          </cell>
          <cell r="F2142">
            <v>20.89</v>
          </cell>
          <cell r="G2142">
            <v>15.52</v>
          </cell>
          <cell r="H2142">
            <v>14.53</v>
          </cell>
          <cell r="I2142">
            <v>9.9499999999999993</v>
          </cell>
          <cell r="J2142">
            <v>18.559999999999999</v>
          </cell>
          <cell r="K2142">
            <v>21.09</v>
          </cell>
          <cell r="L2142">
            <v>24.06</v>
          </cell>
          <cell r="M2142">
            <v>23.54</v>
          </cell>
          <cell r="N2142">
            <v>21.53</v>
          </cell>
          <cell r="O2142">
            <v>12.33</v>
          </cell>
          <cell r="P2142">
            <v>22.23</v>
          </cell>
          <cell r="Q2142">
            <v>16.809999999999999</v>
          </cell>
          <cell r="R2142">
            <v>12.92</v>
          </cell>
          <cell r="S2142">
            <v>20.100000000000001</v>
          </cell>
          <cell r="T2142">
            <v>16.34</v>
          </cell>
          <cell r="U2142">
            <v>23.34</v>
          </cell>
        </row>
        <row r="2143">
          <cell r="B2143">
            <v>43653</v>
          </cell>
          <cell r="C2143" t="str">
            <v>FUNDO SINTETICO NIVELADOR BRANCO FOSCO PARA MADEIRA</v>
          </cell>
          <cell r="D2143" t="str">
            <v>L</v>
          </cell>
          <cell r="E2143" t="str">
            <v>CR</v>
          </cell>
          <cell r="F2143">
            <v>36.590000000000003</v>
          </cell>
          <cell r="G2143">
            <v>27.93</v>
          </cell>
          <cell r="H2143">
            <v>33.44</v>
          </cell>
          <cell r="I2143">
            <v>25.28</v>
          </cell>
          <cell r="J2143">
            <v>28.33</v>
          </cell>
          <cell r="K2143">
            <v>22.03</v>
          </cell>
          <cell r="L2143">
            <v>36.99</v>
          </cell>
          <cell r="M2143">
            <v>51.15</v>
          </cell>
          <cell r="N2143">
            <v>25.57</v>
          </cell>
          <cell r="O2143">
            <v>27.54</v>
          </cell>
          <cell r="P2143">
            <v>37.380000000000003</v>
          </cell>
          <cell r="Q2143">
            <v>38.950000000000003</v>
          </cell>
          <cell r="R2143">
            <v>35.409999999999997</v>
          </cell>
          <cell r="S2143">
            <v>26.75</v>
          </cell>
          <cell r="T2143">
            <v>24.79</v>
          </cell>
          <cell r="U2143">
            <v>27.15</v>
          </cell>
        </row>
        <row r="2144">
          <cell r="B2144">
            <v>45301</v>
          </cell>
          <cell r="C2144" t="str">
            <v>FURADEIRA ELETRICA DE IMPACTO 1/2", 600 W</v>
          </cell>
          <cell r="D2144" t="str">
            <v>UN</v>
          </cell>
          <cell r="E2144" t="str">
            <v>CR</v>
          </cell>
          <cell r="F2144"/>
          <cell r="G2144"/>
          <cell r="H2144"/>
          <cell r="I2144"/>
          <cell r="J2144">
            <v>266.94</v>
          </cell>
          <cell r="K2144">
            <v>307.58</v>
          </cell>
          <cell r="L2144"/>
          <cell r="M2144">
            <v>250.41</v>
          </cell>
          <cell r="N2144"/>
          <cell r="O2144">
            <v>407.85</v>
          </cell>
          <cell r="P2144">
            <v>280.47000000000003</v>
          </cell>
          <cell r="Q2144">
            <v>317.7</v>
          </cell>
          <cell r="R2144">
            <v>298.98</v>
          </cell>
          <cell r="S2144">
            <v>266.54000000000002</v>
          </cell>
          <cell r="T2144">
            <v>324.88</v>
          </cell>
          <cell r="U2144"/>
        </row>
        <row r="2145">
          <cell r="B2145">
            <v>45334</v>
          </cell>
          <cell r="C2145" t="str">
            <v>FURO PARA TORNEIRA OU OUTROS ACESSORIOS EM BANCADA DE MARMORE/ GRANITO OU OUTRO TIPO DE PEDRA NATURAL</v>
          </cell>
          <cell r="D2145" t="str">
            <v>UN</v>
          </cell>
          <cell r="E2145" t="str">
            <v>CR</v>
          </cell>
          <cell r="F2145">
            <v>45.31</v>
          </cell>
          <cell r="G2145">
            <v>26.18</v>
          </cell>
          <cell r="H2145">
            <v>31.18</v>
          </cell>
          <cell r="I2145">
            <v>28.78</v>
          </cell>
          <cell r="J2145">
            <v>17.05</v>
          </cell>
          <cell r="K2145">
            <v>20.27</v>
          </cell>
          <cell r="L2145">
            <v>20.91</v>
          </cell>
          <cell r="M2145">
            <v>8.26</v>
          </cell>
          <cell r="N2145">
            <v>29.82</v>
          </cell>
          <cell r="O2145">
            <v>35.53</v>
          </cell>
          <cell r="P2145">
            <v>17.32</v>
          </cell>
          <cell r="Q2145">
            <v>31.98</v>
          </cell>
          <cell r="R2145">
            <v>21.32</v>
          </cell>
          <cell r="S2145">
            <v>26.65</v>
          </cell>
          <cell r="T2145">
            <v>23.98</v>
          </cell>
          <cell r="U2145">
            <v>27.98</v>
          </cell>
        </row>
        <row r="2146">
          <cell r="B2146">
            <v>12344</v>
          </cell>
          <cell r="C2146" t="str">
            <v>FUSIVEL DIAZED 20 A TAMANHO DII, CAPACIDADE DE INTERRUPCAO DE 50 KA EM VCA E 8 KA EM VCC, TENSAO NOMINAL DE 500 V</v>
          </cell>
          <cell r="D2146" t="str">
            <v>UN</v>
          </cell>
          <cell r="E2146" t="str">
            <v>CR</v>
          </cell>
          <cell r="F2146"/>
          <cell r="G2146">
            <v>5.64</v>
          </cell>
          <cell r="H2146">
            <v>4.5</v>
          </cell>
          <cell r="I2146"/>
          <cell r="J2146">
            <v>3.53</v>
          </cell>
          <cell r="K2146"/>
          <cell r="L2146">
            <v>6.03</v>
          </cell>
          <cell r="M2146">
            <v>3.28</v>
          </cell>
          <cell r="N2146">
            <v>3.73</v>
          </cell>
          <cell r="O2146">
            <v>5.2</v>
          </cell>
          <cell r="P2146"/>
          <cell r="Q2146">
            <v>3.26</v>
          </cell>
          <cell r="R2146">
            <v>6.56</v>
          </cell>
          <cell r="S2146">
            <v>4.0999999999999996</v>
          </cell>
          <cell r="T2146"/>
          <cell r="U2146"/>
        </row>
        <row r="2147">
          <cell r="B2147">
            <v>12343</v>
          </cell>
          <cell r="C2147" t="str">
            <v>FUSIVEL DIAZED 35 A TAMANHO DIII, CAPACIDADE DE INTERRUPCAO DE 50 KA EM VCA E 8 KA EM VCC, TENSAO NOMINAL DE 500 V</v>
          </cell>
          <cell r="D2147" t="str">
            <v>UN</v>
          </cell>
          <cell r="E2147" t="str">
            <v>CR</v>
          </cell>
          <cell r="F2147"/>
          <cell r="G2147">
            <v>8.75</v>
          </cell>
          <cell r="H2147">
            <v>6.98</v>
          </cell>
          <cell r="I2147"/>
          <cell r="J2147">
            <v>5.47</v>
          </cell>
          <cell r="K2147"/>
          <cell r="L2147">
            <v>9.35</v>
          </cell>
          <cell r="M2147">
            <v>5.08</v>
          </cell>
          <cell r="N2147">
            <v>5.78</v>
          </cell>
          <cell r="O2147">
            <v>8.07</v>
          </cell>
          <cell r="P2147"/>
          <cell r="Q2147">
            <v>5.0599999999999996</v>
          </cell>
          <cell r="R2147">
            <v>10.18</v>
          </cell>
          <cell r="S2147">
            <v>6.35</v>
          </cell>
          <cell r="T2147"/>
          <cell r="U2147"/>
        </row>
        <row r="2148">
          <cell r="B2148">
            <v>3295</v>
          </cell>
          <cell r="C2148" t="str">
            <v>FUSIVEL NH *36* A 80 AMPERES, TAMANHO 00, CAPACIDADE DE INTERRUPCAO DE 120 KA, TENSAO NOMINAL DE 500 V</v>
          </cell>
          <cell r="D2148" t="str">
            <v>UN</v>
          </cell>
          <cell r="E2148" t="str">
            <v>CR</v>
          </cell>
          <cell r="F2148"/>
          <cell r="G2148">
            <v>30.57</v>
          </cell>
          <cell r="H2148">
            <v>24.38</v>
          </cell>
          <cell r="I2148"/>
          <cell r="J2148">
            <v>19.12</v>
          </cell>
          <cell r="K2148"/>
          <cell r="L2148">
            <v>32.65</v>
          </cell>
          <cell r="M2148">
            <v>17.75</v>
          </cell>
          <cell r="N2148">
            <v>20.2</v>
          </cell>
          <cell r="O2148">
            <v>28.18</v>
          </cell>
          <cell r="P2148"/>
          <cell r="Q2148">
            <v>17.670000000000002</v>
          </cell>
          <cell r="R2148">
            <v>35.549999999999997</v>
          </cell>
          <cell r="S2148">
            <v>22.2</v>
          </cell>
          <cell r="T2148"/>
          <cell r="U2148"/>
        </row>
        <row r="2149">
          <cell r="B2149">
            <v>3302</v>
          </cell>
          <cell r="C2149" t="str">
            <v>FUSIVEL NH 100 A TAMANHO 00, CAPACIDADE DE INTERRUPCAO DE 120 KA, TENSAO NOMINAL DE 500 V</v>
          </cell>
          <cell r="D2149" t="str">
            <v>UN</v>
          </cell>
          <cell r="E2149" t="str">
            <v>CR</v>
          </cell>
          <cell r="F2149"/>
          <cell r="G2149">
            <v>31.96</v>
          </cell>
          <cell r="H2149">
            <v>25.49</v>
          </cell>
          <cell r="I2149"/>
          <cell r="J2149">
            <v>19.98</v>
          </cell>
          <cell r="K2149"/>
          <cell r="L2149">
            <v>34.130000000000003</v>
          </cell>
          <cell r="M2149">
            <v>18.559999999999999</v>
          </cell>
          <cell r="N2149">
            <v>21.11</v>
          </cell>
          <cell r="O2149">
            <v>29.46</v>
          </cell>
          <cell r="P2149"/>
          <cell r="Q2149">
            <v>18.47</v>
          </cell>
          <cell r="R2149">
            <v>37.159999999999997</v>
          </cell>
          <cell r="S2149">
            <v>23.21</v>
          </cell>
          <cell r="T2149"/>
          <cell r="U2149"/>
        </row>
        <row r="2150">
          <cell r="B2150">
            <v>3297</v>
          </cell>
          <cell r="C2150" t="str">
            <v>FUSIVEL NH 125 A TAMANHO 00, CAPACIDADE DE INTERRUPCAO DE 120 KA, TENSAO NOMINAL DE 500 V</v>
          </cell>
          <cell r="D2150" t="str">
            <v>UN</v>
          </cell>
          <cell r="E2150" t="str">
            <v>CR</v>
          </cell>
          <cell r="F2150"/>
          <cell r="G2150">
            <v>34.119999999999997</v>
          </cell>
          <cell r="H2150">
            <v>27.21</v>
          </cell>
          <cell r="I2150"/>
          <cell r="J2150">
            <v>21.33</v>
          </cell>
          <cell r="K2150"/>
          <cell r="L2150">
            <v>36.43</v>
          </cell>
          <cell r="M2150">
            <v>19.809999999999999</v>
          </cell>
          <cell r="N2150">
            <v>22.54</v>
          </cell>
          <cell r="O2150">
            <v>31.45</v>
          </cell>
          <cell r="P2150"/>
          <cell r="Q2150">
            <v>19.72</v>
          </cell>
          <cell r="R2150">
            <v>39.67</v>
          </cell>
          <cell r="S2150">
            <v>24.77</v>
          </cell>
          <cell r="T2150"/>
          <cell r="U2150"/>
        </row>
        <row r="2151">
          <cell r="B2151">
            <v>3294</v>
          </cell>
          <cell r="C2151" t="str">
            <v>FUSIVEL NH 160 A TAMANHO 00, CAPACIDADE DE INTERRUPCAO DE 120 KA, TENSAO NOMINAL DE 500 V</v>
          </cell>
          <cell r="D2151" t="str">
            <v>UN</v>
          </cell>
          <cell r="E2151" t="str">
            <v>CR</v>
          </cell>
          <cell r="F2151"/>
          <cell r="G2151">
            <v>34.64</v>
          </cell>
          <cell r="H2151">
            <v>27.62</v>
          </cell>
          <cell r="I2151"/>
          <cell r="J2151">
            <v>21.66</v>
          </cell>
          <cell r="K2151"/>
          <cell r="L2151">
            <v>36.99</v>
          </cell>
          <cell r="M2151">
            <v>20.12</v>
          </cell>
          <cell r="N2151">
            <v>22.88</v>
          </cell>
          <cell r="O2151">
            <v>31.93</v>
          </cell>
          <cell r="P2151"/>
          <cell r="Q2151">
            <v>20.02</v>
          </cell>
          <cell r="R2151">
            <v>40.28</v>
          </cell>
          <cell r="S2151">
            <v>25.15</v>
          </cell>
          <cell r="T2151"/>
          <cell r="U2151"/>
        </row>
        <row r="2152">
          <cell r="B2152">
            <v>3292</v>
          </cell>
          <cell r="C2152" t="str">
            <v>FUSIVEL NH 20 A TAMANHO 000, CAPACIDADE DE INTERRUPCAO DE 120 KA, TENSAO NOMINAL DE 500 V</v>
          </cell>
          <cell r="D2152" t="str">
            <v>UN</v>
          </cell>
          <cell r="E2152" t="str">
            <v>C</v>
          </cell>
          <cell r="F2152"/>
          <cell r="G2152">
            <v>32.54</v>
          </cell>
          <cell r="H2152">
            <v>25.95</v>
          </cell>
          <cell r="I2152"/>
          <cell r="J2152">
            <v>20.350000000000001</v>
          </cell>
          <cell r="K2152"/>
          <cell r="L2152">
            <v>34.75</v>
          </cell>
          <cell r="M2152">
            <v>18.899999999999999</v>
          </cell>
          <cell r="N2152">
            <v>21.5</v>
          </cell>
          <cell r="O2152">
            <v>30</v>
          </cell>
          <cell r="P2152"/>
          <cell r="Q2152">
            <v>18.809999999999999</v>
          </cell>
          <cell r="R2152">
            <v>37.840000000000003</v>
          </cell>
          <cell r="S2152">
            <v>23.63</v>
          </cell>
          <cell r="T2152"/>
          <cell r="U2152"/>
        </row>
        <row r="2153">
          <cell r="B2153">
            <v>3298</v>
          </cell>
          <cell r="C2153" t="str">
            <v>FUSIVEL NH 200 A 250 AMPERES, TAMANHO 1, CAPACIDADE DE INTERRUPCAO DE 120 KA, TENSAO NOMINAL DE 500 V</v>
          </cell>
          <cell r="D2153" t="str">
            <v>UN</v>
          </cell>
          <cell r="E2153" t="str">
            <v>CR</v>
          </cell>
          <cell r="F2153"/>
          <cell r="G2153">
            <v>76.260000000000005</v>
          </cell>
          <cell r="H2153">
            <v>60.82</v>
          </cell>
          <cell r="I2153"/>
          <cell r="J2153">
            <v>47.69</v>
          </cell>
          <cell r="K2153"/>
          <cell r="L2153">
            <v>81.44</v>
          </cell>
          <cell r="M2153">
            <v>44.29</v>
          </cell>
          <cell r="N2153">
            <v>50.39</v>
          </cell>
          <cell r="O2153">
            <v>70.31</v>
          </cell>
          <cell r="P2153"/>
          <cell r="Q2153">
            <v>44.08</v>
          </cell>
          <cell r="R2153">
            <v>88.68</v>
          </cell>
          <cell r="S2153">
            <v>55.38</v>
          </cell>
          <cell r="T2153"/>
          <cell r="U2153"/>
        </row>
        <row r="2154">
          <cell r="B2154">
            <v>34802</v>
          </cell>
          <cell r="C2154" t="str">
            <v>GABIAO MANTA (COLCHAO) MALHA HEXAGONAL 6 X 8 CM (ZN/AL REVESTIDO COM POLIMERO), DIMENSOES 4,0 X 2,0 X 0,17 M (C X L X A) FIO 2 MM</v>
          </cell>
          <cell r="D2154" t="str">
            <v>UN</v>
          </cell>
          <cell r="E2154" t="str">
            <v>CR</v>
          </cell>
          <cell r="F2154">
            <v>1568.39</v>
          </cell>
          <cell r="G2154">
            <v>1495.51</v>
          </cell>
          <cell r="H2154">
            <v>1749.13</v>
          </cell>
          <cell r="I2154">
            <v>1515.91</v>
          </cell>
          <cell r="J2154">
            <v>1399.31</v>
          </cell>
          <cell r="K2154">
            <v>862.9</v>
          </cell>
          <cell r="L2154">
            <v>1166.0899999999999</v>
          </cell>
          <cell r="M2154">
            <v>1767.21</v>
          </cell>
          <cell r="N2154">
            <v>1784.12</v>
          </cell>
          <cell r="O2154">
            <v>1356.74</v>
          </cell>
          <cell r="P2154">
            <v>1195.24</v>
          </cell>
          <cell r="Q2154">
            <v>1162.01</v>
          </cell>
          <cell r="R2154">
            <v>1297.27</v>
          </cell>
          <cell r="S2154">
            <v>1243.6300000000001</v>
          </cell>
          <cell r="T2154">
            <v>1399.31</v>
          </cell>
          <cell r="U2154">
            <v>962.6</v>
          </cell>
        </row>
        <row r="2155">
          <cell r="B2155">
            <v>11588</v>
          </cell>
          <cell r="C2155" t="str">
            <v>GABIAO MANTA (COLCHAO) MALHA HEXAGONAL 6 X 8 CM (ZN/AL REVESTIDO COM POLIMERO), FIO 2 MM, DIMENSOES 4,0 X 2,0 X 0,23 M (C X L X A)</v>
          </cell>
          <cell r="D2155" t="str">
            <v>UN</v>
          </cell>
          <cell r="E2155" t="str">
            <v>CR</v>
          </cell>
          <cell r="F2155">
            <v>1692.03</v>
          </cell>
          <cell r="G2155">
            <v>1613.41</v>
          </cell>
          <cell r="H2155">
            <v>1887.03</v>
          </cell>
          <cell r="I2155">
            <v>1635.42</v>
          </cell>
          <cell r="J2155">
            <v>1509.62</v>
          </cell>
          <cell r="K2155">
            <v>930.93</v>
          </cell>
          <cell r="L2155">
            <v>1258.02</v>
          </cell>
          <cell r="M2155">
            <v>1906.53</v>
          </cell>
          <cell r="N2155">
            <v>1924.77</v>
          </cell>
          <cell r="O2155">
            <v>1463.7</v>
          </cell>
          <cell r="P2155">
            <v>1289.47</v>
          </cell>
          <cell r="Q2155">
            <v>1253.6099999999999</v>
          </cell>
          <cell r="R2155">
            <v>1399.54</v>
          </cell>
          <cell r="S2155">
            <v>1341.68</v>
          </cell>
          <cell r="T2155">
            <v>1509.62</v>
          </cell>
          <cell r="U2155">
            <v>1038.49</v>
          </cell>
        </row>
        <row r="2156">
          <cell r="B2156">
            <v>34383</v>
          </cell>
          <cell r="C2156" t="str">
            <v>GABIAO MANTA (COLCHAO) MALHA HEXAGONAL 6 X 8 CM (ZN/AL REVESTIDO COM POLIMERO), FIO 2 MM, DIMENSOES 4,0 X 2,0 X 0,3 M (C X L X A)</v>
          </cell>
          <cell r="D2156" t="str">
            <v>UN</v>
          </cell>
          <cell r="E2156" t="str">
            <v>CR</v>
          </cell>
          <cell r="F2156">
            <v>1861.36</v>
          </cell>
          <cell r="G2156">
            <v>1774.87</v>
          </cell>
          <cell r="H2156">
            <v>2075.87</v>
          </cell>
          <cell r="I2156">
            <v>1799.09</v>
          </cell>
          <cell r="J2156">
            <v>1660.69</v>
          </cell>
          <cell r="K2156">
            <v>1024.0899999999999</v>
          </cell>
          <cell r="L2156">
            <v>1383.91</v>
          </cell>
          <cell r="M2156">
            <v>2097.3200000000002</v>
          </cell>
          <cell r="N2156">
            <v>2117.39</v>
          </cell>
          <cell r="O2156">
            <v>1610.18</v>
          </cell>
          <cell r="P2156">
            <v>1418.51</v>
          </cell>
          <cell r="Q2156">
            <v>1379.07</v>
          </cell>
          <cell r="R2156">
            <v>1539.6</v>
          </cell>
          <cell r="S2156">
            <v>1475.94</v>
          </cell>
          <cell r="T2156">
            <v>1660.69</v>
          </cell>
          <cell r="U2156">
            <v>1142.42</v>
          </cell>
        </row>
        <row r="2157">
          <cell r="B2157">
            <v>40451</v>
          </cell>
          <cell r="C2157" t="str">
            <v>GABIAO MANTA (COLCHAO) MALHA HEXAGONAL 6 X 8 CM (ZN/AL REVESTIDO COM POLIMERO), FIO 2,0 MM, DIMENSOES 5,0 X 2,0 X 0,17 M (C X L X A)</v>
          </cell>
          <cell r="D2157" t="str">
            <v>M2</v>
          </cell>
          <cell r="E2157" t="str">
            <v>CR</v>
          </cell>
          <cell r="F2157">
            <v>150.46</v>
          </cell>
          <cell r="G2157">
            <v>143.47</v>
          </cell>
          <cell r="H2157">
            <v>167.8</v>
          </cell>
          <cell r="I2157">
            <v>145.43</v>
          </cell>
          <cell r="J2157">
            <v>134.24</v>
          </cell>
          <cell r="K2157">
            <v>82.78</v>
          </cell>
          <cell r="L2157">
            <v>111.86</v>
          </cell>
          <cell r="M2157">
            <v>169.53</v>
          </cell>
          <cell r="N2157">
            <v>171.16</v>
          </cell>
          <cell r="O2157">
            <v>130.16</v>
          </cell>
          <cell r="P2157">
            <v>114.66</v>
          </cell>
          <cell r="Q2157">
            <v>111.47</v>
          </cell>
          <cell r="R2157">
            <v>124.45</v>
          </cell>
          <cell r="S2157">
            <v>119.3</v>
          </cell>
          <cell r="T2157">
            <v>134.24</v>
          </cell>
          <cell r="U2157">
            <v>92.34</v>
          </cell>
        </row>
        <row r="2158">
          <cell r="B2158">
            <v>40453</v>
          </cell>
          <cell r="C2158" t="str">
            <v>GABIAO MANTA (COLCHAO) MALHA HEXAGONAL 6 X 8 CM (ZN/AL REVESTIDO COM POLIMERO), FIO 2,0 MM, DIMENSOES 5,0 X 2,0 X 0,23 M (C X L X A)</v>
          </cell>
          <cell r="D2158" t="str">
            <v>M2</v>
          </cell>
          <cell r="E2158" t="str">
            <v>CR</v>
          </cell>
          <cell r="F2158">
            <v>162.79</v>
          </cell>
          <cell r="G2158">
            <v>155.22999999999999</v>
          </cell>
          <cell r="H2158">
            <v>181.56</v>
          </cell>
          <cell r="I2158">
            <v>157.35</v>
          </cell>
          <cell r="J2158">
            <v>145.24</v>
          </cell>
          <cell r="K2158">
            <v>89.57</v>
          </cell>
          <cell r="L2158">
            <v>121.04</v>
          </cell>
          <cell r="M2158">
            <v>183.43</v>
          </cell>
          <cell r="N2158">
            <v>185.19</v>
          </cell>
          <cell r="O2158">
            <v>140.83000000000001</v>
          </cell>
          <cell r="P2158">
            <v>124.06</v>
          </cell>
          <cell r="Q2158">
            <v>120.61</v>
          </cell>
          <cell r="R2158">
            <v>134.65</v>
          </cell>
          <cell r="S2158">
            <v>129.08000000000001</v>
          </cell>
          <cell r="T2158">
            <v>145.24</v>
          </cell>
          <cell r="U2158">
            <v>99.91</v>
          </cell>
        </row>
        <row r="2159">
          <cell r="B2159">
            <v>40452</v>
          </cell>
          <cell r="C2159" t="str">
            <v>GABIAO MANTA (COLCHAO) MALHA HEXAGONAL 6 X 8 CM (ZN/AL REVESTIDO COM POLIMERO), FIO 2,0 MM, DIMENSOES 5,0 X 2,0 X 0,30 M (C X L X A)</v>
          </cell>
          <cell r="D2159" t="str">
            <v>M2</v>
          </cell>
          <cell r="E2159" t="str">
            <v>CR</v>
          </cell>
          <cell r="F2159">
            <v>178.57</v>
          </cell>
          <cell r="G2159">
            <v>170.27</v>
          </cell>
          <cell r="H2159">
            <v>199.15</v>
          </cell>
          <cell r="I2159">
            <v>172.59</v>
          </cell>
          <cell r="J2159">
            <v>159.32</v>
          </cell>
          <cell r="K2159">
            <v>98.24</v>
          </cell>
          <cell r="L2159">
            <v>132.76</v>
          </cell>
          <cell r="M2159">
            <v>201.21</v>
          </cell>
          <cell r="N2159">
            <v>203.13</v>
          </cell>
          <cell r="O2159">
            <v>154.47</v>
          </cell>
          <cell r="P2159">
            <v>136.08000000000001</v>
          </cell>
          <cell r="Q2159">
            <v>132.30000000000001</v>
          </cell>
          <cell r="R2159">
            <v>147.69999999999999</v>
          </cell>
          <cell r="S2159">
            <v>141.59</v>
          </cell>
          <cell r="T2159">
            <v>159.32</v>
          </cell>
          <cell r="U2159">
            <v>109.6</v>
          </cell>
        </row>
        <row r="2160">
          <cell r="B2160">
            <v>11594</v>
          </cell>
          <cell r="C2160" t="str">
            <v>GABIAO SACO MALHA HEXAGONAL 8 X 10 CM (ZN/AL REVESTIDO COM POLIMERO), FIO 2,4 MM, DIMENSOES 3,0 X 0,65 M</v>
          </cell>
          <cell r="D2160" t="str">
            <v>UN</v>
          </cell>
          <cell r="E2160" t="str">
            <v>CR</v>
          </cell>
          <cell r="F2160">
            <v>539.29999999999995</v>
          </cell>
          <cell r="G2160">
            <v>514.24</v>
          </cell>
          <cell r="H2160">
            <v>601.45000000000005</v>
          </cell>
          <cell r="I2160">
            <v>521.26</v>
          </cell>
          <cell r="J2160">
            <v>481.16</v>
          </cell>
          <cell r="K2160">
            <v>296.70999999999998</v>
          </cell>
          <cell r="L2160">
            <v>400.97</v>
          </cell>
          <cell r="M2160">
            <v>607.66999999999996</v>
          </cell>
          <cell r="N2160">
            <v>613.48</v>
          </cell>
          <cell r="O2160">
            <v>466.52</v>
          </cell>
          <cell r="P2160">
            <v>410.99</v>
          </cell>
          <cell r="Q2160">
            <v>399.56</v>
          </cell>
          <cell r="R2160">
            <v>446.08</v>
          </cell>
          <cell r="S2160">
            <v>427.63</v>
          </cell>
          <cell r="T2160">
            <v>481.16</v>
          </cell>
          <cell r="U2160">
            <v>331</v>
          </cell>
        </row>
        <row r="2161">
          <cell r="B2161">
            <v>3311</v>
          </cell>
          <cell r="C2161" t="str">
            <v>GABIAO SACO MALHA HEXAGONAL 8 X 10 CM (ZN/AL REVESTIDO COM POLIMERO), FIO 2,4 MM, H = 0,65 M</v>
          </cell>
          <cell r="D2161" t="str">
            <v>M3</v>
          </cell>
          <cell r="E2161" t="str">
            <v>CR</v>
          </cell>
          <cell r="F2161">
            <v>539.29999999999995</v>
          </cell>
          <cell r="G2161">
            <v>514.24</v>
          </cell>
          <cell r="H2161">
            <v>601.45000000000005</v>
          </cell>
          <cell r="I2161">
            <v>521.26</v>
          </cell>
          <cell r="J2161">
            <v>481.16</v>
          </cell>
          <cell r="K2161">
            <v>296.70999999999998</v>
          </cell>
          <cell r="L2161">
            <v>400.97</v>
          </cell>
          <cell r="M2161">
            <v>607.66999999999996</v>
          </cell>
          <cell r="N2161">
            <v>613.48</v>
          </cell>
          <cell r="O2161">
            <v>466.52</v>
          </cell>
          <cell r="P2161">
            <v>410.99</v>
          </cell>
          <cell r="Q2161">
            <v>399.56</v>
          </cell>
          <cell r="R2161">
            <v>446.08</v>
          </cell>
          <cell r="S2161">
            <v>427.63</v>
          </cell>
          <cell r="T2161">
            <v>481.16</v>
          </cell>
          <cell r="U2161">
            <v>331</v>
          </cell>
        </row>
        <row r="2162">
          <cell r="B2162">
            <v>11599</v>
          </cell>
          <cell r="C2162" t="str">
            <v>GABIAO SACO MALHA HEXAGONAL 8 X 10 CM (ZN/AL), FIO 2,7 MM, DIMENSOES 4,0 X 0,65 M</v>
          </cell>
          <cell r="D2162" t="str">
            <v>UN</v>
          </cell>
          <cell r="E2162" t="str">
            <v>CR</v>
          </cell>
          <cell r="F2162">
            <v>717.21</v>
          </cell>
          <cell r="G2162">
            <v>683.88</v>
          </cell>
          <cell r="H2162">
            <v>799.86</v>
          </cell>
          <cell r="I2162">
            <v>693.21</v>
          </cell>
          <cell r="J2162">
            <v>639.89</v>
          </cell>
          <cell r="K2162">
            <v>394.59</v>
          </cell>
          <cell r="L2162">
            <v>533.24</v>
          </cell>
          <cell r="M2162">
            <v>808.12</v>
          </cell>
          <cell r="N2162">
            <v>815.86</v>
          </cell>
          <cell r="O2162">
            <v>620.41999999999996</v>
          </cell>
          <cell r="P2162">
            <v>546.57000000000005</v>
          </cell>
          <cell r="Q2162">
            <v>531.37</v>
          </cell>
          <cell r="R2162">
            <v>593.23</v>
          </cell>
          <cell r="S2162">
            <v>568.70000000000005</v>
          </cell>
          <cell r="T2162">
            <v>639.89</v>
          </cell>
          <cell r="U2162">
            <v>440.19</v>
          </cell>
        </row>
        <row r="2163">
          <cell r="B2163">
            <v>11593</v>
          </cell>
          <cell r="C2163" t="str">
            <v>GABIAO TIPO CAIXA MALHA HEXAGONAL 8 X 10 CM (ZN/AL REVESTIDO COM POLIMERO), FIO 2,4 MM, DIMENSOES 2,0 X 1,0 X 1,0 M (C X L X A)</v>
          </cell>
          <cell r="D2163" t="str">
            <v>UN</v>
          </cell>
          <cell r="E2163" t="str">
            <v>CR</v>
          </cell>
          <cell r="F2163">
            <v>1005.48</v>
          </cell>
          <cell r="G2163">
            <v>958.76</v>
          </cell>
          <cell r="H2163">
            <v>1121.3499999999999</v>
          </cell>
          <cell r="I2163">
            <v>971.84</v>
          </cell>
          <cell r="J2163">
            <v>897.08</v>
          </cell>
          <cell r="K2163">
            <v>553.20000000000005</v>
          </cell>
          <cell r="L2163">
            <v>747.57</v>
          </cell>
          <cell r="M2163">
            <v>1132.94</v>
          </cell>
          <cell r="N2163">
            <v>1143.78</v>
          </cell>
          <cell r="O2163">
            <v>869.8</v>
          </cell>
          <cell r="P2163">
            <v>766.26</v>
          </cell>
          <cell r="Q2163">
            <v>744.95</v>
          </cell>
          <cell r="R2163">
            <v>831.67</v>
          </cell>
          <cell r="S2163">
            <v>797.28</v>
          </cell>
          <cell r="T2163">
            <v>897.08</v>
          </cell>
          <cell r="U2163">
            <v>617.12</v>
          </cell>
        </row>
        <row r="2164">
          <cell r="B2164">
            <v>3314</v>
          </cell>
          <cell r="C2164" t="str">
            <v>GABIAO TIPO CAIXA MALHA HEXAGONAL 8 X 10 CM (ZN/AL REVESTIDO COM POLIMERO), FIO 2,4 MM, H = 0,50 M</v>
          </cell>
          <cell r="D2164" t="str">
            <v>M3</v>
          </cell>
          <cell r="E2164" t="str">
            <v>CR</v>
          </cell>
          <cell r="F2164">
            <v>719.12</v>
          </cell>
          <cell r="G2164">
            <v>685.71</v>
          </cell>
          <cell r="H2164">
            <v>802</v>
          </cell>
          <cell r="I2164">
            <v>695.06</v>
          </cell>
          <cell r="J2164">
            <v>641.6</v>
          </cell>
          <cell r="K2164">
            <v>395.65</v>
          </cell>
          <cell r="L2164">
            <v>534.66</v>
          </cell>
          <cell r="M2164">
            <v>810.29</v>
          </cell>
          <cell r="N2164">
            <v>818.04</v>
          </cell>
          <cell r="O2164">
            <v>622.08000000000004</v>
          </cell>
          <cell r="P2164">
            <v>548.03</v>
          </cell>
          <cell r="Q2164">
            <v>532.79</v>
          </cell>
          <cell r="R2164">
            <v>594.80999999999995</v>
          </cell>
          <cell r="S2164">
            <v>570.22</v>
          </cell>
          <cell r="T2164">
            <v>641.6</v>
          </cell>
          <cell r="U2164">
            <v>441.36</v>
          </cell>
        </row>
        <row r="2165">
          <cell r="B2165">
            <v>11597</v>
          </cell>
          <cell r="C2165" t="str">
            <v>GABIAO TIPO CAIXA MALHA HEXAGONAL 8 X 10 CM (ZN/AL), FIO 2,7 MM, DIMENSOES 2,0 X 1,0 X 1,0 M (C X L X A)</v>
          </cell>
          <cell r="D2165" t="str">
            <v>UN</v>
          </cell>
          <cell r="E2165" t="str">
            <v>CR</v>
          </cell>
          <cell r="F2165">
            <v>836.25</v>
          </cell>
          <cell r="G2165">
            <v>797.39</v>
          </cell>
          <cell r="H2165">
            <v>932.62</v>
          </cell>
          <cell r="I2165">
            <v>808.27</v>
          </cell>
          <cell r="J2165">
            <v>746.1</v>
          </cell>
          <cell r="K2165">
            <v>460.09</v>
          </cell>
          <cell r="L2165">
            <v>621.75</v>
          </cell>
          <cell r="M2165">
            <v>942.26</v>
          </cell>
          <cell r="N2165">
            <v>951.27</v>
          </cell>
          <cell r="O2165">
            <v>723.4</v>
          </cell>
          <cell r="P2165">
            <v>637.29</v>
          </cell>
          <cell r="Q2165">
            <v>619.57000000000005</v>
          </cell>
          <cell r="R2165">
            <v>691.69</v>
          </cell>
          <cell r="S2165">
            <v>663.09</v>
          </cell>
          <cell r="T2165">
            <v>746.1</v>
          </cell>
          <cell r="U2165">
            <v>513.25</v>
          </cell>
        </row>
        <row r="2166">
          <cell r="B2166">
            <v>3309</v>
          </cell>
          <cell r="C2166" t="str">
            <v>GABIAO TIPO CAIXA MALHA HEXAGONAL 8 X 10 CM (ZN/AL), FIO 2,7 MM, H = 0,50 M</v>
          </cell>
          <cell r="D2166" t="str">
            <v>M3</v>
          </cell>
          <cell r="E2166" t="str">
            <v>CR</v>
          </cell>
          <cell r="F2166">
            <v>571.08000000000004</v>
          </cell>
          <cell r="G2166">
            <v>544.54</v>
          </cell>
          <cell r="H2166">
            <v>636.9</v>
          </cell>
          <cell r="I2166">
            <v>551.98</v>
          </cell>
          <cell r="J2166">
            <v>509.52</v>
          </cell>
          <cell r="K2166">
            <v>314.2</v>
          </cell>
          <cell r="L2166">
            <v>424.6</v>
          </cell>
          <cell r="M2166">
            <v>643.48</v>
          </cell>
          <cell r="N2166">
            <v>649.63</v>
          </cell>
          <cell r="O2166">
            <v>494.02</v>
          </cell>
          <cell r="P2166">
            <v>435.21</v>
          </cell>
          <cell r="Q2166">
            <v>423.11</v>
          </cell>
          <cell r="R2166">
            <v>472.36</v>
          </cell>
          <cell r="S2166">
            <v>452.83</v>
          </cell>
          <cell r="T2166">
            <v>509.52</v>
          </cell>
          <cell r="U2166">
            <v>350.5</v>
          </cell>
        </row>
        <row r="2167">
          <cell r="B2167">
            <v>40440</v>
          </cell>
          <cell r="C2167" t="str">
            <v>GABIAO TIPO CAIXA PARA SOLO REFORCADO, MALHA HEXAGONAL 8 X 10 CM (ZN/AL REVESTIDO COM POLIMERO), FIO 2,7 MM, DIMENSOES 2,0 X 1,0 X 0,5 M, COM CAUDA DE 4,0 M</v>
          </cell>
          <cell r="D2167" t="str">
            <v>M3</v>
          </cell>
          <cell r="E2167" t="str">
            <v>CR</v>
          </cell>
          <cell r="F2167">
            <v>749.04</v>
          </cell>
          <cell r="G2167">
            <v>714.23</v>
          </cell>
          <cell r="H2167">
            <v>835.36</v>
          </cell>
          <cell r="I2167">
            <v>723.98</v>
          </cell>
          <cell r="J2167">
            <v>668.29</v>
          </cell>
          <cell r="K2167">
            <v>412.11</v>
          </cell>
          <cell r="L2167">
            <v>556.9</v>
          </cell>
          <cell r="M2167">
            <v>843.99</v>
          </cell>
          <cell r="N2167">
            <v>852.07</v>
          </cell>
          <cell r="O2167">
            <v>647.96</v>
          </cell>
          <cell r="P2167">
            <v>570.83000000000004</v>
          </cell>
          <cell r="Q2167">
            <v>554.96</v>
          </cell>
          <cell r="R2167">
            <v>619.55999999999995</v>
          </cell>
          <cell r="S2167">
            <v>593.94000000000005</v>
          </cell>
          <cell r="T2167">
            <v>668.29</v>
          </cell>
          <cell r="U2167">
            <v>459.72</v>
          </cell>
        </row>
        <row r="2168">
          <cell r="B2168">
            <v>40441</v>
          </cell>
          <cell r="C2168" t="str">
            <v>GABIAO TIPO CAIXA PARA SOLO REFORCADO, MALHA HEXAGONAL 8 X 10 CM (ZN/AL REVESTIDO COM POLIMERO), FIO 2,7 MM, DIMENSOES 2,0 X 1,0 X 1,0 M, COM CAUDA DE 4,0 M</v>
          </cell>
          <cell r="D2168" t="str">
            <v>M3</v>
          </cell>
          <cell r="E2168" t="str">
            <v>CR</v>
          </cell>
          <cell r="F2168">
            <v>478.22</v>
          </cell>
          <cell r="G2168">
            <v>456</v>
          </cell>
          <cell r="H2168">
            <v>533.33000000000004</v>
          </cell>
          <cell r="I2168">
            <v>462.22</v>
          </cell>
          <cell r="J2168">
            <v>426.66</v>
          </cell>
          <cell r="K2168">
            <v>263.11</v>
          </cell>
          <cell r="L2168">
            <v>355.55</v>
          </cell>
          <cell r="M2168">
            <v>538.84</v>
          </cell>
          <cell r="N2168">
            <v>544</v>
          </cell>
          <cell r="O2168">
            <v>413.68</v>
          </cell>
          <cell r="P2168">
            <v>364.44</v>
          </cell>
          <cell r="Q2168">
            <v>354.31</v>
          </cell>
          <cell r="R2168">
            <v>395.55</v>
          </cell>
          <cell r="S2168">
            <v>379.2</v>
          </cell>
          <cell r="T2168">
            <v>426.66</v>
          </cell>
          <cell r="U2168">
            <v>293.51</v>
          </cell>
        </row>
        <row r="2169">
          <cell r="B2169">
            <v>34612</v>
          </cell>
          <cell r="C2169" t="str">
            <v>GABIAO TIPO CAIXA PARA SOLO REFORCADO, MALHA HEXAGONAL DE DUPLA TORCAO 8 X 10 CM (ZN/AL REVESTIDO COM POLIMERO), FIO 2,7 MM, DIMENSOES 2,0 X 1,0 X 0,5 M, COM CAUDA DE 3,0 M</v>
          </cell>
          <cell r="D2169" t="str">
            <v>UN</v>
          </cell>
          <cell r="E2169" t="str">
            <v>CR</v>
          </cell>
          <cell r="F2169">
            <v>1034.3</v>
          </cell>
          <cell r="G2169">
            <v>986.23</v>
          </cell>
          <cell r="H2169">
            <v>1153.49</v>
          </cell>
          <cell r="I2169">
            <v>999.69</v>
          </cell>
          <cell r="J2169">
            <v>922.79</v>
          </cell>
          <cell r="K2169">
            <v>569.04999999999995</v>
          </cell>
          <cell r="L2169">
            <v>768.99</v>
          </cell>
          <cell r="M2169">
            <v>1165.4100000000001</v>
          </cell>
          <cell r="N2169">
            <v>1176.56</v>
          </cell>
          <cell r="O2169">
            <v>894.72</v>
          </cell>
          <cell r="P2169">
            <v>788.22</v>
          </cell>
          <cell r="Q2169">
            <v>766.3</v>
          </cell>
          <cell r="R2169">
            <v>855.5</v>
          </cell>
          <cell r="S2169">
            <v>820.13</v>
          </cell>
          <cell r="T2169">
            <v>922.79</v>
          </cell>
          <cell r="U2169">
            <v>634.79999999999995</v>
          </cell>
        </row>
        <row r="2170">
          <cell r="B2170">
            <v>34635</v>
          </cell>
          <cell r="C2170" t="str">
            <v>GABIAO TIPO CAIXA PARA SOLO REFORCADO, MALHA HEXAGONAL DE DUPLA TORCAO 8 X 10 CM (ZN/AL REVESTIDO COM POLIMERO), FIO 2,7 MM, DIMENSOES 2,0 X 1,0 X 1,0 M, COM CAUDA DE 3,0 M</v>
          </cell>
          <cell r="D2170" t="str">
            <v>UN</v>
          </cell>
          <cell r="E2170" t="str">
            <v>CR</v>
          </cell>
          <cell r="F2170">
            <v>1330.06</v>
          </cell>
          <cell r="G2170">
            <v>1268.25</v>
          </cell>
          <cell r="H2170">
            <v>1483.34</v>
          </cell>
          <cell r="I2170">
            <v>1285.56</v>
          </cell>
          <cell r="J2170">
            <v>1186.67</v>
          </cell>
          <cell r="K2170">
            <v>731.78</v>
          </cell>
          <cell r="L2170">
            <v>988.89</v>
          </cell>
          <cell r="M2170">
            <v>1498.66</v>
          </cell>
          <cell r="N2170">
            <v>1513</v>
          </cell>
          <cell r="O2170">
            <v>1150.57</v>
          </cell>
          <cell r="P2170">
            <v>1013.61</v>
          </cell>
          <cell r="Q2170">
            <v>985.43</v>
          </cell>
          <cell r="R2170">
            <v>1100.1400000000001</v>
          </cell>
          <cell r="S2170">
            <v>1054.6500000000001</v>
          </cell>
          <cell r="T2170">
            <v>1186.67</v>
          </cell>
          <cell r="U2170">
            <v>816.33</v>
          </cell>
        </row>
        <row r="2171">
          <cell r="B2171">
            <v>34633</v>
          </cell>
          <cell r="C2171" t="str">
            <v>GABIAO TIPO CAIXA PARA SOLO REFORCADO, MALHA HEXAGONAL DE DUPLA TORCAO 8 X 10 CM (ZN/AL REVESTIDO COM POLIMERO), FIO 2,7 MM, DIMENSOES 2,0 X 1,0 X 1,0 M, COM CAUDA DE 4,0 M</v>
          </cell>
          <cell r="D2171" t="str">
            <v>UN</v>
          </cell>
          <cell r="E2171" t="str">
            <v>CR</v>
          </cell>
          <cell r="F2171">
            <v>1466.07</v>
          </cell>
          <cell r="G2171">
            <v>1397.95</v>
          </cell>
          <cell r="H2171">
            <v>1635.03</v>
          </cell>
          <cell r="I2171">
            <v>1417.02</v>
          </cell>
          <cell r="J2171">
            <v>1308.02</v>
          </cell>
          <cell r="K2171">
            <v>806.61</v>
          </cell>
          <cell r="L2171">
            <v>1090.02</v>
          </cell>
          <cell r="M2171">
            <v>1651.92</v>
          </cell>
          <cell r="N2171">
            <v>1667.73</v>
          </cell>
          <cell r="O2171">
            <v>1268.23</v>
          </cell>
          <cell r="P2171">
            <v>1117.27</v>
          </cell>
          <cell r="Q2171">
            <v>1086.2</v>
          </cell>
          <cell r="R2171">
            <v>1212.6400000000001</v>
          </cell>
          <cell r="S2171">
            <v>1162.5</v>
          </cell>
          <cell r="T2171">
            <v>1308.02</v>
          </cell>
          <cell r="U2171">
            <v>899.81</v>
          </cell>
        </row>
        <row r="2172">
          <cell r="B2172">
            <v>40449</v>
          </cell>
          <cell r="C2172" t="str">
            <v>GABIAO TIPO CAIXA TRAPEZOIDAL, MALHA HEXAGONAL 10 X 12 CM (ZN/AL REVESTIDO COM POLIMERO) FIO 2,7 MM, FACE COM 65 GRAUS, COM GEOSSINTETICO, DIMENSOES 2,0 X 1,5 X 1,0 M (C X L X A)</v>
          </cell>
          <cell r="D2172" t="str">
            <v>M3</v>
          </cell>
          <cell r="E2172" t="str">
            <v>CR</v>
          </cell>
          <cell r="F2172">
            <v>402.02</v>
          </cell>
          <cell r="G2172">
            <v>383.34</v>
          </cell>
          <cell r="H2172">
            <v>448.35</v>
          </cell>
          <cell r="I2172">
            <v>388.57</v>
          </cell>
          <cell r="J2172">
            <v>358.68</v>
          </cell>
          <cell r="K2172">
            <v>221.19</v>
          </cell>
          <cell r="L2172">
            <v>298.89999999999998</v>
          </cell>
          <cell r="M2172">
            <v>452.99</v>
          </cell>
          <cell r="N2172">
            <v>457.32</v>
          </cell>
          <cell r="O2172">
            <v>347.77</v>
          </cell>
          <cell r="P2172">
            <v>306.37</v>
          </cell>
          <cell r="Q2172">
            <v>297.85000000000002</v>
          </cell>
          <cell r="R2172">
            <v>332.53</v>
          </cell>
          <cell r="S2172">
            <v>318.77999999999997</v>
          </cell>
          <cell r="T2172">
            <v>358.68</v>
          </cell>
          <cell r="U2172">
            <v>246.74</v>
          </cell>
        </row>
        <row r="2173">
          <cell r="B2173">
            <v>11592</v>
          </cell>
          <cell r="C2173" t="str">
            <v>GABIAO TIPO CAIXA, MALHA HEXAGONAL 8 X 10 CM (ZN/AL REVESTIDO COM POLIMERO), FIO 2,4 MM, DIMENSOES 2,0 X 1,0 X 0,5 M (C X L X A)</v>
          </cell>
          <cell r="D2173" t="str">
            <v>UN</v>
          </cell>
          <cell r="E2173" t="str">
            <v>CR</v>
          </cell>
          <cell r="F2173">
            <v>719.12</v>
          </cell>
          <cell r="G2173">
            <v>685.71</v>
          </cell>
          <cell r="H2173">
            <v>802</v>
          </cell>
          <cell r="I2173">
            <v>695.06</v>
          </cell>
          <cell r="J2173">
            <v>641.6</v>
          </cell>
          <cell r="K2173">
            <v>395.65</v>
          </cell>
          <cell r="L2173">
            <v>534.66</v>
          </cell>
          <cell r="M2173">
            <v>810.29</v>
          </cell>
          <cell r="N2173">
            <v>818.04</v>
          </cell>
          <cell r="O2173">
            <v>622.08000000000004</v>
          </cell>
          <cell r="P2173">
            <v>548.03</v>
          </cell>
          <cell r="Q2173">
            <v>532.79</v>
          </cell>
          <cell r="R2173">
            <v>594.80999999999995</v>
          </cell>
          <cell r="S2173">
            <v>570.22</v>
          </cell>
          <cell r="T2173">
            <v>641.6</v>
          </cell>
          <cell r="U2173">
            <v>441.36</v>
          </cell>
        </row>
        <row r="2174">
          <cell r="B2174">
            <v>34800</v>
          </cell>
          <cell r="C2174" t="str">
            <v>GABIAO TIPO CAIXA, MALHA HEXAGONAL 8 X 10 CM (ZN/AL REVESTIDO COM POLIMERO), FIO DE 2,4 MM, DIMENSOES 2,0 X 1,0 X 1,0 M (C X L X A)</v>
          </cell>
          <cell r="D2174" t="str">
            <v>M3</v>
          </cell>
          <cell r="E2174" t="str">
            <v>CR</v>
          </cell>
          <cell r="F2174">
            <v>502.73</v>
          </cell>
          <cell r="G2174">
            <v>479.37</v>
          </cell>
          <cell r="H2174">
            <v>560.66999999999996</v>
          </cell>
          <cell r="I2174">
            <v>485.91</v>
          </cell>
          <cell r="J2174">
            <v>448.54</v>
          </cell>
          <cell r="K2174">
            <v>276.60000000000002</v>
          </cell>
          <cell r="L2174">
            <v>373.78</v>
          </cell>
          <cell r="M2174">
            <v>566.46</v>
          </cell>
          <cell r="N2174">
            <v>571.88</v>
          </cell>
          <cell r="O2174">
            <v>434.89</v>
          </cell>
          <cell r="P2174">
            <v>383.12</v>
          </cell>
          <cell r="Q2174">
            <v>372.47</v>
          </cell>
          <cell r="R2174">
            <v>415.83</v>
          </cell>
          <cell r="S2174">
            <v>398.64</v>
          </cell>
          <cell r="T2174">
            <v>448.54</v>
          </cell>
          <cell r="U2174">
            <v>308.55</v>
          </cell>
        </row>
        <row r="2175">
          <cell r="B2175">
            <v>11596</v>
          </cell>
          <cell r="C2175" t="str">
            <v>GABIAO TIPO CAIXA, MALHA HEXAGONAL 8 X 10 CM (ZN/AL), FIO 2,7 MM, DIMENSOES 2,0 X 1,0 X 0,5 M (C X L X A)</v>
          </cell>
          <cell r="D2175" t="str">
            <v>UN</v>
          </cell>
          <cell r="E2175" t="str">
            <v>CR</v>
          </cell>
          <cell r="F2175">
            <v>571.08000000000004</v>
          </cell>
          <cell r="G2175">
            <v>544.54</v>
          </cell>
          <cell r="H2175">
            <v>636.9</v>
          </cell>
          <cell r="I2175">
            <v>551.98</v>
          </cell>
          <cell r="J2175">
            <v>509.52</v>
          </cell>
          <cell r="K2175">
            <v>314.2</v>
          </cell>
          <cell r="L2175">
            <v>424.6</v>
          </cell>
          <cell r="M2175">
            <v>643.48</v>
          </cell>
          <cell r="N2175">
            <v>649.63</v>
          </cell>
          <cell r="O2175">
            <v>494.02</v>
          </cell>
          <cell r="P2175">
            <v>435.21</v>
          </cell>
          <cell r="Q2175">
            <v>423.11</v>
          </cell>
          <cell r="R2175">
            <v>472.36</v>
          </cell>
          <cell r="S2175">
            <v>452.83</v>
          </cell>
          <cell r="T2175">
            <v>509.52</v>
          </cell>
          <cell r="U2175">
            <v>350.5</v>
          </cell>
        </row>
        <row r="2176">
          <cell r="B2176">
            <v>40438</v>
          </cell>
          <cell r="C2176" t="str">
            <v>GABIAO TIPO CAIXA, MALHA HEXAGONAL 8 X 10 CM (ZN/AL), FIO DE 2,7 MM, DIMENSOES 2,0 X 1,0 X 1,0 M (C X L X A)</v>
          </cell>
          <cell r="D2176" t="str">
            <v>M3</v>
          </cell>
          <cell r="E2176" t="str">
            <v>CR</v>
          </cell>
          <cell r="F2176">
            <v>334.93</v>
          </cell>
          <cell r="G2176">
            <v>319.37</v>
          </cell>
          <cell r="H2176">
            <v>373.53</v>
          </cell>
          <cell r="I2176">
            <v>323.73</v>
          </cell>
          <cell r="J2176">
            <v>298.82</v>
          </cell>
          <cell r="K2176">
            <v>184.27</v>
          </cell>
          <cell r="L2176">
            <v>249.02</v>
          </cell>
          <cell r="M2176">
            <v>377.39</v>
          </cell>
          <cell r="N2176">
            <v>381</v>
          </cell>
          <cell r="O2176">
            <v>289.73</v>
          </cell>
          <cell r="P2176">
            <v>255.24</v>
          </cell>
          <cell r="Q2176">
            <v>248.15</v>
          </cell>
          <cell r="R2176">
            <v>277.02999999999997</v>
          </cell>
          <cell r="S2176">
            <v>265.58</v>
          </cell>
          <cell r="T2176">
            <v>298.82</v>
          </cell>
          <cell r="U2176">
            <v>205.56</v>
          </cell>
        </row>
        <row r="2177">
          <cell r="B2177">
            <v>40436</v>
          </cell>
          <cell r="C2177" t="str">
            <v>GABIAO TIPO CAIXA, MALHA HEXAGONAL 8 X 10 CM (ZN/AL), FIO DE 2,7 MM, DIMENSOES 5,0 X 1,0 X 1,0 M (C X L X A)</v>
          </cell>
          <cell r="D2177" t="str">
            <v>M3</v>
          </cell>
          <cell r="E2177" t="str">
            <v>CR</v>
          </cell>
          <cell r="F2177">
            <v>417.63</v>
          </cell>
          <cell r="G2177">
            <v>398.22</v>
          </cell>
          <cell r="H2177">
            <v>465.76</v>
          </cell>
          <cell r="I2177">
            <v>403.66</v>
          </cell>
          <cell r="J2177">
            <v>372.61</v>
          </cell>
          <cell r="K2177">
            <v>229.77</v>
          </cell>
          <cell r="L2177">
            <v>310.5</v>
          </cell>
          <cell r="M2177">
            <v>470.57</v>
          </cell>
          <cell r="N2177">
            <v>475.08</v>
          </cell>
          <cell r="O2177">
            <v>361.27</v>
          </cell>
          <cell r="P2177">
            <v>318.27</v>
          </cell>
          <cell r="Q2177">
            <v>309.42</v>
          </cell>
          <cell r="R2177">
            <v>345.44</v>
          </cell>
          <cell r="S2177">
            <v>331.15</v>
          </cell>
          <cell r="T2177">
            <v>372.61</v>
          </cell>
          <cell r="U2177">
            <v>256.32</v>
          </cell>
        </row>
        <row r="2178">
          <cell r="B2178">
            <v>4315</v>
          </cell>
          <cell r="C2178" t="str">
            <v>GANCHO CHATO EM ACO GALVANIZADO, L = 110 MM, RECOBRIMENTO = 100MM, SECAO 1/8 X 1/2" (3 MM X 12 MM), PARA FIXAR TELHA DE FIBROCIMENTO ONDULADA</v>
          </cell>
          <cell r="D2178" t="str">
            <v>UN</v>
          </cell>
          <cell r="E2178" t="str">
            <v>CR</v>
          </cell>
          <cell r="F2178">
            <v>1.84</v>
          </cell>
          <cell r="G2178">
            <v>2.37</v>
          </cell>
          <cell r="H2178"/>
          <cell r="I2178"/>
          <cell r="J2178">
            <v>2.12</v>
          </cell>
          <cell r="K2178">
            <v>1.81</v>
          </cell>
          <cell r="L2178"/>
          <cell r="M2178">
            <v>3.25</v>
          </cell>
          <cell r="N2178">
            <v>1.66</v>
          </cell>
          <cell r="O2178">
            <v>3.1</v>
          </cell>
          <cell r="P2178">
            <v>2.2200000000000002</v>
          </cell>
          <cell r="Q2178">
            <v>1.83</v>
          </cell>
          <cell r="R2178">
            <v>1.63</v>
          </cell>
          <cell r="S2178">
            <v>3.1</v>
          </cell>
          <cell r="T2178">
            <v>2.86</v>
          </cell>
          <cell r="U2178">
            <v>1.48</v>
          </cell>
        </row>
        <row r="2179">
          <cell r="B2179">
            <v>402</v>
          </cell>
          <cell r="C2179" t="str">
            <v>GANCHO OLHAL EM ACO GALVANIZADO, ESPESSURA 16MM, ABERTURA 21MM</v>
          </cell>
          <cell r="D2179" t="str">
            <v>UN</v>
          </cell>
          <cell r="E2179" t="str">
            <v>CR</v>
          </cell>
          <cell r="F2179">
            <v>11.89</v>
          </cell>
          <cell r="G2179">
            <v>22.39</v>
          </cell>
          <cell r="H2179">
            <v>14.48</v>
          </cell>
          <cell r="I2179"/>
          <cell r="J2179">
            <v>23.93</v>
          </cell>
          <cell r="K2179"/>
          <cell r="L2179">
            <v>24.54</v>
          </cell>
          <cell r="M2179">
            <v>17.36</v>
          </cell>
          <cell r="N2179">
            <v>19.43</v>
          </cell>
          <cell r="O2179">
            <v>21.27</v>
          </cell>
          <cell r="P2179"/>
          <cell r="Q2179">
            <v>23.86</v>
          </cell>
          <cell r="R2179">
            <v>20.46</v>
          </cell>
          <cell r="S2179">
            <v>21.04</v>
          </cell>
          <cell r="T2179">
            <v>16.34</v>
          </cell>
          <cell r="U2179"/>
        </row>
        <row r="2180">
          <cell r="B2180">
            <v>4226</v>
          </cell>
          <cell r="C2180" t="str">
            <v>GAS DE COZINHA - GLP</v>
          </cell>
          <cell r="D2180" t="str">
            <v>KG</v>
          </cell>
          <cell r="E2180" t="str">
            <v>C</v>
          </cell>
          <cell r="F2180">
            <v>9.34</v>
          </cell>
          <cell r="G2180">
            <v>7.83</v>
          </cell>
          <cell r="H2180">
            <v>9.51</v>
          </cell>
          <cell r="I2180">
            <v>9.31</v>
          </cell>
          <cell r="J2180">
            <v>8.89</v>
          </cell>
          <cell r="K2180">
            <v>8.3000000000000007</v>
          </cell>
          <cell r="L2180">
            <v>7.87</v>
          </cell>
          <cell r="M2180">
            <v>7.45</v>
          </cell>
          <cell r="N2180">
            <v>8.36</v>
          </cell>
          <cell r="O2180">
            <v>9.1199999999999992</v>
          </cell>
          <cell r="P2180">
            <v>8.09</v>
          </cell>
          <cell r="Q2180">
            <v>8.5</v>
          </cell>
          <cell r="R2180">
            <v>8.9499999999999993</v>
          </cell>
          <cell r="S2180">
            <v>8.66</v>
          </cell>
          <cell r="T2180">
            <v>7.96</v>
          </cell>
          <cell r="U2180">
            <v>7.26</v>
          </cell>
        </row>
        <row r="2181">
          <cell r="B2181">
            <v>4222</v>
          </cell>
          <cell r="C2181" t="str">
            <v>GASOLINA COMUM</v>
          </cell>
          <cell r="D2181" t="str">
            <v>L</v>
          </cell>
          <cell r="E2181" t="str">
            <v>C</v>
          </cell>
          <cell r="F2181">
            <v>7.56</v>
          </cell>
          <cell r="G2181">
            <v>6.21</v>
          </cell>
          <cell r="H2181">
            <v>7.03</v>
          </cell>
          <cell r="I2181">
            <v>5.99</v>
          </cell>
          <cell r="J2181">
            <v>6.21</v>
          </cell>
          <cell r="K2181">
            <v>6.35</v>
          </cell>
          <cell r="L2181">
            <v>6.51</v>
          </cell>
          <cell r="M2181">
            <v>6.03</v>
          </cell>
          <cell r="N2181">
            <v>6.16</v>
          </cell>
          <cell r="O2181">
            <v>5.94</v>
          </cell>
          <cell r="P2181">
            <v>6.09</v>
          </cell>
          <cell r="Q2181">
            <v>5.95</v>
          </cell>
          <cell r="R2181">
            <v>6.29</v>
          </cell>
          <cell r="S2181">
            <v>6.24</v>
          </cell>
          <cell r="T2181">
            <v>6.04</v>
          </cell>
          <cell r="U2181">
            <v>6.35</v>
          </cell>
        </row>
        <row r="2182">
          <cell r="B2182">
            <v>34804</v>
          </cell>
          <cell r="C2182" t="str">
            <v>GEOGRELHA TECIDA COM FILAMENTOS DE POLIESTER + PVC, RESISTENCIA LONGITUDINAL: 90 KN/M, RESISTENCIA TRANSVERSAL: 30 KN/M, ALONGAMENTO = 12 POR CENTO</v>
          </cell>
          <cell r="D2182" t="str">
            <v>M2</v>
          </cell>
          <cell r="E2182" t="str">
            <v>CR</v>
          </cell>
          <cell r="F2182">
            <v>60.71</v>
          </cell>
          <cell r="G2182">
            <v>57.89</v>
          </cell>
          <cell r="H2182">
            <v>67.7</v>
          </cell>
          <cell r="I2182">
            <v>58.68</v>
          </cell>
          <cell r="J2182">
            <v>54.16</v>
          </cell>
          <cell r="K2182">
            <v>33.4</v>
          </cell>
          <cell r="L2182">
            <v>45.13</v>
          </cell>
          <cell r="M2182">
            <v>68.400000000000006</v>
          </cell>
          <cell r="N2182">
            <v>69.06</v>
          </cell>
          <cell r="O2182">
            <v>52.51</v>
          </cell>
          <cell r="P2182">
            <v>46.26</v>
          </cell>
          <cell r="Q2182">
            <v>44.98</v>
          </cell>
          <cell r="R2182">
            <v>50.21</v>
          </cell>
          <cell r="S2182">
            <v>48.14</v>
          </cell>
          <cell r="T2182">
            <v>54.16</v>
          </cell>
          <cell r="U2182">
            <v>37.26</v>
          </cell>
        </row>
        <row r="2183">
          <cell r="B2183">
            <v>4013</v>
          </cell>
          <cell r="C2183" t="str">
            <v>GEOTEXTIL NAO TECIDO AGULHADO DE FILAMENTOS CONTINUOS 100% POLIESTER, RESITENCIA A TRACAO = 09 KN/M</v>
          </cell>
          <cell r="D2183" t="str">
            <v>M2</v>
          </cell>
          <cell r="E2183" t="str">
            <v>CR</v>
          </cell>
          <cell r="F2183"/>
          <cell r="G2183">
            <v>8.0399999999999991</v>
          </cell>
          <cell r="H2183"/>
          <cell r="I2183">
            <v>10.69</v>
          </cell>
          <cell r="J2183">
            <v>7.66</v>
          </cell>
          <cell r="K2183"/>
          <cell r="L2183">
            <v>6.73</v>
          </cell>
          <cell r="M2183">
            <v>8.07</v>
          </cell>
          <cell r="N2183">
            <v>6.18</v>
          </cell>
          <cell r="O2183"/>
          <cell r="P2183">
            <v>6.51</v>
          </cell>
          <cell r="Q2183"/>
          <cell r="R2183">
            <v>6.37</v>
          </cell>
          <cell r="S2183">
            <v>7.95</v>
          </cell>
          <cell r="T2183">
            <v>7.54</v>
          </cell>
          <cell r="U2183">
            <v>6.83</v>
          </cell>
        </row>
        <row r="2184">
          <cell r="B2184">
            <v>4011</v>
          </cell>
          <cell r="C2184" t="str">
            <v>GEOTEXTIL NAO TECIDO AGULHADO DE FILAMENTOS CONTINUOS 100% POLIESTER, RESITENCIA A TRACAO = 10 KN/M</v>
          </cell>
          <cell r="D2184" t="str">
            <v>M2</v>
          </cell>
          <cell r="E2184" t="str">
            <v>CR</v>
          </cell>
          <cell r="F2184"/>
          <cell r="G2184">
            <v>8.98</v>
          </cell>
          <cell r="H2184"/>
          <cell r="I2184">
            <v>11.94</v>
          </cell>
          <cell r="J2184">
            <v>8.56</v>
          </cell>
          <cell r="K2184"/>
          <cell r="L2184">
            <v>7.52</v>
          </cell>
          <cell r="M2184">
            <v>9.02</v>
          </cell>
          <cell r="N2184">
            <v>6.9</v>
          </cell>
          <cell r="O2184"/>
          <cell r="P2184">
            <v>7.27</v>
          </cell>
          <cell r="Q2184"/>
          <cell r="R2184">
            <v>7.11</v>
          </cell>
          <cell r="S2184">
            <v>8.8800000000000008</v>
          </cell>
          <cell r="T2184">
            <v>8.42</v>
          </cell>
          <cell r="U2184">
            <v>7.62</v>
          </cell>
        </row>
        <row r="2185">
          <cell r="B2185">
            <v>4021</v>
          </cell>
          <cell r="C2185" t="str">
            <v>GEOTEXTIL NAO TECIDO AGULHADO DE FILAMENTOS CONTINUOS 100% POLIESTER, RESITENCIA A TRACAO = 14 KN/M</v>
          </cell>
          <cell r="D2185" t="str">
            <v>M2</v>
          </cell>
          <cell r="E2185" t="str">
            <v>CR</v>
          </cell>
          <cell r="F2185"/>
          <cell r="G2185">
            <v>11.21</v>
          </cell>
          <cell r="H2185"/>
          <cell r="I2185">
            <v>14.89</v>
          </cell>
          <cell r="J2185">
            <v>10.67</v>
          </cell>
          <cell r="K2185"/>
          <cell r="L2185">
            <v>9.3800000000000008</v>
          </cell>
          <cell r="M2185">
            <v>11.25</v>
          </cell>
          <cell r="N2185">
            <v>8.61</v>
          </cell>
          <cell r="O2185"/>
          <cell r="P2185">
            <v>9.07</v>
          </cell>
          <cell r="Q2185"/>
          <cell r="R2185">
            <v>8.8699999999999992</v>
          </cell>
          <cell r="S2185">
            <v>11.07</v>
          </cell>
          <cell r="T2185">
            <v>10.5</v>
          </cell>
          <cell r="U2185">
            <v>9.51</v>
          </cell>
        </row>
        <row r="2186">
          <cell r="B2186">
            <v>4019</v>
          </cell>
          <cell r="C2186" t="str">
            <v>GEOTEXTIL NAO TECIDO AGULHADO DE FILAMENTOS CONTINUOS 100% POLIESTER, RESITENCIA A TRACAO = 16 KN/M</v>
          </cell>
          <cell r="D2186" t="str">
            <v>M2</v>
          </cell>
          <cell r="E2186" t="str">
            <v>CR</v>
          </cell>
          <cell r="F2186"/>
          <cell r="G2186">
            <v>13.45</v>
          </cell>
          <cell r="H2186"/>
          <cell r="I2186">
            <v>17.88</v>
          </cell>
          <cell r="J2186">
            <v>12.81</v>
          </cell>
          <cell r="K2186"/>
          <cell r="L2186">
            <v>11.26</v>
          </cell>
          <cell r="M2186">
            <v>13.5</v>
          </cell>
          <cell r="N2186">
            <v>10.34</v>
          </cell>
          <cell r="O2186"/>
          <cell r="P2186">
            <v>10.89</v>
          </cell>
          <cell r="Q2186"/>
          <cell r="R2186">
            <v>10.65</v>
          </cell>
          <cell r="S2186">
            <v>13.29</v>
          </cell>
          <cell r="T2186">
            <v>12.6</v>
          </cell>
          <cell r="U2186">
            <v>11.42</v>
          </cell>
        </row>
        <row r="2187">
          <cell r="B2187">
            <v>4012</v>
          </cell>
          <cell r="C2187" t="str">
            <v>GEOTEXTIL NAO TECIDO AGULHADO DE FILAMENTOS CONTINUOS 100% POLIESTER, RESITENCIA A TRACAO = 21 KN/M</v>
          </cell>
          <cell r="D2187" t="str">
            <v>M2</v>
          </cell>
          <cell r="E2187" t="str">
            <v>CR</v>
          </cell>
          <cell r="F2187"/>
          <cell r="G2187">
            <v>18.03</v>
          </cell>
          <cell r="H2187"/>
          <cell r="I2187">
            <v>23.96</v>
          </cell>
          <cell r="J2187">
            <v>17.170000000000002</v>
          </cell>
          <cell r="K2187"/>
          <cell r="L2187">
            <v>15.09</v>
          </cell>
          <cell r="M2187">
            <v>18.09</v>
          </cell>
          <cell r="N2187">
            <v>13.85</v>
          </cell>
          <cell r="O2187"/>
          <cell r="P2187">
            <v>14.59</v>
          </cell>
          <cell r="Q2187"/>
          <cell r="R2187">
            <v>14.27</v>
          </cell>
          <cell r="S2187">
            <v>17.809999999999999</v>
          </cell>
          <cell r="T2187">
            <v>16.89</v>
          </cell>
          <cell r="U2187">
            <v>15.3</v>
          </cell>
        </row>
        <row r="2188">
          <cell r="B2188">
            <v>4020</v>
          </cell>
          <cell r="C2188" t="str">
            <v>GEOTEXTIL NAO TECIDO AGULHADO DE FILAMENTOS CONTINUOS 100% POLIESTER, RESITENCIA A TRACAO = 26 KN/M</v>
          </cell>
          <cell r="D2188" t="str">
            <v>M2</v>
          </cell>
          <cell r="E2188" t="str">
            <v>CR</v>
          </cell>
          <cell r="F2188"/>
          <cell r="G2188">
            <v>22.57</v>
          </cell>
          <cell r="H2188"/>
          <cell r="I2188">
            <v>30</v>
          </cell>
          <cell r="J2188">
            <v>21.5</v>
          </cell>
          <cell r="K2188"/>
          <cell r="L2188">
            <v>18.899999999999999</v>
          </cell>
          <cell r="M2188">
            <v>22.66</v>
          </cell>
          <cell r="N2188">
            <v>17.34</v>
          </cell>
          <cell r="O2188"/>
          <cell r="P2188">
            <v>18.27</v>
          </cell>
          <cell r="Q2188"/>
          <cell r="R2188">
            <v>17.87</v>
          </cell>
          <cell r="S2188">
            <v>22.3</v>
          </cell>
          <cell r="T2188">
            <v>21.15</v>
          </cell>
          <cell r="U2188">
            <v>19.16</v>
          </cell>
        </row>
        <row r="2189">
          <cell r="B2189">
            <v>4018</v>
          </cell>
          <cell r="C2189" t="str">
            <v>GEOTEXTIL NAO TECIDO AGULHADO DE FILAMENTOS CONTINUOS 100% POLIESTER, RESITENCIA A TRACAO = 31 KN/M</v>
          </cell>
          <cell r="D2189" t="str">
            <v>M2</v>
          </cell>
          <cell r="E2189" t="str">
            <v>CR</v>
          </cell>
          <cell r="F2189"/>
          <cell r="G2189">
            <v>27.04</v>
          </cell>
          <cell r="H2189"/>
          <cell r="I2189">
            <v>35.94</v>
          </cell>
          <cell r="J2189">
            <v>25.75</v>
          </cell>
          <cell r="K2189"/>
          <cell r="L2189">
            <v>22.64</v>
          </cell>
          <cell r="M2189">
            <v>27.14</v>
          </cell>
          <cell r="N2189">
            <v>20.78</v>
          </cell>
          <cell r="O2189"/>
          <cell r="P2189">
            <v>21.89</v>
          </cell>
          <cell r="Q2189"/>
          <cell r="R2189">
            <v>21.41</v>
          </cell>
          <cell r="S2189">
            <v>26.72</v>
          </cell>
          <cell r="T2189">
            <v>25.34</v>
          </cell>
          <cell r="U2189">
            <v>22.95</v>
          </cell>
        </row>
        <row r="2190">
          <cell r="B2190">
            <v>36498</v>
          </cell>
          <cell r="C2190" t="str">
            <v>GERADOR PORTATIL MONOFASICO, POTENCIA 5500 VA, MOTOR A GASOLINA, POTENCIA DO MOTOR 13 CV</v>
          </cell>
          <cell r="D2190" t="str">
            <v>UN</v>
          </cell>
          <cell r="E2190" t="str">
            <v>CR</v>
          </cell>
          <cell r="F2190"/>
          <cell r="G2190"/>
          <cell r="H2190"/>
          <cell r="I2190"/>
          <cell r="J2190">
            <v>8825.3700000000008</v>
          </cell>
          <cell r="K2190"/>
          <cell r="L2190"/>
          <cell r="M2190">
            <v>9545.6299999999992</v>
          </cell>
          <cell r="N2190"/>
          <cell r="O2190"/>
          <cell r="P2190">
            <v>9545.6299999999992</v>
          </cell>
          <cell r="Q2190"/>
          <cell r="R2190"/>
          <cell r="S2190"/>
          <cell r="T2190"/>
          <cell r="U2190">
            <v>8553.9500000000007</v>
          </cell>
        </row>
        <row r="2191">
          <cell r="B2191">
            <v>12872</v>
          </cell>
          <cell r="C2191" t="str">
            <v>GESSEIRO (HORISTA)</v>
          </cell>
          <cell r="D2191" t="str">
            <v>H</v>
          </cell>
          <cell r="E2191" t="str">
            <v>CR</v>
          </cell>
          <cell r="F2191">
            <v>22.94</v>
          </cell>
          <cell r="G2191">
            <v>15.39</v>
          </cell>
          <cell r="H2191">
            <v>20.41</v>
          </cell>
          <cell r="I2191">
            <v>20.65</v>
          </cell>
          <cell r="J2191">
            <v>24.05</v>
          </cell>
          <cell r="K2191">
            <v>21.81</v>
          </cell>
          <cell r="L2191">
            <v>23.15</v>
          </cell>
          <cell r="M2191">
            <v>16.440000000000001</v>
          </cell>
          <cell r="N2191">
            <v>21.83</v>
          </cell>
          <cell r="O2191">
            <v>21.14</v>
          </cell>
          <cell r="P2191">
            <v>24.84</v>
          </cell>
          <cell r="Q2191">
            <v>23.05</v>
          </cell>
          <cell r="R2191">
            <v>18.88</v>
          </cell>
          <cell r="S2191">
            <v>20.46</v>
          </cell>
          <cell r="T2191">
            <v>19.48</v>
          </cell>
          <cell r="U2191">
            <v>22.45</v>
          </cell>
        </row>
        <row r="2192">
          <cell r="B2192">
            <v>41075</v>
          </cell>
          <cell r="C2192" t="str">
            <v>GESSEIRO (MENSALISTA)</v>
          </cell>
          <cell r="D2192" t="str">
            <v>MES</v>
          </cell>
          <cell r="E2192" t="str">
            <v>CR</v>
          </cell>
          <cell r="F2192">
            <v>4009.18</v>
          </cell>
          <cell r="G2192">
            <v>2688.81</v>
          </cell>
          <cell r="H2192">
            <v>3582.44</v>
          </cell>
          <cell r="I2192">
            <v>3588.34</v>
          </cell>
          <cell r="J2192">
            <v>4205.51</v>
          </cell>
          <cell r="K2192">
            <v>3833.4</v>
          </cell>
          <cell r="L2192">
            <v>4126.08</v>
          </cell>
          <cell r="M2192">
            <v>2885.32</v>
          </cell>
          <cell r="N2192">
            <v>3850.17</v>
          </cell>
          <cell r="O2192">
            <v>3721.71</v>
          </cell>
          <cell r="P2192">
            <v>4385.7299999999996</v>
          </cell>
          <cell r="Q2192">
            <v>4030.48</v>
          </cell>
          <cell r="R2192">
            <v>3331.96</v>
          </cell>
          <cell r="S2192">
            <v>3544.43</v>
          </cell>
          <cell r="T2192">
            <v>3410.16</v>
          </cell>
          <cell r="U2192">
            <v>3929.54</v>
          </cell>
        </row>
        <row r="2193">
          <cell r="B2193">
            <v>44324</v>
          </cell>
          <cell r="C2193" t="str">
            <v>GESSO COLA, EM PO, PARA FIXACAO DE MOLDURAS, SANCAS E BLOCOS DE GESSO</v>
          </cell>
          <cell r="D2193" t="str">
            <v>KG</v>
          </cell>
          <cell r="E2193" t="str">
            <v>CR</v>
          </cell>
          <cell r="F2193">
            <v>3.75</v>
          </cell>
          <cell r="G2193">
            <v>3.43</v>
          </cell>
          <cell r="H2193">
            <v>3.17</v>
          </cell>
          <cell r="I2193">
            <v>2.97</v>
          </cell>
          <cell r="J2193">
            <v>2.82</v>
          </cell>
          <cell r="K2193">
            <v>2.88</v>
          </cell>
          <cell r="L2193">
            <v>2.65</v>
          </cell>
          <cell r="M2193">
            <v>2.74</v>
          </cell>
          <cell r="N2193">
            <v>2.81</v>
          </cell>
          <cell r="O2193">
            <v>3.43</v>
          </cell>
          <cell r="P2193">
            <v>2.88</v>
          </cell>
          <cell r="Q2193">
            <v>2.82</v>
          </cell>
          <cell r="R2193">
            <v>3.69</v>
          </cell>
          <cell r="S2193">
            <v>3.02</v>
          </cell>
          <cell r="T2193">
            <v>2.88</v>
          </cell>
          <cell r="U2193">
            <v>2.6</v>
          </cell>
        </row>
        <row r="2194">
          <cell r="B2194">
            <v>3315</v>
          </cell>
          <cell r="C2194" t="str">
            <v>GESSO EM PO PARA REVESTIMENTOS/MOLDURAS/SANCAS E USO GERAL</v>
          </cell>
          <cell r="D2194" t="str">
            <v>KG</v>
          </cell>
          <cell r="E2194" t="str">
            <v>CR</v>
          </cell>
          <cell r="F2194">
            <v>1.0900000000000001</v>
          </cell>
          <cell r="G2194">
            <v>0.99</v>
          </cell>
          <cell r="H2194">
            <v>0.92</v>
          </cell>
          <cell r="I2194">
            <v>0.86</v>
          </cell>
          <cell r="J2194">
            <v>0.82</v>
          </cell>
          <cell r="K2194">
            <v>0.83</v>
          </cell>
          <cell r="L2194">
            <v>0.77</v>
          </cell>
          <cell r="M2194">
            <v>0.79</v>
          </cell>
          <cell r="N2194">
            <v>0.81</v>
          </cell>
          <cell r="O2194">
            <v>0.99</v>
          </cell>
          <cell r="P2194">
            <v>0.83</v>
          </cell>
          <cell r="Q2194">
            <v>0.82</v>
          </cell>
          <cell r="R2194">
            <v>1.07</v>
          </cell>
          <cell r="S2194">
            <v>0.87</v>
          </cell>
          <cell r="T2194">
            <v>0.83</v>
          </cell>
          <cell r="U2194">
            <v>0.75</v>
          </cell>
        </row>
        <row r="2195">
          <cell r="B2195">
            <v>36870</v>
          </cell>
          <cell r="C2195" t="str">
            <v>GESSO PROJETADO</v>
          </cell>
          <cell r="D2195" t="str">
            <v>KG</v>
          </cell>
          <cell r="E2195" t="str">
            <v>CR</v>
          </cell>
          <cell r="F2195">
            <v>0.84</v>
          </cell>
          <cell r="G2195">
            <v>0.77</v>
          </cell>
          <cell r="H2195">
            <v>0.71</v>
          </cell>
          <cell r="I2195">
            <v>0.66</v>
          </cell>
          <cell r="J2195">
            <v>0.63</v>
          </cell>
          <cell r="K2195">
            <v>0.64</v>
          </cell>
          <cell r="L2195">
            <v>0.59</v>
          </cell>
          <cell r="M2195">
            <v>0.61</v>
          </cell>
          <cell r="N2195">
            <v>0.63</v>
          </cell>
          <cell r="O2195">
            <v>0.77</v>
          </cell>
          <cell r="P2195">
            <v>0.64</v>
          </cell>
          <cell r="Q2195">
            <v>0.63</v>
          </cell>
          <cell r="R2195">
            <v>0.82</v>
          </cell>
          <cell r="S2195">
            <v>0.67</v>
          </cell>
          <cell r="T2195">
            <v>0.64</v>
          </cell>
          <cell r="U2195">
            <v>0.57999999999999996</v>
          </cell>
        </row>
        <row r="2196">
          <cell r="B2196">
            <v>5092</v>
          </cell>
          <cell r="C2196" t="str">
            <v>GONZO DE EMBUTIR, EM LATAO / ZAMAC, *20 X 48* MM, PARA JANELA BASCULANTE / PIVOTANTE, JOGO COM 4 PECAS (PAR) - INCLUI PARAFUSOS</v>
          </cell>
          <cell r="D2196" t="str">
            <v>PAR</v>
          </cell>
          <cell r="E2196" t="str">
            <v>CR</v>
          </cell>
          <cell r="F2196">
            <v>18.86</v>
          </cell>
          <cell r="G2196">
            <v>17.55</v>
          </cell>
          <cell r="H2196">
            <v>21.06</v>
          </cell>
          <cell r="I2196">
            <v>17.5</v>
          </cell>
          <cell r="J2196">
            <v>18.16</v>
          </cell>
          <cell r="K2196">
            <v>18.420000000000002</v>
          </cell>
          <cell r="L2196">
            <v>17.54</v>
          </cell>
          <cell r="M2196">
            <v>17.440000000000001</v>
          </cell>
          <cell r="N2196">
            <v>20</v>
          </cell>
          <cell r="O2196">
            <v>17.11</v>
          </cell>
          <cell r="P2196">
            <v>19.649999999999999</v>
          </cell>
          <cell r="Q2196">
            <v>20.46</v>
          </cell>
          <cell r="R2196">
            <v>23.23</v>
          </cell>
          <cell r="S2196">
            <v>18.64</v>
          </cell>
          <cell r="T2196">
            <v>20.23</v>
          </cell>
          <cell r="U2196">
            <v>20.09</v>
          </cell>
        </row>
        <row r="2197">
          <cell r="B2197">
            <v>11462</v>
          </cell>
          <cell r="C2197" t="str">
            <v>GONZO DE SOBREPOR, EM LATAO / ZAMAC, PARA JANELA PIVOTANTE - INCLUI PARAFUSOS</v>
          </cell>
          <cell r="D2197" t="str">
            <v>PAR</v>
          </cell>
          <cell r="E2197" t="str">
            <v>CR</v>
          </cell>
          <cell r="F2197">
            <v>19.29</v>
          </cell>
          <cell r="G2197">
            <v>17.940000000000001</v>
          </cell>
          <cell r="H2197">
            <v>21.53</v>
          </cell>
          <cell r="I2197">
            <v>17.899999999999999</v>
          </cell>
          <cell r="J2197">
            <v>18.57</v>
          </cell>
          <cell r="K2197">
            <v>18.84</v>
          </cell>
          <cell r="L2197">
            <v>17.93</v>
          </cell>
          <cell r="M2197">
            <v>17.829999999999998</v>
          </cell>
          <cell r="N2197">
            <v>20.45</v>
          </cell>
          <cell r="O2197">
            <v>17.489999999999998</v>
          </cell>
          <cell r="P2197">
            <v>20.100000000000001</v>
          </cell>
          <cell r="Q2197">
            <v>20.92</v>
          </cell>
          <cell r="R2197">
            <v>23.76</v>
          </cell>
          <cell r="S2197">
            <v>19.059999999999999</v>
          </cell>
          <cell r="T2197">
            <v>20.69</v>
          </cell>
          <cell r="U2197">
            <v>20.54</v>
          </cell>
        </row>
        <row r="2198">
          <cell r="B2198">
            <v>36529</v>
          </cell>
          <cell r="C2198" t="str">
            <v>GRADE DE DISCOS COM CONTROLE REMOTO, REBOCAVEL, COM 24 DISCOS 24" X 6 MM, COM PNEUS PARA TRANSPORTE</v>
          </cell>
          <cell r="D2198" t="str">
            <v>UN</v>
          </cell>
          <cell r="E2198" t="str">
            <v>CR</v>
          </cell>
          <cell r="F2198"/>
          <cell r="G2198"/>
          <cell r="H2198"/>
          <cell r="I2198"/>
          <cell r="J2198">
            <v>57908.160000000003</v>
          </cell>
          <cell r="K2198"/>
          <cell r="L2198"/>
          <cell r="M2198"/>
          <cell r="N2198"/>
          <cell r="O2198"/>
          <cell r="P2198"/>
          <cell r="Q2198"/>
          <cell r="R2198"/>
          <cell r="S2198"/>
          <cell r="T2198"/>
          <cell r="U2198"/>
        </row>
        <row r="2199">
          <cell r="B2199">
            <v>3318</v>
          </cell>
          <cell r="C2199" t="str">
            <v>GRADE DE DISCOS MECANICA 20X24" COM 20 DISCOS 24" X 6MM COM PNEUS PARA TRANSPORTE</v>
          </cell>
          <cell r="D2199" t="str">
            <v>UN</v>
          </cell>
          <cell r="E2199" t="str">
            <v>C</v>
          </cell>
          <cell r="F2199"/>
          <cell r="G2199"/>
          <cell r="H2199"/>
          <cell r="I2199"/>
          <cell r="J2199">
            <v>45400</v>
          </cell>
          <cell r="K2199"/>
          <cell r="L2199"/>
          <cell r="M2199"/>
          <cell r="N2199"/>
          <cell r="O2199"/>
          <cell r="P2199"/>
          <cell r="Q2199"/>
          <cell r="R2199"/>
          <cell r="S2199"/>
          <cell r="T2199"/>
          <cell r="U2199"/>
        </row>
        <row r="2200">
          <cell r="B2200">
            <v>3324</v>
          </cell>
          <cell r="C2200" t="str">
            <v>GRAMA BATATAIS EM PLACAS, SEM PLANTIO</v>
          </cell>
          <cell r="D2200" t="str">
            <v>M2</v>
          </cell>
          <cell r="E2200" t="str">
            <v>CR</v>
          </cell>
          <cell r="F2200">
            <v>17.850000000000001</v>
          </cell>
          <cell r="G2200">
            <v>12.14</v>
          </cell>
          <cell r="H2200">
            <v>14.28</v>
          </cell>
          <cell r="I2200"/>
          <cell r="J2200">
            <v>9.9600000000000009</v>
          </cell>
          <cell r="K2200">
            <v>10.71</v>
          </cell>
          <cell r="L2200">
            <v>12.85</v>
          </cell>
          <cell r="M2200">
            <v>11.23</v>
          </cell>
          <cell r="N2200">
            <v>9.64</v>
          </cell>
          <cell r="O2200">
            <v>13.74</v>
          </cell>
          <cell r="P2200">
            <v>9.64</v>
          </cell>
          <cell r="Q2200">
            <v>7.49</v>
          </cell>
          <cell r="R2200">
            <v>11.42</v>
          </cell>
          <cell r="S2200">
            <v>11.42</v>
          </cell>
          <cell r="T2200">
            <v>12.14</v>
          </cell>
          <cell r="U2200">
            <v>17.14</v>
          </cell>
        </row>
        <row r="2201">
          <cell r="B2201">
            <v>3322</v>
          </cell>
          <cell r="C2201" t="str">
            <v>GRAMA ESMERALDA OU SAO CARLOS OU CURITIBANA, EM PLACAS, SEM PLANTIO</v>
          </cell>
          <cell r="D2201" t="str">
            <v>M2</v>
          </cell>
          <cell r="E2201" t="str">
            <v>C</v>
          </cell>
          <cell r="F2201">
            <v>25</v>
          </cell>
          <cell r="G2201">
            <v>17</v>
          </cell>
          <cell r="H2201">
            <v>20</v>
          </cell>
          <cell r="I2201"/>
          <cell r="J2201">
            <v>13.95</v>
          </cell>
          <cell r="K2201">
            <v>15</v>
          </cell>
          <cell r="L2201">
            <v>18</v>
          </cell>
          <cell r="M2201">
            <v>15.73</v>
          </cell>
          <cell r="N2201">
            <v>13.5</v>
          </cell>
          <cell r="O2201">
            <v>19.25</v>
          </cell>
          <cell r="P2201">
            <v>13.5</v>
          </cell>
          <cell r="Q2201">
            <v>10.5</v>
          </cell>
          <cell r="R2201">
            <v>16</v>
          </cell>
          <cell r="S2201">
            <v>16</v>
          </cell>
          <cell r="T2201">
            <v>17</v>
          </cell>
          <cell r="U2201">
            <v>24</v>
          </cell>
        </row>
        <row r="2202">
          <cell r="B2202">
            <v>5076</v>
          </cell>
          <cell r="C2202" t="str">
            <v>GRAMPO DE ACO POLIDO 1" X 9</v>
          </cell>
          <cell r="D2202" t="str">
            <v>KG</v>
          </cell>
          <cell r="E2202" t="str">
            <v>CR</v>
          </cell>
          <cell r="F2202">
            <v>18.940000000000001</v>
          </cell>
          <cell r="G2202">
            <v>24.42</v>
          </cell>
          <cell r="H2202">
            <v>20.29</v>
          </cell>
          <cell r="I2202">
            <v>16.73</v>
          </cell>
          <cell r="J2202">
            <v>16.48</v>
          </cell>
          <cell r="K2202">
            <v>14.88</v>
          </cell>
          <cell r="L2202">
            <v>19.559999999999999</v>
          </cell>
          <cell r="M2202">
            <v>21.35</v>
          </cell>
          <cell r="N2202">
            <v>20.5</v>
          </cell>
          <cell r="O2202">
            <v>20.5</v>
          </cell>
          <cell r="P2202">
            <v>17.739999999999998</v>
          </cell>
          <cell r="Q2202">
            <v>20.5</v>
          </cell>
          <cell r="R2202">
            <v>19.989999999999998</v>
          </cell>
          <cell r="S2202">
            <v>17.649999999999999</v>
          </cell>
          <cell r="T2202">
            <v>22.61</v>
          </cell>
          <cell r="U2202">
            <v>17.72</v>
          </cell>
        </row>
        <row r="2203">
          <cell r="B2203">
            <v>5077</v>
          </cell>
          <cell r="C2203" t="str">
            <v>GRAMPO DE ACO POLIDO 7/8" X 9</v>
          </cell>
          <cell r="D2203" t="str">
            <v>KG</v>
          </cell>
          <cell r="E2203" t="str">
            <v>CR</v>
          </cell>
          <cell r="F2203">
            <v>20.93</v>
          </cell>
          <cell r="G2203">
            <v>26.98</v>
          </cell>
          <cell r="H2203">
            <v>22.43</v>
          </cell>
          <cell r="I2203">
            <v>18.489999999999998</v>
          </cell>
          <cell r="J2203">
            <v>18.21</v>
          </cell>
          <cell r="K2203">
            <v>16.440000000000001</v>
          </cell>
          <cell r="L2203">
            <v>21.62</v>
          </cell>
          <cell r="M2203">
            <v>23.6</v>
          </cell>
          <cell r="N2203">
            <v>22.65</v>
          </cell>
          <cell r="O2203">
            <v>22.65</v>
          </cell>
          <cell r="P2203">
            <v>19.61</v>
          </cell>
          <cell r="Q2203">
            <v>22.65</v>
          </cell>
          <cell r="R2203">
            <v>22.09</v>
          </cell>
          <cell r="S2203">
            <v>19.510000000000002</v>
          </cell>
          <cell r="T2203">
            <v>24.98</v>
          </cell>
          <cell r="U2203">
            <v>19.59</v>
          </cell>
        </row>
        <row r="2204">
          <cell r="B2204">
            <v>45242</v>
          </cell>
          <cell r="C2204" t="str">
            <v>GRAMPO DE APERTO RAPIDO 18"</v>
          </cell>
          <cell r="D2204" t="str">
            <v>UN</v>
          </cell>
          <cell r="E2204" t="str">
            <v>CR</v>
          </cell>
          <cell r="F2204">
            <v>68.64</v>
          </cell>
          <cell r="G2204">
            <v>53.25</v>
          </cell>
          <cell r="H2204"/>
          <cell r="I2204">
            <v>65.09</v>
          </cell>
          <cell r="J2204">
            <v>53.7</v>
          </cell>
          <cell r="K2204"/>
          <cell r="L2204">
            <v>65.8</v>
          </cell>
          <cell r="M2204">
            <v>59.17</v>
          </cell>
          <cell r="N2204">
            <v>67.53</v>
          </cell>
          <cell r="O2204">
            <v>65.06</v>
          </cell>
          <cell r="P2204">
            <v>73.22</v>
          </cell>
          <cell r="Q2204">
            <v>52.96</v>
          </cell>
          <cell r="R2204">
            <v>72.78</v>
          </cell>
          <cell r="S2204"/>
          <cell r="T2204"/>
          <cell r="U2204">
            <v>56.18</v>
          </cell>
        </row>
        <row r="2205">
          <cell r="B2205">
            <v>11837</v>
          </cell>
          <cell r="C2205" t="str">
            <v>GRAMPO LINHA VIVA DE LATAO ESTANHADO, DIAMETRO DO CONDUTOR PRINCIPAL DE 10 A 120 MM2, DIAMETRO DA DERIVACAO DE 10 A 70 MM2</v>
          </cell>
          <cell r="D2205" t="str">
            <v>UN</v>
          </cell>
          <cell r="E2205" t="str">
            <v>CR</v>
          </cell>
          <cell r="F2205">
            <v>56.44</v>
          </cell>
          <cell r="G2205">
            <v>47.98</v>
          </cell>
          <cell r="H2205">
            <v>63.97</v>
          </cell>
          <cell r="I2205">
            <v>79.47</v>
          </cell>
          <cell r="J2205">
            <v>71.2</v>
          </cell>
          <cell r="K2205">
            <v>55.13</v>
          </cell>
          <cell r="L2205">
            <v>56.47</v>
          </cell>
          <cell r="M2205">
            <v>66.25</v>
          </cell>
          <cell r="N2205">
            <v>61.01</v>
          </cell>
          <cell r="O2205">
            <v>71.790000000000006</v>
          </cell>
          <cell r="P2205">
            <v>97.46</v>
          </cell>
          <cell r="Q2205">
            <v>60.81</v>
          </cell>
          <cell r="R2205">
            <v>60.32</v>
          </cell>
          <cell r="S2205">
            <v>68.650000000000006</v>
          </cell>
          <cell r="T2205">
            <v>76.599999999999994</v>
          </cell>
          <cell r="U2205">
            <v>98.17</v>
          </cell>
        </row>
        <row r="2206">
          <cell r="B2206">
            <v>415</v>
          </cell>
          <cell r="C2206" t="str">
            <v>GRAMPO METALICO TIPO OLHAL PARA HASTE DE ATERRAMENTO DE 1", CONDUTOR DE *10* A 50 MM2</v>
          </cell>
          <cell r="D2206" t="str">
            <v>UN</v>
          </cell>
          <cell r="E2206" t="str">
            <v>CR</v>
          </cell>
          <cell r="F2206">
            <v>23.14</v>
          </cell>
          <cell r="G2206">
            <v>19.670000000000002</v>
          </cell>
          <cell r="H2206">
            <v>26.23</v>
          </cell>
          <cell r="I2206">
            <v>32.590000000000003</v>
          </cell>
          <cell r="J2206">
            <v>29.2</v>
          </cell>
          <cell r="K2206">
            <v>22.61</v>
          </cell>
          <cell r="L2206">
            <v>23.15</v>
          </cell>
          <cell r="M2206">
            <v>27.17</v>
          </cell>
          <cell r="N2206">
            <v>25.01</v>
          </cell>
          <cell r="O2206">
            <v>29.43</v>
          </cell>
          <cell r="P2206">
            <v>39.96</v>
          </cell>
          <cell r="Q2206">
            <v>24.93</v>
          </cell>
          <cell r="R2206">
            <v>24.73</v>
          </cell>
          <cell r="S2206">
            <v>28.15</v>
          </cell>
          <cell r="T2206">
            <v>31.41</v>
          </cell>
          <cell r="U2206">
            <v>40.26</v>
          </cell>
        </row>
        <row r="2207">
          <cell r="B2207">
            <v>38055</v>
          </cell>
          <cell r="C2207" t="str">
            <v>GRAMPO METALICO TIPO OLHAL PARA HASTE DE ATERRAMENTO DE 1/2", CONDUTOR DE *10* A 50 MM2</v>
          </cell>
          <cell r="D2207" t="str">
            <v>UN</v>
          </cell>
          <cell r="E2207" t="str">
            <v>CR</v>
          </cell>
          <cell r="F2207">
            <v>5.12</v>
          </cell>
          <cell r="G2207">
            <v>4.3499999999999996</v>
          </cell>
          <cell r="H2207">
            <v>5.8</v>
          </cell>
          <cell r="I2207">
            <v>7.21</v>
          </cell>
          <cell r="J2207">
            <v>6.46</v>
          </cell>
          <cell r="K2207">
            <v>5</v>
          </cell>
          <cell r="L2207">
            <v>5.12</v>
          </cell>
          <cell r="M2207">
            <v>6.01</v>
          </cell>
          <cell r="N2207">
            <v>5.53</v>
          </cell>
          <cell r="O2207">
            <v>6.51</v>
          </cell>
          <cell r="P2207">
            <v>8.84</v>
          </cell>
          <cell r="Q2207">
            <v>5.51</v>
          </cell>
          <cell r="R2207">
            <v>5.47</v>
          </cell>
          <cell r="S2207">
            <v>6.23</v>
          </cell>
          <cell r="T2207">
            <v>6.95</v>
          </cell>
          <cell r="U2207">
            <v>8.91</v>
          </cell>
        </row>
        <row r="2208">
          <cell r="B2208">
            <v>416</v>
          </cell>
          <cell r="C2208" t="str">
            <v>GRAMPO METALICO TIPO OLHAL PARA HASTE DE ATERRAMENTO DE 3/4", CONDUTOR DE *10* A 50 MM2</v>
          </cell>
          <cell r="D2208" t="str">
            <v>UN</v>
          </cell>
          <cell r="E2208" t="str">
            <v>CR</v>
          </cell>
          <cell r="F2208">
            <v>8.4700000000000006</v>
          </cell>
          <cell r="G2208">
            <v>7.2</v>
          </cell>
          <cell r="H2208">
            <v>9.6</v>
          </cell>
          <cell r="I2208">
            <v>11.93</v>
          </cell>
          <cell r="J2208">
            <v>10.69</v>
          </cell>
          <cell r="K2208">
            <v>8.27</v>
          </cell>
          <cell r="L2208">
            <v>8.4700000000000006</v>
          </cell>
          <cell r="M2208">
            <v>9.94</v>
          </cell>
          <cell r="N2208">
            <v>9.16</v>
          </cell>
          <cell r="O2208">
            <v>10.77</v>
          </cell>
          <cell r="P2208">
            <v>14.63</v>
          </cell>
          <cell r="Q2208">
            <v>9.1300000000000008</v>
          </cell>
          <cell r="R2208">
            <v>9.0500000000000007</v>
          </cell>
          <cell r="S2208">
            <v>10.3</v>
          </cell>
          <cell r="T2208">
            <v>11.5</v>
          </cell>
          <cell r="U2208">
            <v>14.74</v>
          </cell>
        </row>
        <row r="2209">
          <cell r="B2209">
            <v>425</v>
          </cell>
          <cell r="C2209" t="str">
            <v>GRAMPO METALICO TIPO OLHAL PARA HASTE DE ATERRAMENTO DE 5/8", CONDUTOR DE *10* A 50 MM2</v>
          </cell>
          <cell r="D2209" t="str">
            <v>UN</v>
          </cell>
          <cell r="E2209" t="str">
            <v>CR</v>
          </cell>
          <cell r="F2209">
            <v>5.25</v>
          </cell>
          <cell r="G2209">
            <v>4.46</v>
          </cell>
          <cell r="H2209">
            <v>5.95</v>
          </cell>
          <cell r="I2209">
            <v>7.39</v>
          </cell>
          <cell r="J2209">
            <v>6.62</v>
          </cell>
          <cell r="K2209">
            <v>5.13</v>
          </cell>
          <cell r="L2209">
            <v>5.25</v>
          </cell>
          <cell r="M2209">
            <v>6.16</v>
          </cell>
          <cell r="N2209">
            <v>5.67</v>
          </cell>
          <cell r="O2209">
            <v>6.68</v>
          </cell>
          <cell r="P2209">
            <v>9.07</v>
          </cell>
          <cell r="Q2209">
            <v>5.66</v>
          </cell>
          <cell r="R2209">
            <v>5.61</v>
          </cell>
          <cell r="S2209">
            <v>6.39</v>
          </cell>
          <cell r="T2209">
            <v>7.13</v>
          </cell>
          <cell r="U2209">
            <v>9.1300000000000008</v>
          </cell>
        </row>
        <row r="2210">
          <cell r="B2210">
            <v>426</v>
          </cell>
          <cell r="C2210" t="str">
            <v>GRAMPO METALICO TIPO U PARA HASTE DE ATERRAMENTO DE ATE 3/4", CONDUTOR DE 10 A 25 MM2</v>
          </cell>
          <cell r="D2210" t="str">
            <v>UN</v>
          </cell>
          <cell r="E2210" t="str">
            <v>CR</v>
          </cell>
          <cell r="F2210">
            <v>28.92</v>
          </cell>
          <cell r="G2210">
            <v>24.59</v>
          </cell>
          <cell r="H2210">
            <v>32.78</v>
          </cell>
          <cell r="I2210">
            <v>40.729999999999997</v>
          </cell>
          <cell r="J2210">
            <v>36.49</v>
          </cell>
          <cell r="K2210">
            <v>28.25</v>
          </cell>
          <cell r="L2210">
            <v>28.94</v>
          </cell>
          <cell r="M2210">
            <v>33.950000000000003</v>
          </cell>
          <cell r="N2210">
            <v>31.26</v>
          </cell>
          <cell r="O2210">
            <v>36.79</v>
          </cell>
          <cell r="P2210">
            <v>49.95</v>
          </cell>
          <cell r="Q2210">
            <v>31.16</v>
          </cell>
          <cell r="R2210">
            <v>30.91</v>
          </cell>
          <cell r="S2210">
            <v>35.18</v>
          </cell>
          <cell r="T2210">
            <v>39.26</v>
          </cell>
          <cell r="U2210">
            <v>50.31</v>
          </cell>
        </row>
        <row r="2211">
          <cell r="B2211">
            <v>38056</v>
          </cell>
          <cell r="C2211" t="str">
            <v>GRAMPO METALICO TIPO U PARA HASTE DE ATERRAMENTO DE ATE 5/8", CONDUTOR DE 10 A 25 MM2</v>
          </cell>
          <cell r="D2211" t="str">
            <v>UN</v>
          </cell>
          <cell r="E2211" t="str">
            <v>CR</v>
          </cell>
          <cell r="F2211">
            <v>28.25</v>
          </cell>
          <cell r="G2211">
            <v>24.01</v>
          </cell>
          <cell r="H2211">
            <v>32.01</v>
          </cell>
          <cell r="I2211">
            <v>39.770000000000003</v>
          </cell>
          <cell r="J2211">
            <v>35.64</v>
          </cell>
          <cell r="K2211">
            <v>27.59</v>
          </cell>
          <cell r="L2211">
            <v>28.26</v>
          </cell>
          <cell r="M2211">
            <v>33.159999999999997</v>
          </cell>
          <cell r="N2211">
            <v>30.53</v>
          </cell>
          <cell r="O2211">
            <v>35.93</v>
          </cell>
          <cell r="P2211">
            <v>48.78</v>
          </cell>
          <cell r="Q2211">
            <v>30.43</v>
          </cell>
          <cell r="R2211">
            <v>30.19</v>
          </cell>
          <cell r="S2211">
            <v>34.35</v>
          </cell>
          <cell r="T2211">
            <v>38.33</v>
          </cell>
          <cell r="U2211">
            <v>49.13</v>
          </cell>
        </row>
        <row r="2212">
          <cell r="B2212">
            <v>1564</v>
          </cell>
          <cell r="C2212" t="str">
            <v>GRAMPO PARALELO METALICO PARA CABO DE 6 A 50 MM2, COM 2 PARAFUSOS</v>
          </cell>
          <cell r="D2212" t="str">
            <v>UN</v>
          </cell>
          <cell r="E2212" t="str">
            <v>CR</v>
          </cell>
          <cell r="F2212">
            <v>10.78</v>
          </cell>
          <cell r="G2212">
            <v>9.16</v>
          </cell>
          <cell r="H2212">
            <v>12.22</v>
          </cell>
          <cell r="I2212">
            <v>15.18</v>
          </cell>
          <cell r="J2212">
            <v>13.6</v>
          </cell>
          <cell r="K2212">
            <v>10.53</v>
          </cell>
          <cell r="L2212">
            <v>10.78</v>
          </cell>
          <cell r="M2212">
            <v>12.65</v>
          </cell>
          <cell r="N2212">
            <v>11.65</v>
          </cell>
          <cell r="O2212">
            <v>13.71</v>
          </cell>
          <cell r="P2212">
            <v>18.61</v>
          </cell>
          <cell r="Q2212">
            <v>11.61</v>
          </cell>
          <cell r="R2212">
            <v>11.52</v>
          </cell>
          <cell r="S2212">
            <v>13.11</v>
          </cell>
          <cell r="T2212">
            <v>14.63</v>
          </cell>
          <cell r="U2212">
            <v>18.75</v>
          </cell>
        </row>
        <row r="2213">
          <cell r="B2213">
            <v>11032</v>
          </cell>
          <cell r="C2213" t="str">
            <v>GRAMPO U DE 5/8" N8 EM ACO GALVANIZADO</v>
          </cell>
          <cell r="D2213" t="str">
            <v>UN</v>
          </cell>
          <cell r="E2213" t="str">
            <v>CR</v>
          </cell>
          <cell r="F2213">
            <v>10.4</v>
          </cell>
          <cell r="G2213">
            <v>13.34</v>
          </cell>
          <cell r="H2213"/>
          <cell r="I2213"/>
          <cell r="J2213">
            <v>11.96</v>
          </cell>
          <cell r="K2213">
            <v>10.210000000000001</v>
          </cell>
          <cell r="L2213"/>
          <cell r="M2213">
            <v>18.32</v>
          </cell>
          <cell r="N2213">
            <v>9.39</v>
          </cell>
          <cell r="O2213">
            <v>17.489999999999998</v>
          </cell>
          <cell r="P2213">
            <v>12.52</v>
          </cell>
          <cell r="Q2213">
            <v>10.31</v>
          </cell>
          <cell r="R2213">
            <v>9.1999999999999993</v>
          </cell>
          <cell r="S2213">
            <v>17.489999999999998</v>
          </cell>
          <cell r="T2213">
            <v>16.11</v>
          </cell>
          <cell r="U2213">
            <v>8.3699999999999992</v>
          </cell>
        </row>
        <row r="2214">
          <cell r="B2214">
            <v>36786</v>
          </cell>
          <cell r="C2214" t="str">
            <v>GRANALHA DE ACO, ANGULAR (GRIT), PARA JATEAMENTO, PENEIRA 0,117 A 1,00 MM, (SAE G-40 A G-80)</v>
          </cell>
          <cell r="D2214" t="str">
            <v>SC25KG</v>
          </cell>
          <cell r="E2214" t="str">
            <v>CR</v>
          </cell>
          <cell r="F2214"/>
          <cell r="G2214"/>
          <cell r="H2214"/>
          <cell r="I2214"/>
          <cell r="J2214"/>
          <cell r="K2214"/>
          <cell r="L2214"/>
          <cell r="M2214"/>
          <cell r="N2214"/>
          <cell r="O2214"/>
          <cell r="P2214"/>
          <cell r="Q2214"/>
          <cell r="R2214"/>
          <cell r="S2214"/>
          <cell r="T2214"/>
          <cell r="U2214"/>
        </row>
        <row r="2215">
          <cell r="B2215">
            <v>36785</v>
          </cell>
          <cell r="C2215" t="str">
            <v>GRANALHA DE ACO, ANGULAR (GRIT), PARA JATEAMENTO, PENEIRA 1,41 A 1,19 MM (SAE G16)</v>
          </cell>
          <cell r="D2215" t="str">
            <v>SC25KG</v>
          </cell>
          <cell r="E2215" t="str">
            <v>CR</v>
          </cell>
          <cell r="F2215"/>
          <cell r="G2215"/>
          <cell r="H2215"/>
          <cell r="I2215"/>
          <cell r="J2215"/>
          <cell r="K2215"/>
          <cell r="L2215"/>
          <cell r="M2215"/>
          <cell r="N2215"/>
          <cell r="O2215"/>
          <cell r="P2215"/>
          <cell r="Q2215"/>
          <cell r="R2215"/>
          <cell r="S2215"/>
          <cell r="T2215"/>
          <cell r="U2215"/>
        </row>
        <row r="2216">
          <cell r="B2216">
            <v>36782</v>
          </cell>
          <cell r="C2216" t="str">
            <v>GRANALHA DE ACO, ESFERICA (SHOT), PARA JATEAMENTO, PENEIRA 0,40 A 1,00 MM (SAE S-170 A S-280)</v>
          </cell>
          <cell r="D2216" t="str">
            <v>SC25KG</v>
          </cell>
          <cell r="E2216" t="str">
            <v>CR</v>
          </cell>
          <cell r="F2216"/>
          <cell r="G2216"/>
          <cell r="H2216"/>
          <cell r="I2216"/>
          <cell r="J2216"/>
          <cell r="K2216"/>
          <cell r="L2216"/>
          <cell r="M2216"/>
          <cell r="N2216"/>
          <cell r="O2216"/>
          <cell r="P2216"/>
          <cell r="Q2216"/>
          <cell r="R2216"/>
          <cell r="S2216"/>
          <cell r="T2216"/>
          <cell r="U2216"/>
        </row>
        <row r="2217">
          <cell r="B2217">
            <v>44481</v>
          </cell>
          <cell r="C2217" t="str">
            <v>GRANALHA DE ACO, ESFERICA (SHOT), PARA JATEAMENTO, PENEIRA 1,19 A 1,00 MM (SAE S390)</v>
          </cell>
          <cell r="D2217" t="str">
            <v>SC25KG</v>
          </cell>
          <cell r="E2217" t="str">
            <v>C</v>
          </cell>
          <cell r="F2217"/>
          <cell r="G2217"/>
          <cell r="H2217"/>
          <cell r="I2217"/>
          <cell r="J2217"/>
          <cell r="K2217"/>
          <cell r="L2217"/>
          <cell r="M2217"/>
          <cell r="N2217"/>
          <cell r="O2217"/>
          <cell r="P2217"/>
          <cell r="Q2217"/>
          <cell r="R2217"/>
          <cell r="S2217"/>
          <cell r="T2217"/>
          <cell r="U2217"/>
        </row>
        <row r="2218">
          <cell r="B2218">
            <v>4824</v>
          </cell>
          <cell r="C2218" t="str">
            <v>GRANILHA/ GRANA/ PEDRISCO OU AGREGADO EM MARMORE/ GRANITO/ QUARTZO E CALCARIO, PRETO, CINZA, PALHA OU BRANCO</v>
          </cell>
          <cell r="D2218" t="str">
            <v>KG</v>
          </cell>
          <cell r="E2218" t="str">
            <v>CR</v>
          </cell>
          <cell r="F2218">
            <v>1.2</v>
          </cell>
          <cell r="G2218">
            <v>0.69</v>
          </cell>
          <cell r="H2218">
            <v>0.83</v>
          </cell>
          <cell r="I2218">
            <v>0.76</v>
          </cell>
          <cell r="J2218">
            <v>0.45</v>
          </cell>
          <cell r="K2218">
            <v>0.54</v>
          </cell>
          <cell r="L2218">
            <v>0.55000000000000004</v>
          </cell>
          <cell r="M2218">
            <v>0.22</v>
          </cell>
          <cell r="N2218">
            <v>0.79</v>
          </cell>
          <cell r="O2218">
            <v>0.94</v>
          </cell>
          <cell r="P2218">
            <v>0.46</v>
          </cell>
          <cell r="Q2218">
            <v>0.85</v>
          </cell>
          <cell r="R2218">
            <v>0.56000000000000005</v>
          </cell>
          <cell r="S2218">
            <v>0.71</v>
          </cell>
          <cell r="T2218">
            <v>0.63</v>
          </cell>
          <cell r="U2218">
            <v>0.74</v>
          </cell>
        </row>
        <row r="2219">
          <cell r="B2219">
            <v>11795</v>
          </cell>
          <cell r="C2219" t="str">
            <v>GRANITO PARA BANCADA, POLIDO, TIPO ANDORINHA/ QUARTZ/ CASTELO/ CORUMBA OU OUTROS EQUIVALENTES DA REGIAO, E= *2,5* CM</v>
          </cell>
          <cell r="D2219" t="str">
            <v>M2</v>
          </cell>
          <cell r="E2219" t="str">
            <v>CR</v>
          </cell>
          <cell r="F2219">
            <v>1252.83</v>
          </cell>
          <cell r="G2219">
            <v>618.11</v>
          </cell>
          <cell r="H2219">
            <v>784.9</v>
          </cell>
          <cell r="I2219">
            <v>875.47</v>
          </cell>
          <cell r="J2219">
            <v>473.2</v>
          </cell>
          <cell r="K2219">
            <v>516.98</v>
          </cell>
          <cell r="L2219">
            <v>530.64</v>
          </cell>
          <cell r="M2219">
            <v>358.49</v>
          </cell>
          <cell r="N2219">
            <v>588.66999999999996</v>
          </cell>
          <cell r="O2219"/>
          <cell r="P2219">
            <v>470.44</v>
          </cell>
          <cell r="Q2219">
            <v>671.69</v>
          </cell>
          <cell r="R2219">
            <v>630.94000000000005</v>
          </cell>
          <cell r="S2219">
            <v>830.18</v>
          </cell>
          <cell r="T2219">
            <v>528.29999999999995</v>
          </cell>
          <cell r="U2219">
            <v>845.28</v>
          </cell>
        </row>
        <row r="2220">
          <cell r="B2220">
            <v>134</v>
          </cell>
          <cell r="C2220" t="str">
            <v>GRAUTE CIMENTICIO PARA USO GERAL</v>
          </cell>
          <cell r="D2220" t="str">
            <v>KG</v>
          </cell>
          <cell r="E2220" t="str">
            <v>CR</v>
          </cell>
          <cell r="F2220">
            <v>2.17</v>
          </cell>
          <cell r="G2220">
            <v>2.36</v>
          </cell>
          <cell r="H2220"/>
          <cell r="I2220">
            <v>2.2799999999999998</v>
          </cell>
          <cell r="J2220">
            <v>1.64</v>
          </cell>
          <cell r="K2220">
            <v>1.97</v>
          </cell>
          <cell r="L2220">
            <v>2.11</v>
          </cell>
          <cell r="M2220">
            <v>1.45</v>
          </cell>
          <cell r="N2220">
            <v>1.71</v>
          </cell>
          <cell r="O2220">
            <v>2.11</v>
          </cell>
          <cell r="P2220">
            <v>1.51</v>
          </cell>
          <cell r="Q2220">
            <v>1.71</v>
          </cell>
          <cell r="R2220">
            <v>1.78</v>
          </cell>
          <cell r="S2220">
            <v>1.92</v>
          </cell>
          <cell r="T2220">
            <v>2.11</v>
          </cell>
          <cell r="U2220">
            <v>1.82</v>
          </cell>
        </row>
        <row r="2221">
          <cell r="B2221">
            <v>4229</v>
          </cell>
          <cell r="C2221" t="str">
            <v>GRAXA LUBRIFICANTE A BASE DE LITIO, DE MULTIPLAS APLICACOES E CONTENDO ADITIVOS DE EXTREMA PRESSAO (GRAU DE VISCOSIDADE NLGI 2)</v>
          </cell>
          <cell r="D2221" t="str">
            <v>KG</v>
          </cell>
          <cell r="E2221" t="str">
            <v>CR</v>
          </cell>
          <cell r="F2221">
            <v>56.83</v>
          </cell>
          <cell r="G2221">
            <v>44.24</v>
          </cell>
          <cell r="H2221">
            <v>48.34</v>
          </cell>
          <cell r="I2221">
            <v>47.59</v>
          </cell>
          <cell r="J2221">
            <v>44.39</v>
          </cell>
          <cell r="K2221">
            <v>45.21</v>
          </cell>
          <cell r="L2221">
            <v>45.28</v>
          </cell>
          <cell r="M2221">
            <v>44.17</v>
          </cell>
          <cell r="N2221">
            <v>44.17</v>
          </cell>
          <cell r="O2221">
            <v>43.94</v>
          </cell>
          <cell r="P2221">
            <v>43.49</v>
          </cell>
          <cell r="Q2221">
            <v>44.91</v>
          </cell>
          <cell r="R2221">
            <v>46.92</v>
          </cell>
          <cell r="S2221">
            <v>47.37</v>
          </cell>
          <cell r="T2221">
            <v>41.86</v>
          </cell>
          <cell r="U2221">
            <v>41.63</v>
          </cell>
        </row>
        <row r="2222">
          <cell r="B2222">
            <v>11731</v>
          </cell>
          <cell r="C2222" t="str">
            <v>GRELHA FIXA, EM PVC BRANCA, QUADRADA, 150 X 150 MM, PARA RALOS E CAIXAS</v>
          </cell>
          <cell r="D2222" t="str">
            <v>UN</v>
          </cell>
          <cell r="E2222" t="str">
            <v>CR</v>
          </cell>
          <cell r="F2222">
            <v>10.91</v>
          </cell>
          <cell r="G2222">
            <v>8.6</v>
          </cell>
          <cell r="H2222">
            <v>10.08</v>
          </cell>
          <cell r="I2222">
            <v>11.42</v>
          </cell>
          <cell r="J2222">
            <v>8.26</v>
          </cell>
          <cell r="K2222">
            <v>12.64</v>
          </cell>
          <cell r="L2222">
            <v>13.69</v>
          </cell>
          <cell r="M2222">
            <v>10.62</v>
          </cell>
          <cell r="N2222">
            <v>10.88</v>
          </cell>
          <cell r="O2222">
            <v>10.69</v>
          </cell>
          <cell r="P2222">
            <v>9.82</v>
          </cell>
          <cell r="Q2222">
            <v>10.02</v>
          </cell>
          <cell r="R2222">
            <v>11.41</v>
          </cell>
          <cell r="S2222">
            <v>11.61</v>
          </cell>
          <cell r="T2222">
            <v>8.2100000000000009</v>
          </cell>
          <cell r="U2222">
            <v>8.6199999999999992</v>
          </cell>
        </row>
        <row r="2223">
          <cell r="B2223">
            <v>11732</v>
          </cell>
          <cell r="C2223" t="str">
            <v>GRELHA FIXA, PVC CROMADA, REDONDA, 150 MM, PARA RALOS E CAIXAS</v>
          </cell>
          <cell r="D2223" t="str">
            <v>UN</v>
          </cell>
          <cell r="E2223" t="str">
            <v>CR</v>
          </cell>
          <cell r="F2223">
            <v>28.61</v>
          </cell>
          <cell r="G2223">
            <v>22.53</v>
          </cell>
          <cell r="H2223">
            <v>26.42</v>
          </cell>
          <cell r="I2223">
            <v>29.93</v>
          </cell>
          <cell r="J2223">
            <v>21.66</v>
          </cell>
          <cell r="K2223">
            <v>33.130000000000003</v>
          </cell>
          <cell r="L2223">
            <v>35.880000000000003</v>
          </cell>
          <cell r="M2223">
            <v>27.83</v>
          </cell>
          <cell r="N2223">
            <v>28.53</v>
          </cell>
          <cell r="O2223">
            <v>28.01</v>
          </cell>
          <cell r="P2223">
            <v>25.73</v>
          </cell>
          <cell r="Q2223">
            <v>26.27</v>
          </cell>
          <cell r="R2223">
            <v>29.92</v>
          </cell>
          <cell r="S2223">
            <v>30.43</v>
          </cell>
          <cell r="T2223">
            <v>21.51</v>
          </cell>
          <cell r="U2223">
            <v>22.59</v>
          </cell>
        </row>
        <row r="2224">
          <cell r="B2224">
            <v>11244</v>
          </cell>
          <cell r="C2224" t="str">
            <v>GRELHA FOFO ARTICULADA, CARGA MAXIMA 1,5 T, *300 X 1000* MM, E= *15* MM</v>
          </cell>
          <cell r="D2224" t="str">
            <v>UN</v>
          </cell>
          <cell r="E2224" t="str">
            <v>CR</v>
          </cell>
          <cell r="F2224"/>
          <cell r="G2224"/>
          <cell r="H2224"/>
          <cell r="I2224"/>
          <cell r="J2224">
            <v>321.61</v>
          </cell>
          <cell r="K2224"/>
          <cell r="L2224"/>
          <cell r="M2224"/>
          <cell r="N2224"/>
          <cell r="O2224"/>
          <cell r="P2224">
            <v>202.52</v>
          </cell>
          <cell r="Q2224"/>
          <cell r="R2224"/>
          <cell r="S2224"/>
          <cell r="T2224"/>
          <cell r="U2224"/>
        </row>
        <row r="2225">
          <cell r="B2225">
            <v>11235</v>
          </cell>
          <cell r="C2225" t="str">
            <v>GRELHA FOFO SIMPLES COM REQUADRO, CARGA MAXIMA 1,5 T, 150 X 1000 MM, E= *15* MM</v>
          </cell>
          <cell r="D2225" t="str">
            <v>UN</v>
          </cell>
          <cell r="E2225" t="str">
            <v>CR</v>
          </cell>
          <cell r="F2225"/>
          <cell r="G2225"/>
          <cell r="H2225"/>
          <cell r="I2225"/>
          <cell r="J2225">
            <v>245.43</v>
          </cell>
          <cell r="K2225"/>
          <cell r="L2225"/>
          <cell r="M2225"/>
          <cell r="N2225"/>
          <cell r="O2225"/>
          <cell r="P2225">
            <v>154.54</v>
          </cell>
          <cell r="Q2225"/>
          <cell r="R2225"/>
          <cell r="S2225"/>
          <cell r="T2225"/>
          <cell r="U2225"/>
        </row>
        <row r="2226">
          <cell r="B2226">
            <v>11236</v>
          </cell>
          <cell r="C2226" t="str">
            <v>GRELHA FOFO SIMPLES COM REQUADRO, CARGA MAXIMA 1,5 T, 200 X 1000 MM, E= *15* MM</v>
          </cell>
          <cell r="D2226" t="str">
            <v>UN</v>
          </cell>
          <cell r="E2226" t="str">
            <v>CR</v>
          </cell>
          <cell r="F2226"/>
          <cell r="G2226"/>
          <cell r="H2226"/>
          <cell r="I2226"/>
          <cell r="J2226">
            <v>311.89999999999998</v>
          </cell>
          <cell r="K2226"/>
          <cell r="L2226"/>
          <cell r="M2226"/>
          <cell r="N2226"/>
          <cell r="O2226"/>
          <cell r="P2226">
            <v>196.4</v>
          </cell>
          <cell r="Q2226"/>
          <cell r="R2226"/>
          <cell r="S2226"/>
          <cell r="T2226"/>
          <cell r="U2226"/>
        </row>
        <row r="2227">
          <cell r="B2227">
            <v>11245</v>
          </cell>
          <cell r="C2227" t="str">
            <v>GRELHA FOFO SIMPLES COM REQUADRO, CARGA MAXIMA 12,5 T, *300 X 1000* MM, E= *15* MM, AREA ESTACIONAMENTO CARRO PASSEIO</v>
          </cell>
          <cell r="D2227" t="str">
            <v>UN</v>
          </cell>
          <cell r="E2227" t="str">
            <v>CR</v>
          </cell>
          <cell r="F2227"/>
          <cell r="G2227"/>
          <cell r="H2227"/>
          <cell r="I2227"/>
          <cell r="J2227">
            <v>444.84</v>
          </cell>
          <cell r="K2227"/>
          <cell r="L2227"/>
          <cell r="M2227"/>
          <cell r="N2227"/>
          <cell r="O2227"/>
          <cell r="P2227">
            <v>280.11</v>
          </cell>
          <cell r="Q2227"/>
          <cell r="R2227"/>
          <cell r="S2227"/>
          <cell r="T2227"/>
          <cell r="U2227"/>
        </row>
        <row r="2228">
          <cell r="B2228">
            <v>36494</v>
          </cell>
          <cell r="C2228" t="str">
            <v>GRUA ASCENCIONAL, LANCA DE 30 M, CAPACIDADE DE 1,0 T A 30 M, ALTURA ATE 39 M</v>
          </cell>
          <cell r="D2228" t="str">
            <v>UN</v>
          </cell>
          <cell r="E2228" t="str">
            <v>CR</v>
          </cell>
          <cell r="F2228"/>
          <cell r="G2228"/>
          <cell r="H2228"/>
          <cell r="I2228"/>
          <cell r="J2228"/>
          <cell r="K2228"/>
          <cell r="L2228"/>
          <cell r="M2228"/>
          <cell r="N2228"/>
          <cell r="O2228"/>
          <cell r="P2228"/>
          <cell r="Q2228"/>
          <cell r="R2228"/>
          <cell r="S2228"/>
          <cell r="T2228"/>
          <cell r="U2228"/>
        </row>
        <row r="2229">
          <cell r="B2229">
            <v>36493</v>
          </cell>
          <cell r="C2229" t="str">
            <v>GRUA ASCENCIONAL, LANCA DE 42 M, CAPACIDADE DE 1,5 T A 30 M, ALTURA ATE 39 M</v>
          </cell>
          <cell r="D2229" t="str">
            <v>UN</v>
          </cell>
          <cell r="E2229" t="str">
            <v>CR</v>
          </cell>
          <cell r="F2229"/>
          <cell r="G2229"/>
          <cell r="H2229"/>
          <cell r="I2229"/>
          <cell r="J2229"/>
          <cell r="K2229"/>
          <cell r="L2229"/>
          <cell r="M2229"/>
          <cell r="N2229"/>
          <cell r="O2229"/>
          <cell r="P2229"/>
          <cell r="Q2229"/>
          <cell r="R2229"/>
          <cell r="S2229"/>
          <cell r="T2229"/>
          <cell r="U2229"/>
        </row>
        <row r="2230">
          <cell r="B2230">
            <v>36492</v>
          </cell>
          <cell r="C2230" t="str">
            <v>GRUA ASCENCIONAL, LANCA DE 50 M, CAPACIDADE DE 2,33 T A 30 M, ALTURA ATE 48 M</v>
          </cell>
          <cell r="D2230" t="str">
            <v>UN</v>
          </cell>
          <cell r="E2230" t="str">
            <v>CR</v>
          </cell>
          <cell r="F2230"/>
          <cell r="G2230"/>
          <cell r="H2230"/>
          <cell r="I2230"/>
          <cell r="J2230"/>
          <cell r="K2230"/>
          <cell r="L2230"/>
          <cell r="M2230"/>
          <cell r="N2230"/>
          <cell r="O2230"/>
          <cell r="P2230"/>
          <cell r="Q2230"/>
          <cell r="R2230"/>
          <cell r="S2230"/>
          <cell r="T2230"/>
          <cell r="U2230"/>
        </row>
        <row r="2231">
          <cell r="B2231">
            <v>36499</v>
          </cell>
          <cell r="C2231" t="str">
            <v>GRUPO GERADOR A GASOLINA, POTENCIA NOMINAL 2,2 KW, TENSAO DE SAIDA 110/220 V, MOTOR POTENCIA 6,5 HP</v>
          </cell>
          <cell r="D2231" t="str">
            <v>UN</v>
          </cell>
          <cell r="E2231" t="str">
            <v>CR</v>
          </cell>
          <cell r="F2231"/>
          <cell r="G2231"/>
          <cell r="H2231"/>
          <cell r="I2231"/>
          <cell r="J2231">
            <v>4765.7</v>
          </cell>
          <cell r="K2231"/>
          <cell r="L2231"/>
          <cell r="M2231">
            <v>5154.6400000000003</v>
          </cell>
          <cell r="N2231"/>
          <cell r="O2231"/>
          <cell r="P2231">
            <v>5154.6400000000003</v>
          </cell>
          <cell r="Q2231"/>
          <cell r="R2231"/>
          <cell r="S2231"/>
          <cell r="T2231"/>
          <cell r="U2231">
            <v>4619.13</v>
          </cell>
        </row>
        <row r="2232">
          <cell r="B2232">
            <v>13533</v>
          </cell>
          <cell r="C2232" t="str">
            <v>GRUPO GERADOR DE SOLDA ELETRICA, COM MAQUINA DE SOLDA, ATE 400 AMPERES E GERADOR A DIESEL 30 CV, MOTOR 4 CILINDROS, TANQUE COMBUST., CARENAGEM DE PROTECAO SOBRE RODAS</v>
          </cell>
          <cell r="D2232" t="str">
            <v>UN</v>
          </cell>
          <cell r="E2232" t="str">
            <v>CR</v>
          </cell>
          <cell r="F2232"/>
          <cell r="G2232"/>
          <cell r="H2232"/>
          <cell r="I2232"/>
          <cell r="J2232">
            <v>218461.82</v>
          </cell>
          <cell r="K2232"/>
          <cell r="L2232"/>
          <cell r="M2232">
            <v>236290.92</v>
          </cell>
          <cell r="N2232"/>
          <cell r="O2232"/>
          <cell r="P2232">
            <v>236290.92</v>
          </cell>
          <cell r="Q2232"/>
          <cell r="R2232"/>
          <cell r="S2232"/>
          <cell r="T2232"/>
          <cell r="U2232">
            <v>211743.09</v>
          </cell>
        </row>
        <row r="2233">
          <cell r="B2233">
            <v>13333</v>
          </cell>
          <cell r="C2233" t="str">
            <v>GRUPO GERADOR DE SOLDA ELETRICA, COM MAQUINA DE SOLDA, ATE 400 AMPERES E GERADOR A DIESEL 60 CV, MOTOR 4 CILINDROS, TANQUE COMBUST., CARENAGEM DE PROTECAO SOBRE RODAS</v>
          </cell>
          <cell r="D2233" t="str">
            <v>UN</v>
          </cell>
          <cell r="E2233" t="str">
            <v>CR</v>
          </cell>
          <cell r="F2233"/>
          <cell r="G2233"/>
          <cell r="H2233"/>
          <cell r="I2233"/>
          <cell r="J2233">
            <v>244394.82</v>
          </cell>
          <cell r="K2233"/>
          <cell r="L2233"/>
          <cell r="M2233">
            <v>264340.36</v>
          </cell>
          <cell r="N2233"/>
          <cell r="O2233"/>
          <cell r="P2233">
            <v>264340.36</v>
          </cell>
          <cell r="Q2233"/>
          <cell r="R2233"/>
          <cell r="S2233"/>
          <cell r="T2233"/>
          <cell r="U2233">
            <v>236878.53</v>
          </cell>
        </row>
        <row r="2234">
          <cell r="B2234">
            <v>39585</v>
          </cell>
          <cell r="C2234" t="str">
            <v>GRUPO GERADOR DIESEL, COM CARENAGEM, POTENCIA STANDART ENTRE 100 E 110 KVA, VELOCIDADE DE 1800 RPM, FREQUENCIA DE 60 HZ</v>
          </cell>
          <cell r="D2234" t="str">
            <v>UN</v>
          </cell>
          <cell r="E2234" t="str">
            <v>CR</v>
          </cell>
          <cell r="F2234"/>
          <cell r="G2234"/>
          <cell r="H2234"/>
          <cell r="I2234"/>
          <cell r="J2234">
            <v>157805.73000000001</v>
          </cell>
          <cell r="K2234"/>
          <cell r="L2234"/>
          <cell r="M2234">
            <v>170684.56</v>
          </cell>
          <cell r="N2234"/>
          <cell r="O2234"/>
          <cell r="P2234">
            <v>170684.56</v>
          </cell>
          <cell r="Q2234"/>
          <cell r="R2234"/>
          <cell r="S2234"/>
          <cell r="T2234"/>
          <cell r="U2234">
            <v>152952.46</v>
          </cell>
        </row>
        <row r="2235">
          <cell r="B2235">
            <v>39586</v>
          </cell>
          <cell r="C2235" t="str">
            <v>GRUPO GERADOR DIESEL, COM CARENAGEM, POTENCIA STANDART ENTRE 140 E 150 KVA, VELOCIDADE DE 1800 RPM, FREQUENCIA DE 60 HZ</v>
          </cell>
          <cell r="D2235" t="str">
            <v>UN</v>
          </cell>
          <cell r="E2235" t="str">
            <v>CR</v>
          </cell>
          <cell r="F2235"/>
          <cell r="G2235"/>
          <cell r="H2235"/>
          <cell r="I2235"/>
          <cell r="J2235">
            <v>185095.43</v>
          </cell>
          <cell r="K2235"/>
          <cell r="L2235"/>
          <cell r="M2235">
            <v>200201.43</v>
          </cell>
          <cell r="N2235"/>
          <cell r="O2235"/>
          <cell r="P2235">
            <v>200201.43</v>
          </cell>
          <cell r="Q2235"/>
          <cell r="R2235"/>
          <cell r="S2235"/>
          <cell r="T2235"/>
          <cell r="U2235">
            <v>179402.88</v>
          </cell>
        </row>
        <row r="2236">
          <cell r="B2236">
            <v>39587</v>
          </cell>
          <cell r="C2236" t="str">
            <v>GRUPO GERADOR DIESEL, COM CARENAGEM, POTENCIA STANDART ENTRE 210 E 220 KVA, VELOCIDADE DE 1800 RPM, FREQUENCIA DE 60 HZ</v>
          </cell>
          <cell r="D2236" t="str">
            <v>UN</v>
          </cell>
          <cell r="E2236" t="str">
            <v>CR</v>
          </cell>
          <cell r="F2236"/>
          <cell r="G2236"/>
          <cell r="H2236"/>
          <cell r="I2236"/>
          <cell r="J2236">
            <v>225436.76</v>
          </cell>
          <cell r="K2236"/>
          <cell r="L2236"/>
          <cell r="M2236">
            <v>243835.09</v>
          </cell>
          <cell r="N2236"/>
          <cell r="O2236"/>
          <cell r="P2236">
            <v>243835.09</v>
          </cell>
          <cell r="Q2236"/>
          <cell r="R2236"/>
          <cell r="S2236"/>
          <cell r="T2236"/>
          <cell r="U2236">
            <v>218503.52</v>
          </cell>
        </row>
        <row r="2237">
          <cell r="B2237">
            <v>39588</v>
          </cell>
          <cell r="C2237" t="str">
            <v>GRUPO GERADOR DIESEL, COM CARENAGEM, POTENCIA STANDART ENTRE 250 E 260 KVA, VELOCIDADE DE 1800 RPM, FREQUENCIA DE 60 HZ</v>
          </cell>
          <cell r="D2237" t="str">
            <v>UN</v>
          </cell>
          <cell r="E2237" t="str">
            <v>CR</v>
          </cell>
          <cell r="F2237"/>
          <cell r="G2237"/>
          <cell r="H2237"/>
          <cell r="I2237"/>
          <cell r="J2237">
            <v>261032.03</v>
          </cell>
          <cell r="K2237"/>
          <cell r="L2237"/>
          <cell r="M2237">
            <v>282335.35999999999</v>
          </cell>
          <cell r="N2237"/>
          <cell r="O2237"/>
          <cell r="P2237">
            <v>282335.35999999999</v>
          </cell>
          <cell r="Q2237"/>
          <cell r="R2237"/>
          <cell r="S2237"/>
          <cell r="T2237"/>
          <cell r="U2237">
            <v>253004.06</v>
          </cell>
        </row>
        <row r="2238">
          <cell r="B2238">
            <v>39584</v>
          </cell>
          <cell r="C2238" t="str">
            <v>GRUPO GERADOR DIESEL, COM CARENAGEM, POTENCIA STANDART ENTRE 50 E 55 KVA, VELOCIDADE DE 1800 RPM, FREQUENCIA DE 60 HZ</v>
          </cell>
          <cell r="D2238" t="str">
            <v>UN</v>
          </cell>
          <cell r="E2238" t="str">
            <v>CR</v>
          </cell>
          <cell r="F2238"/>
          <cell r="G2238"/>
          <cell r="H2238"/>
          <cell r="I2238"/>
          <cell r="J2238">
            <v>140530.16</v>
          </cell>
          <cell r="K2238"/>
          <cell r="L2238"/>
          <cell r="M2238">
            <v>151999.1</v>
          </cell>
          <cell r="N2238"/>
          <cell r="O2238"/>
          <cell r="P2238">
            <v>151999.1</v>
          </cell>
          <cell r="Q2238"/>
          <cell r="R2238"/>
          <cell r="S2238"/>
          <cell r="T2238"/>
          <cell r="U2238">
            <v>136208.19</v>
          </cell>
        </row>
        <row r="2239">
          <cell r="B2239">
            <v>39590</v>
          </cell>
          <cell r="C2239" t="str">
            <v>GRUPO GERADOR DIESEL, SEM CARENAGEM, POTENCIA STANDART ENTRE 100 E 110 KVA, VELOCIDADE DE 1800 RPM, FREQUENCIA DE 60 HZ</v>
          </cell>
          <cell r="D2239" t="str">
            <v>UN</v>
          </cell>
          <cell r="E2239" t="str">
            <v>CR</v>
          </cell>
          <cell r="F2239"/>
          <cell r="G2239"/>
          <cell r="H2239"/>
          <cell r="I2239"/>
          <cell r="J2239">
            <v>137160.47</v>
          </cell>
          <cell r="K2239"/>
          <cell r="L2239"/>
          <cell r="M2239">
            <v>148354.4</v>
          </cell>
          <cell r="N2239"/>
          <cell r="O2239"/>
          <cell r="P2239">
            <v>148354.4</v>
          </cell>
          <cell r="Q2239"/>
          <cell r="R2239"/>
          <cell r="S2239"/>
          <cell r="T2239"/>
          <cell r="U2239">
            <v>132942.14000000001</v>
          </cell>
        </row>
        <row r="2240">
          <cell r="B2240">
            <v>39592</v>
          </cell>
          <cell r="C2240" t="str">
            <v>GRUPO GERADOR DIESEL, SEM CARENAGEM, POTENCIA STANDART ENTRE 210 E 220 KVA, VELOCIDADE DE 1800 RPM, FREQUENCIA DE 60 HZ</v>
          </cell>
          <cell r="D2240" t="str">
            <v>UN</v>
          </cell>
          <cell r="E2240" t="str">
            <v>CR</v>
          </cell>
          <cell r="F2240"/>
          <cell r="G2240"/>
          <cell r="H2240"/>
          <cell r="I2240"/>
          <cell r="J2240">
            <v>197102.91</v>
          </cell>
          <cell r="K2240"/>
          <cell r="L2240"/>
          <cell r="M2240">
            <v>213188.86</v>
          </cell>
          <cell r="N2240"/>
          <cell r="O2240"/>
          <cell r="P2240">
            <v>213188.86</v>
          </cell>
          <cell r="Q2240"/>
          <cell r="R2240"/>
          <cell r="S2240"/>
          <cell r="T2240"/>
          <cell r="U2240">
            <v>191041.07</v>
          </cell>
        </row>
        <row r="2241">
          <cell r="B2241">
            <v>39593</v>
          </cell>
          <cell r="C2241" t="str">
            <v>GRUPO GERADOR DIESEL, SEM CARENAGEM, POTENCIA STANDART ENTRE 250 E 260 KVA, VELOCIDADE DE 1800 RPM, FREQUENCIA DE 60 HZ</v>
          </cell>
          <cell r="D2241" t="str">
            <v>UN</v>
          </cell>
          <cell r="E2241" t="str">
            <v>CR</v>
          </cell>
          <cell r="F2241"/>
          <cell r="G2241"/>
          <cell r="H2241"/>
          <cell r="I2241"/>
          <cell r="J2241">
            <v>225436.76</v>
          </cell>
          <cell r="K2241"/>
          <cell r="L2241"/>
          <cell r="M2241">
            <v>243835.09</v>
          </cell>
          <cell r="N2241"/>
          <cell r="O2241"/>
          <cell r="P2241">
            <v>243835.09</v>
          </cell>
          <cell r="Q2241"/>
          <cell r="R2241"/>
          <cell r="S2241"/>
          <cell r="T2241"/>
          <cell r="U2241">
            <v>218503.52</v>
          </cell>
        </row>
        <row r="2242">
          <cell r="B2242">
            <v>14254</v>
          </cell>
          <cell r="C2242" t="str">
            <v>GRUPO GERADOR DIESEL, SEM CARENAGEM, POTENCIA STANDART ENTRE 80 E 90 KVA, VELOCIDADE DE 1800 RPM, FREQUENCIA DE 60 HZ</v>
          </cell>
          <cell r="D2242" t="str">
            <v>UN</v>
          </cell>
          <cell r="E2242" t="str">
            <v>C</v>
          </cell>
          <cell r="F2242"/>
          <cell r="G2242"/>
          <cell r="H2242"/>
          <cell r="I2242"/>
          <cell r="J2242">
            <v>128143</v>
          </cell>
          <cell r="K2242"/>
          <cell r="L2242"/>
          <cell r="M2242">
            <v>138601</v>
          </cell>
          <cell r="N2242"/>
          <cell r="O2242"/>
          <cell r="P2242">
            <v>138601</v>
          </cell>
          <cell r="Q2242"/>
          <cell r="R2242"/>
          <cell r="S2242"/>
          <cell r="T2242"/>
          <cell r="U2242">
            <v>124202</v>
          </cell>
        </row>
        <row r="2243">
          <cell r="B2243">
            <v>44494</v>
          </cell>
          <cell r="C2243" t="str">
            <v>GRUPO GERADOR ESTACIONARIO SILENCIADO, POTENCIA 50 KVA, MOTOR DIESEL</v>
          </cell>
          <cell r="D2243" t="str">
            <v>UN</v>
          </cell>
          <cell r="E2243" t="str">
            <v>CR</v>
          </cell>
          <cell r="F2243"/>
          <cell r="G2243"/>
          <cell r="H2243"/>
          <cell r="I2243"/>
          <cell r="J2243">
            <v>107009.63</v>
          </cell>
          <cell r="K2243"/>
          <cell r="L2243"/>
          <cell r="M2243">
            <v>115742.89</v>
          </cell>
          <cell r="N2243"/>
          <cell r="O2243"/>
          <cell r="P2243">
            <v>115742.89</v>
          </cell>
          <cell r="Q2243"/>
          <cell r="R2243"/>
          <cell r="S2243"/>
          <cell r="T2243"/>
          <cell r="U2243">
            <v>103718.58</v>
          </cell>
        </row>
        <row r="2244">
          <cell r="B2244">
            <v>25019</v>
          </cell>
          <cell r="C2244" t="str">
            <v>GRUPO GERADOR ESTACIONARIO, MOTOR DIESEL POTENCIA 170 KVA</v>
          </cell>
          <cell r="D2244" t="str">
            <v>UN</v>
          </cell>
          <cell r="E2244" t="str">
            <v>CR</v>
          </cell>
          <cell r="F2244"/>
          <cell r="G2244"/>
          <cell r="H2244"/>
          <cell r="I2244"/>
          <cell r="J2244">
            <v>183426.46</v>
          </cell>
          <cell r="K2244"/>
          <cell r="L2244"/>
          <cell r="M2244">
            <v>198396.25</v>
          </cell>
          <cell r="N2244"/>
          <cell r="O2244"/>
          <cell r="P2244">
            <v>198396.25</v>
          </cell>
          <cell r="Q2244"/>
          <cell r="R2244"/>
          <cell r="S2244"/>
          <cell r="T2244"/>
          <cell r="U2244">
            <v>177785.23</v>
          </cell>
        </row>
        <row r="2245">
          <cell r="B2245">
            <v>36501</v>
          </cell>
          <cell r="C2245" t="str">
            <v>GRUPO GERADOR ESTACIONARIO, POTENCIA 150 KVA, MOTOR DIESEL</v>
          </cell>
          <cell r="D2245" t="str">
            <v>UN</v>
          </cell>
          <cell r="E2245" t="str">
            <v>CR</v>
          </cell>
          <cell r="F2245"/>
          <cell r="G2245"/>
          <cell r="H2245"/>
          <cell r="I2245"/>
          <cell r="J2245">
            <v>163312.76</v>
          </cell>
          <cell r="K2245"/>
          <cell r="L2245"/>
          <cell r="M2245">
            <v>176641.04</v>
          </cell>
          <cell r="N2245"/>
          <cell r="O2245"/>
          <cell r="P2245">
            <v>176641.04</v>
          </cell>
          <cell r="Q2245"/>
          <cell r="R2245"/>
          <cell r="S2245"/>
          <cell r="T2245"/>
          <cell r="U2245">
            <v>158290.13</v>
          </cell>
        </row>
        <row r="2246">
          <cell r="B2246">
            <v>44493</v>
          </cell>
          <cell r="C2246" t="str">
            <v>GRUPO GERADOR ESTACIONARIO, SILENCIADO, POTENCIA 180 KVA, MOTOR DIESEL</v>
          </cell>
          <cell r="D2246" t="str">
            <v>UN</v>
          </cell>
          <cell r="E2246" t="str">
            <v>CR</v>
          </cell>
          <cell r="F2246"/>
          <cell r="G2246"/>
          <cell r="H2246"/>
          <cell r="I2246"/>
          <cell r="J2246">
            <v>196333.23</v>
          </cell>
          <cell r="K2246"/>
          <cell r="L2246"/>
          <cell r="M2246">
            <v>212356.37</v>
          </cell>
          <cell r="N2246"/>
          <cell r="O2246"/>
          <cell r="P2246">
            <v>212356.37</v>
          </cell>
          <cell r="Q2246"/>
          <cell r="R2246"/>
          <cell r="S2246"/>
          <cell r="T2246"/>
          <cell r="U2246">
            <v>190295.06</v>
          </cell>
        </row>
        <row r="2247">
          <cell r="B2247">
            <v>36500</v>
          </cell>
          <cell r="C2247" t="str">
            <v>GRUPO GERADOR REBOCAVEL, POTENCIA *66* KVA, MOTOR A DIESEL</v>
          </cell>
          <cell r="D2247" t="str">
            <v>UN</v>
          </cell>
          <cell r="E2247" t="str">
            <v>CR</v>
          </cell>
          <cell r="F2247"/>
          <cell r="G2247"/>
          <cell r="H2247"/>
          <cell r="I2247"/>
          <cell r="J2247">
            <v>115408.67</v>
          </cell>
          <cell r="K2247"/>
          <cell r="L2247"/>
          <cell r="M2247">
            <v>124827.4</v>
          </cell>
          <cell r="N2247"/>
          <cell r="O2247"/>
          <cell r="P2247">
            <v>124827.4</v>
          </cell>
          <cell r="Q2247"/>
          <cell r="R2247"/>
          <cell r="S2247"/>
          <cell r="T2247"/>
          <cell r="U2247">
            <v>111859.31</v>
          </cell>
        </row>
        <row r="2248">
          <cell r="B2248">
            <v>20017</v>
          </cell>
          <cell r="C2248" t="str">
            <v>GUARNICAO / ALIZAR / VISTA LISA EM MADEIRA MACICA, PARA PORTA, E = *1* CM, L = *5* CM, CEDRINHO / ANGELIM COMERCIAL / TAURI/ CURUPIXA / PEROBA / CUMARU OU EQUIVALENTE DA REGIAO</v>
          </cell>
          <cell r="D2248" t="str">
            <v>M</v>
          </cell>
          <cell r="E2248" t="str">
            <v>CR</v>
          </cell>
          <cell r="F2248">
            <v>6.21</v>
          </cell>
          <cell r="G2248">
            <v>6.54</v>
          </cell>
          <cell r="H2248">
            <v>3.79</v>
          </cell>
          <cell r="I2248">
            <v>7.27</v>
          </cell>
          <cell r="J2248">
            <v>7.96</v>
          </cell>
          <cell r="K2248">
            <v>7.99</v>
          </cell>
          <cell r="L2248">
            <v>10.87</v>
          </cell>
          <cell r="M2248">
            <v>7.09</v>
          </cell>
          <cell r="N2248">
            <v>6.4</v>
          </cell>
          <cell r="O2248">
            <v>9</v>
          </cell>
          <cell r="P2248">
            <v>7.85</v>
          </cell>
          <cell r="Q2248">
            <v>7.82</v>
          </cell>
          <cell r="R2248">
            <v>8.74</v>
          </cell>
          <cell r="S2248">
            <v>5.09</v>
          </cell>
          <cell r="T2248">
            <v>6.72</v>
          </cell>
          <cell r="U2248">
            <v>6.67</v>
          </cell>
        </row>
        <row r="2249">
          <cell r="B2249">
            <v>20007</v>
          </cell>
          <cell r="C2249" t="str">
            <v>GUARNICAO / ALIZAR / VISTA LISA EM MADEIRA MACICA, PARA PORTA, E = *1* CM, L = *5* CM, PINUS /EUCALIPTO / VIROLA OU EQUIVALENTE DA REGIAO</v>
          </cell>
          <cell r="D2249" t="str">
            <v>M</v>
          </cell>
          <cell r="E2249" t="str">
            <v>CR</v>
          </cell>
          <cell r="F2249">
            <v>3.71</v>
          </cell>
          <cell r="G2249">
            <v>3.9</v>
          </cell>
          <cell r="H2249">
            <v>2.2599999999999998</v>
          </cell>
          <cell r="I2249">
            <v>4.34</v>
          </cell>
          <cell r="J2249">
            <v>4.75</v>
          </cell>
          <cell r="K2249">
            <v>4.7699999999999996</v>
          </cell>
          <cell r="L2249">
            <v>6.49</v>
          </cell>
          <cell r="M2249">
            <v>4.2300000000000004</v>
          </cell>
          <cell r="N2249">
            <v>3.82</v>
          </cell>
          <cell r="O2249">
            <v>5.37</v>
          </cell>
          <cell r="P2249">
            <v>4.68</v>
          </cell>
          <cell r="Q2249">
            <v>4.66</v>
          </cell>
          <cell r="R2249">
            <v>5.22</v>
          </cell>
          <cell r="S2249">
            <v>3.03</v>
          </cell>
          <cell r="T2249">
            <v>4.01</v>
          </cell>
          <cell r="U2249">
            <v>3.98</v>
          </cell>
        </row>
        <row r="2250">
          <cell r="B2250">
            <v>39831</v>
          </cell>
          <cell r="C2250" t="str">
            <v>GUARNICAO / ALIZAR / VISTA, E = *1,5* CM, L = *5,0* CM, EM POLIESTIRENO, BRANCO (JOGO PARA 1 FACE)</v>
          </cell>
          <cell r="D2250" t="str">
            <v>JG</v>
          </cell>
          <cell r="E2250" t="str">
            <v>CR</v>
          </cell>
          <cell r="F2250"/>
          <cell r="G2250"/>
          <cell r="H2250"/>
          <cell r="I2250"/>
          <cell r="J2250">
            <v>312.68</v>
          </cell>
          <cell r="K2250">
            <v>301.29000000000002</v>
          </cell>
          <cell r="L2250">
            <v>285.67</v>
          </cell>
          <cell r="M2250">
            <v>237.11</v>
          </cell>
          <cell r="N2250"/>
          <cell r="O2250"/>
          <cell r="P2250">
            <v>346.11</v>
          </cell>
          <cell r="Q2250">
            <v>292.83</v>
          </cell>
          <cell r="R2250">
            <v>386.3</v>
          </cell>
          <cell r="S2250">
            <v>374.01</v>
          </cell>
          <cell r="T2250">
            <v>385.56</v>
          </cell>
          <cell r="U2250"/>
        </row>
        <row r="2251">
          <cell r="B2251">
            <v>36888</v>
          </cell>
          <cell r="C2251" t="str">
            <v>GUARNICAO / MOLDURA / ARREMATE DE ACABAMENTO PARA ESQUADRIA, EM ALUMINIO PERFIL 25, ACABAMENTO ANODIZADO BRANCO OU BRILHANTE, PARA 1 FACE</v>
          </cell>
          <cell r="D2251" t="str">
            <v>M</v>
          </cell>
          <cell r="E2251" t="str">
            <v>CR</v>
          </cell>
          <cell r="F2251"/>
          <cell r="G2251">
            <v>41.6</v>
          </cell>
          <cell r="H2251"/>
          <cell r="I2251"/>
          <cell r="J2251">
            <v>16.13</v>
          </cell>
          <cell r="K2251">
            <v>32.44</v>
          </cell>
          <cell r="L2251"/>
          <cell r="M2251">
            <v>26.39</v>
          </cell>
          <cell r="N2251"/>
          <cell r="O2251"/>
          <cell r="P2251">
            <v>24.19</v>
          </cell>
          <cell r="Q2251">
            <v>38.85</v>
          </cell>
          <cell r="R2251">
            <v>27.49</v>
          </cell>
          <cell r="S2251">
            <v>21.25</v>
          </cell>
          <cell r="T2251"/>
          <cell r="U2251">
            <v>31.37</v>
          </cell>
        </row>
        <row r="2252">
          <cell r="B2252">
            <v>39836</v>
          </cell>
          <cell r="C2252" t="str">
            <v>GUARNICAO/ALIZAR/VISTA, E = *1,3* CM, L = *5,0* CM HASTE REGULAVEL = *35* MM, EM MDF/PVC WOOD/ POLIESTIRENO OU MADEIRA LAMINADA, PRIMER BRANCO (JOGO PARA 1 FACE)</v>
          </cell>
          <cell r="D2252" t="str">
            <v>JG</v>
          </cell>
          <cell r="E2252" t="str">
            <v>CR</v>
          </cell>
          <cell r="F2252"/>
          <cell r="G2252"/>
          <cell r="H2252"/>
          <cell r="I2252"/>
          <cell r="J2252">
            <v>274.75</v>
          </cell>
          <cell r="K2252">
            <v>264.74</v>
          </cell>
          <cell r="L2252">
            <v>251.02</v>
          </cell>
          <cell r="M2252">
            <v>208.35</v>
          </cell>
          <cell r="N2252"/>
          <cell r="O2252"/>
          <cell r="P2252">
            <v>304.12</v>
          </cell>
          <cell r="Q2252">
            <v>257.31</v>
          </cell>
          <cell r="R2252">
            <v>339.43</v>
          </cell>
          <cell r="S2252">
            <v>328.64</v>
          </cell>
          <cell r="T2252">
            <v>338.79</v>
          </cell>
          <cell r="U2252"/>
        </row>
        <row r="2253">
          <cell r="B2253">
            <v>39830</v>
          </cell>
          <cell r="C2253" t="str">
            <v>GUARNICAO/ALIZAR/VISTA, E = *1,3* CM, L = *7,0* CM, EM POLIESTIRENO, BRANCO (JOGO PARA 1 FACE)</v>
          </cell>
          <cell r="D2253" t="str">
            <v>JG</v>
          </cell>
          <cell r="E2253" t="str">
            <v>CR</v>
          </cell>
          <cell r="F2253"/>
          <cell r="G2253"/>
          <cell r="H2253"/>
          <cell r="I2253"/>
          <cell r="J2253">
            <v>313.35000000000002</v>
          </cell>
          <cell r="K2253">
            <v>301.93</v>
          </cell>
          <cell r="L2253">
            <v>286.27999999999997</v>
          </cell>
          <cell r="M2253">
            <v>237.62</v>
          </cell>
          <cell r="N2253"/>
          <cell r="O2253"/>
          <cell r="P2253">
            <v>346.85</v>
          </cell>
          <cell r="Q2253">
            <v>293.45999999999998</v>
          </cell>
          <cell r="R2253">
            <v>387.12</v>
          </cell>
          <cell r="S2253">
            <v>374.81</v>
          </cell>
          <cell r="T2253">
            <v>386.39</v>
          </cell>
          <cell r="U2253"/>
        </row>
        <row r="2254">
          <cell r="B2254">
            <v>36497</v>
          </cell>
          <cell r="C2254" t="str">
            <v>GUINCHO DE ALAVANCA MANUAL, CAPACIDADE 3,2 T COM 20 M DE CABO DE ACO DIAMETRO 16,3 MM</v>
          </cell>
          <cell r="D2254" t="str">
            <v>UN</v>
          </cell>
          <cell r="E2254" t="str">
            <v>CR</v>
          </cell>
          <cell r="F2254"/>
          <cell r="G2254"/>
          <cell r="H2254"/>
          <cell r="I2254"/>
          <cell r="J2254">
            <v>3343.9</v>
          </cell>
          <cell r="K2254">
            <v>3108.14</v>
          </cell>
          <cell r="L2254"/>
          <cell r="M2254">
            <v>1933.12</v>
          </cell>
          <cell r="N2254">
            <v>2761.82</v>
          </cell>
          <cell r="O2254">
            <v>2764.21</v>
          </cell>
          <cell r="P2254">
            <v>2069.8000000000002</v>
          </cell>
          <cell r="Q2254">
            <v>2449.13</v>
          </cell>
          <cell r="R2254">
            <v>2469.5300000000002</v>
          </cell>
          <cell r="S2254">
            <v>3722.23</v>
          </cell>
          <cell r="T2254"/>
          <cell r="U2254">
            <v>2841.41</v>
          </cell>
        </row>
        <row r="2255">
          <cell r="B2255">
            <v>40527</v>
          </cell>
          <cell r="C2255" t="str">
            <v>GUINCHO DE ALAVANCA MANUAL, CAPACIDADE DE 1,6 T, COM 20 M DE CABO DE ACO (AQUISICAO)</v>
          </cell>
          <cell r="D2255" t="str">
            <v>UN</v>
          </cell>
          <cell r="E2255" t="str">
            <v>CR</v>
          </cell>
          <cell r="F2255"/>
          <cell r="G2255"/>
          <cell r="H2255"/>
          <cell r="I2255"/>
          <cell r="J2255">
            <v>2929.11</v>
          </cell>
          <cell r="K2255">
            <v>2722.6</v>
          </cell>
          <cell r="L2255"/>
          <cell r="M2255">
            <v>1693.33</v>
          </cell>
          <cell r="N2255">
            <v>2419.23</v>
          </cell>
          <cell r="O2255">
            <v>2421.33</v>
          </cell>
          <cell r="P2255">
            <v>1813.06</v>
          </cell>
          <cell r="Q2255">
            <v>2145.33</v>
          </cell>
          <cell r="R2255">
            <v>2163.1999999999998</v>
          </cell>
          <cell r="S2255">
            <v>3260.51</v>
          </cell>
          <cell r="T2255"/>
          <cell r="U2255">
            <v>2488.96</v>
          </cell>
        </row>
        <row r="2256">
          <cell r="B2256">
            <v>36487</v>
          </cell>
          <cell r="C2256" t="str">
            <v>GUINCHO ELETRICO DE COLUNA, CAPACIDADE 400 KG, COM MOTO FREIO, MOTOR TRIFASICO DE 1,25 CV</v>
          </cell>
          <cell r="D2256" t="str">
            <v>UN</v>
          </cell>
          <cell r="E2256" t="str">
            <v>CR</v>
          </cell>
          <cell r="F2256"/>
          <cell r="G2256"/>
          <cell r="H2256"/>
          <cell r="I2256"/>
          <cell r="J2256">
            <v>5822.25</v>
          </cell>
          <cell r="K2256">
            <v>5411.76</v>
          </cell>
          <cell r="L2256"/>
          <cell r="M2256">
            <v>3365.85</v>
          </cell>
          <cell r="N2256">
            <v>4808.75</v>
          </cell>
          <cell r="O2256">
            <v>4812.91</v>
          </cell>
          <cell r="P2256">
            <v>3603.84</v>
          </cell>
          <cell r="Q2256">
            <v>4264.3100000000004</v>
          </cell>
          <cell r="R2256">
            <v>4299.83</v>
          </cell>
          <cell r="S2256">
            <v>6480.97</v>
          </cell>
          <cell r="T2256"/>
          <cell r="U2256">
            <v>4947.34</v>
          </cell>
        </row>
        <row r="2257">
          <cell r="B2257">
            <v>44475</v>
          </cell>
          <cell r="C2257" t="str">
            <v>GUINDASTE HIDRAULICO AUTOPROPELIDO, COM LANCA TELESCOPICA 28,80 M, CAPACIDADE MAXIMA 30 T, POTENCIA 97 KW, TRACAO 4 X 4</v>
          </cell>
          <cell r="D2257" t="str">
            <v>UN</v>
          </cell>
          <cell r="E2257" t="str">
            <v>CR</v>
          </cell>
          <cell r="F2257"/>
          <cell r="G2257"/>
          <cell r="H2257"/>
          <cell r="I2257"/>
          <cell r="J2257"/>
          <cell r="K2257"/>
          <cell r="L2257"/>
          <cell r="M2257"/>
          <cell r="N2257"/>
          <cell r="O2257"/>
          <cell r="P2257"/>
          <cell r="Q2257"/>
          <cell r="R2257"/>
          <cell r="S2257"/>
          <cell r="T2257"/>
          <cell r="U2257"/>
        </row>
        <row r="2258">
          <cell r="B2258">
            <v>44474</v>
          </cell>
          <cell r="C2258" t="str">
            <v>GUINDASTE HIDRAULICO AUTOPROPELIDO, COM LANCA TELESCOPICA 40 M, CAPACIDADE MAXIMA 60 T, POTENCIA 260 KW, TRACAO 6 X 6</v>
          </cell>
          <cell r="D2258" t="str">
            <v>UN</v>
          </cell>
          <cell r="E2258" t="str">
            <v>CR</v>
          </cell>
          <cell r="F2258"/>
          <cell r="G2258"/>
          <cell r="H2258"/>
          <cell r="I2258"/>
          <cell r="J2258"/>
          <cell r="K2258"/>
          <cell r="L2258"/>
          <cell r="M2258"/>
          <cell r="N2258"/>
          <cell r="O2258"/>
          <cell r="P2258"/>
          <cell r="Q2258"/>
          <cell r="R2258"/>
          <cell r="S2258"/>
          <cell r="T2258"/>
          <cell r="U2258"/>
        </row>
        <row r="2259">
          <cell r="B2259">
            <v>44490</v>
          </cell>
          <cell r="C2259" t="str">
            <v>GUINDASTE HIDRAULICO AUTOPROPELIDO, COM LANCA TELESCOPICA 50 M, CAPACIDADE MAXIMA 100 T, POTENCIA 350 KW, TRACAO 10 X 6</v>
          </cell>
          <cell r="D2259" t="str">
            <v>UN</v>
          </cell>
          <cell r="E2259" t="str">
            <v>CR</v>
          </cell>
          <cell r="F2259"/>
          <cell r="G2259"/>
          <cell r="H2259"/>
          <cell r="I2259"/>
          <cell r="J2259"/>
          <cell r="K2259"/>
          <cell r="L2259"/>
          <cell r="M2259"/>
          <cell r="N2259"/>
          <cell r="O2259"/>
          <cell r="P2259"/>
          <cell r="Q2259"/>
          <cell r="R2259"/>
          <cell r="S2259"/>
          <cell r="T2259"/>
          <cell r="U2259"/>
        </row>
        <row r="2260">
          <cell r="B2260">
            <v>37776</v>
          </cell>
          <cell r="C2260" t="str">
            <v>GUINDAUTO HIDRAULICO, CAPACIDADE MAXIMA DE CARGA 10000 KG, MOMENTO MAXIMO DE CARGA 23 TM, ALCANCE MAXIMO HORIZONTAL 11,80 M, PARA MONTAGEM SOBRE CHASSI DE CAMINHAO PBT MINIMO 15000 KG (INCLUI MONTAGEM, NAO INCLUI CAMINHAO)</v>
          </cell>
          <cell r="D2260" t="str">
            <v>UN</v>
          </cell>
          <cell r="E2260" t="str">
            <v>CR</v>
          </cell>
          <cell r="F2260"/>
          <cell r="G2260"/>
          <cell r="H2260"/>
          <cell r="I2260"/>
          <cell r="J2260"/>
          <cell r="K2260"/>
          <cell r="L2260"/>
          <cell r="M2260"/>
          <cell r="N2260"/>
          <cell r="O2260"/>
          <cell r="P2260"/>
          <cell r="Q2260"/>
          <cell r="R2260"/>
          <cell r="S2260"/>
          <cell r="T2260"/>
          <cell r="U2260"/>
        </row>
        <row r="2261">
          <cell r="B2261">
            <v>37775</v>
          </cell>
          <cell r="C2261" t="str">
            <v>GUINDAUTO HIDRAULICO, CAPACIDADE MAXIMA DE CARGA 14340 KG, MOMENTO MAXIMO DE CARGA 42,3 TM, ALCANCE MAXIMO HORIZONTAL 16,80 M, PARA MONTAGEM SOBRE CHASSI DE CAMINHAO PBT MINIMO 23000 KG (INCLUI MONTAGEM, NAO INCLUI CAMINHAO)</v>
          </cell>
          <cell r="D2261" t="str">
            <v>UN</v>
          </cell>
          <cell r="E2261" t="str">
            <v>CR</v>
          </cell>
          <cell r="F2261"/>
          <cell r="G2261"/>
          <cell r="H2261"/>
          <cell r="I2261"/>
          <cell r="J2261"/>
          <cell r="K2261"/>
          <cell r="L2261"/>
          <cell r="M2261"/>
          <cell r="N2261"/>
          <cell r="O2261"/>
          <cell r="P2261"/>
          <cell r="Q2261"/>
          <cell r="R2261"/>
          <cell r="S2261"/>
          <cell r="T2261"/>
          <cell r="U2261"/>
        </row>
        <row r="2262">
          <cell r="B2262">
            <v>36491</v>
          </cell>
          <cell r="C2262" t="str">
            <v>GUINDAUTO HIDRAULICO, CAPACIDADE MAXIMA DE CARGA 30000 KG, MOMENTO MAXIMO DE CARGA 92,2 TM, ALCANCE MAXIMO HORIZONTAL 22,00 M, PARA MONTAGEM SOBRE CHASSI DE CAMINHAO PBT MINIMO 30000 KG (INCLUI MONTAGEM, NAO INCLUI CAMINHAO)</v>
          </cell>
          <cell r="D2262" t="str">
            <v>UN</v>
          </cell>
          <cell r="E2262" t="str">
            <v>CR</v>
          </cell>
          <cell r="F2262"/>
          <cell r="G2262"/>
          <cell r="H2262"/>
          <cell r="I2262"/>
          <cell r="J2262"/>
          <cell r="K2262"/>
          <cell r="L2262"/>
          <cell r="M2262"/>
          <cell r="N2262"/>
          <cell r="O2262"/>
          <cell r="P2262"/>
          <cell r="Q2262"/>
          <cell r="R2262"/>
          <cell r="S2262"/>
          <cell r="T2262"/>
          <cell r="U2262"/>
        </row>
        <row r="2263">
          <cell r="B2263">
            <v>10712</v>
          </cell>
          <cell r="C2263" t="str">
            <v>GUINDAUTO HIDRAULICO, CAPACIDADE MAXIMA DE CARGA 3300 KG, MOMENTO MAXIMO DE CARGA 5,8 TM, ALCANCE MAXIMO HORIZONTAL 7,60 M, PARA MONTAGEM SOBRE CHASSI DE CAMINHAO PBT MINIMO 8000 KG (INCLUI MONTAGEM, NAO INCLUI CAMINHAO)</v>
          </cell>
          <cell r="D2263" t="str">
            <v>UN</v>
          </cell>
          <cell r="E2263" t="str">
            <v>CR</v>
          </cell>
          <cell r="F2263"/>
          <cell r="G2263"/>
          <cell r="H2263"/>
          <cell r="I2263"/>
          <cell r="J2263"/>
          <cell r="K2263"/>
          <cell r="L2263"/>
          <cell r="M2263"/>
          <cell r="N2263"/>
          <cell r="O2263"/>
          <cell r="P2263"/>
          <cell r="Q2263"/>
          <cell r="R2263"/>
          <cell r="S2263"/>
          <cell r="T2263"/>
          <cell r="U2263"/>
        </row>
        <row r="2264">
          <cell r="B2264">
            <v>3363</v>
          </cell>
          <cell r="C2264" t="str">
            <v>GUINDAUTO HIDRAULICO, CAPACIDADE MAXIMA DE CARGA 6200 KG, MOMENTO MAXIMO DE CARGA 11,7 TM, ALCANCE MAXIMO HORIZONTAL 9,70 M, PARA MONTAGEM SOBRE CHASSI DE CAMINHAO PBT MINIMO 13000 KG (INCLUI MONTAGEM, NAO INCLUI CAMINHAO)</v>
          </cell>
          <cell r="D2264" t="str">
            <v>UN</v>
          </cell>
          <cell r="E2264" t="str">
            <v>C</v>
          </cell>
          <cell r="F2264"/>
          <cell r="G2264"/>
          <cell r="H2264"/>
          <cell r="I2264"/>
          <cell r="J2264"/>
          <cell r="K2264"/>
          <cell r="L2264"/>
          <cell r="M2264"/>
          <cell r="N2264"/>
          <cell r="O2264"/>
          <cell r="P2264"/>
          <cell r="Q2264"/>
          <cell r="R2264"/>
          <cell r="S2264"/>
          <cell r="T2264"/>
          <cell r="U2264"/>
        </row>
        <row r="2265">
          <cell r="B2265">
            <v>3365</v>
          </cell>
          <cell r="C2265" t="str">
            <v>GUINDAUTO HIDRAULICO, CAPACIDADE MAXIMA DE CARGA 8500 KG, MOMENTO MAXIMO DE CARGA 30,4 TM, ALCANCE MAXIMO HORIZONTAL 14,30 M, PARA MONTAGEM SOBRE CHASSI DE CAMINHAO PBT MINIMO 23000 KG (INCLUI MONTAGEM, NAO INCLUI CAMINHAO)</v>
          </cell>
          <cell r="D2265" t="str">
            <v>UN</v>
          </cell>
          <cell r="E2265" t="str">
            <v>CR</v>
          </cell>
          <cell r="F2265"/>
          <cell r="G2265"/>
          <cell r="H2265"/>
          <cell r="I2265"/>
          <cell r="J2265"/>
          <cell r="K2265"/>
          <cell r="L2265"/>
          <cell r="M2265"/>
          <cell r="N2265"/>
          <cell r="O2265"/>
          <cell r="P2265"/>
          <cell r="Q2265"/>
          <cell r="R2265"/>
          <cell r="S2265"/>
          <cell r="T2265"/>
          <cell r="U2265"/>
        </row>
        <row r="2266">
          <cell r="B2266">
            <v>7569</v>
          </cell>
          <cell r="C2266" t="str">
            <v>HASTE ANCORA EM ACO GALVANIZADO, DIMENSOES 16 MM X 2000 MM</v>
          </cell>
          <cell r="D2266" t="str">
            <v>UN</v>
          </cell>
          <cell r="E2266" t="str">
            <v>CR</v>
          </cell>
          <cell r="F2266">
            <v>55.54</v>
          </cell>
          <cell r="G2266">
            <v>104.57</v>
          </cell>
          <cell r="H2266">
            <v>67.62</v>
          </cell>
          <cell r="I2266"/>
          <cell r="J2266">
            <v>111.77</v>
          </cell>
          <cell r="K2266"/>
          <cell r="L2266">
            <v>114.6</v>
          </cell>
          <cell r="M2266">
            <v>81.099999999999994</v>
          </cell>
          <cell r="N2266">
            <v>90.76</v>
          </cell>
          <cell r="O2266">
            <v>99.36</v>
          </cell>
          <cell r="P2266"/>
          <cell r="Q2266">
            <v>111.41</v>
          </cell>
          <cell r="R2266">
            <v>95.55</v>
          </cell>
          <cell r="S2266">
            <v>98.25</v>
          </cell>
          <cell r="T2266">
            <v>76.31</v>
          </cell>
          <cell r="U2266"/>
        </row>
        <row r="2267">
          <cell r="B2267">
            <v>3378</v>
          </cell>
          <cell r="C2267" t="str">
            <v>HASTE DE ATERRAMENTO EM ACO COM 3,00 M DE COMPRIMENTO E DN = 3/4", REVESTIDA COM BAIXA CAMADA DE COBRE, SEM CONECTOR</v>
          </cell>
          <cell r="D2267" t="str">
            <v>UN</v>
          </cell>
          <cell r="E2267" t="str">
            <v>CR</v>
          </cell>
          <cell r="F2267">
            <v>81.92</v>
          </cell>
          <cell r="G2267">
            <v>69.64</v>
          </cell>
          <cell r="H2267">
            <v>92.85</v>
          </cell>
          <cell r="I2267">
            <v>115.35</v>
          </cell>
          <cell r="J2267">
            <v>103.35</v>
          </cell>
          <cell r="K2267">
            <v>80.02</v>
          </cell>
          <cell r="L2267">
            <v>81.97</v>
          </cell>
          <cell r="M2267">
            <v>96.17</v>
          </cell>
          <cell r="N2267">
            <v>88.55</v>
          </cell>
          <cell r="O2267">
            <v>104.19</v>
          </cell>
          <cell r="P2267">
            <v>141.47</v>
          </cell>
          <cell r="Q2267">
            <v>88.27</v>
          </cell>
          <cell r="R2267">
            <v>87.55</v>
          </cell>
          <cell r="S2267">
            <v>99.64</v>
          </cell>
          <cell r="T2267">
            <v>111.18</v>
          </cell>
          <cell r="U2267">
            <v>142.49</v>
          </cell>
        </row>
        <row r="2268">
          <cell r="B2268">
            <v>3380</v>
          </cell>
          <cell r="C2268" t="str">
            <v>HASTE DE ATERRAMENTO EM ACO COM 3,00 M DE COMPRIMENTO E DN = 5/8", REVESTIDA COM BAIXA CAMADA DE COBRE, COM CONECTOR TIPO GRAMPO</v>
          </cell>
          <cell r="D2268" t="str">
            <v>UN</v>
          </cell>
          <cell r="E2268" t="str">
            <v>C</v>
          </cell>
          <cell r="F2268">
            <v>57.35</v>
          </cell>
          <cell r="G2268">
            <v>48.75</v>
          </cell>
          <cell r="H2268">
            <v>65</v>
          </cell>
          <cell r="I2268">
            <v>80.75</v>
          </cell>
          <cell r="J2268">
            <v>72.349999999999994</v>
          </cell>
          <cell r="K2268">
            <v>56.02</v>
          </cell>
          <cell r="L2268">
            <v>57.38</v>
          </cell>
          <cell r="M2268">
            <v>67.319999999999993</v>
          </cell>
          <cell r="N2268">
            <v>61.99</v>
          </cell>
          <cell r="O2268">
            <v>72.94</v>
          </cell>
          <cell r="P2268">
            <v>99.03</v>
          </cell>
          <cell r="Q2268">
            <v>61.79</v>
          </cell>
          <cell r="R2268">
            <v>61.29</v>
          </cell>
          <cell r="S2268">
            <v>69.75</v>
          </cell>
          <cell r="T2268">
            <v>77.83</v>
          </cell>
          <cell r="U2268">
            <v>99.75</v>
          </cell>
        </row>
        <row r="2269">
          <cell r="B2269">
            <v>3379</v>
          </cell>
          <cell r="C2269" t="str">
            <v>HASTE DE ATERRAMENTO EM ACO COM 3,00 M DE COMPRIMENTO E DN = 5/8", REVESTIDA COM BAIXA CAMADA DE COBRE, SEM CONECTOR</v>
          </cell>
          <cell r="D2269" t="str">
            <v>UN</v>
          </cell>
          <cell r="E2269" t="str">
            <v>CR</v>
          </cell>
          <cell r="F2269">
            <v>55.37</v>
          </cell>
          <cell r="G2269">
            <v>47.06</v>
          </cell>
          <cell r="H2269">
            <v>62.75</v>
          </cell>
          <cell r="I2269">
            <v>77.959999999999994</v>
          </cell>
          <cell r="J2269">
            <v>69.849999999999994</v>
          </cell>
          <cell r="K2269">
            <v>54.08</v>
          </cell>
          <cell r="L2269">
            <v>55.4</v>
          </cell>
          <cell r="M2269">
            <v>64.989999999999995</v>
          </cell>
          <cell r="N2269">
            <v>59.85</v>
          </cell>
          <cell r="O2269">
            <v>70.42</v>
          </cell>
          <cell r="P2269">
            <v>95.61</v>
          </cell>
          <cell r="Q2269">
            <v>59.65</v>
          </cell>
          <cell r="R2269">
            <v>59.17</v>
          </cell>
          <cell r="S2269">
            <v>67.34</v>
          </cell>
          <cell r="T2269">
            <v>75.14</v>
          </cell>
          <cell r="U2269">
            <v>96.31</v>
          </cell>
        </row>
        <row r="2270">
          <cell r="B2270">
            <v>11991</v>
          </cell>
          <cell r="C2270" t="str">
            <v>HASTE DE ATERRAMENTO EM ACO GALVANIZADO TIPO CANTONEIRA COM 2,00 M DE COMPRIMENTO, 25 X 25 MM E CHAPA DE 3/16"</v>
          </cell>
          <cell r="D2270" t="str">
            <v>UN</v>
          </cell>
          <cell r="E2270" t="str">
            <v>CR</v>
          </cell>
          <cell r="F2270">
            <v>64.290000000000006</v>
          </cell>
          <cell r="G2270">
            <v>54.64</v>
          </cell>
          <cell r="H2270">
            <v>72.86</v>
          </cell>
          <cell r="I2270">
            <v>90.52</v>
          </cell>
          <cell r="J2270">
            <v>81.099999999999994</v>
          </cell>
          <cell r="K2270">
            <v>62.79</v>
          </cell>
          <cell r="L2270">
            <v>64.319999999999993</v>
          </cell>
          <cell r="M2270">
            <v>75.459999999999994</v>
          </cell>
          <cell r="N2270">
            <v>69.489999999999995</v>
          </cell>
          <cell r="O2270">
            <v>81.760000000000005</v>
          </cell>
          <cell r="P2270">
            <v>111.01</v>
          </cell>
          <cell r="Q2270">
            <v>69.260000000000005</v>
          </cell>
          <cell r="R2270">
            <v>68.7</v>
          </cell>
          <cell r="S2270">
            <v>78.19</v>
          </cell>
          <cell r="T2270">
            <v>87.24</v>
          </cell>
          <cell r="U2270">
            <v>111.82</v>
          </cell>
        </row>
        <row r="2271">
          <cell r="B2271">
            <v>44305</v>
          </cell>
          <cell r="C2271" t="str">
            <v>HASTE PARA PERFURATRIZ DE ESTEIRA T38, D= 1 1/2" X *3 M*, PARA PROLONGAR BROCA</v>
          </cell>
          <cell r="D2271" t="str">
            <v>UN</v>
          </cell>
          <cell r="E2271" t="str">
            <v>CR</v>
          </cell>
          <cell r="F2271"/>
          <cell r="G2271"/>
          <cell r="H2271"/>
          <cell r="I2271"/>
          <cell r="J2271">
            <v>1877.2</v>
          </cell>
          <cell r="K2271"/>
          <cell r="L2271"/>
          <cell r="M2271">
            <v>1848.43</v>
          </cell>
          <cell r="N2271"/>
          <cell r="O2271"/>
          <cell r="P2271">
            <v>1894.52</v>
          </cell>
          <cell r="Q2271">
            <v>1832.69</v>
          </cell>
          <cell r="R2271"/>
          <cell r="S2271">
            <v>1855.17</v>
          </cell>
          <cell r="T2271"/>
          <cell r="U2271"/>
        </row>
        <row r="2272">
          <cell r="B2272">
            <v>34349</v>
          </cell>
          <cell r="C2272" t="str">
            <v>HASTE RETA DE ACO GALVANIZADO, H = *30* CM, BASE RETANGULAR, PARA FIXACAO DE CONCERTINA SIMPLES DE 30 CM (NAO INCLUI OS FIXADORES)</v>
          </cell>
          <cell r="D2272" t="str">
            <v>UN</v>
          </cell>
          <cell r="E2272" t="str">
            <v>CR</v>
          </cell>
          <cell r="F2272">
            <v>34.49</v>
          </cell>
          <cell r="G2272">
            <v>32.89</v>
          </cell>
          <cell r="H2272">
            <v>38.47</v>
          </cell>
          <cell r="I2272">
            <v>33.340000000000003</v>
          </cell>
          <cell r="J2272">
            <v>30.77</v>
          </cell>
          <cell r="K2272">
            <v>18.97</v>
          </cell>
          <cell r="L2272">
            <v>25.64</v>
          </cell>
          <cell r="M2272">
            <v>38.86</v>
          </cell>
          <cell r="N2272">
            <v>39.229999999999997</v>
          </cell>
          <cell r="O2272">
            <v>29.84</v>
          </cell>
          <cell r="P2272">
            <v>26.28</v>
          </cell>
          <cell r="Q2272">
            <v>25.55</v>
          </cell>
          <cell r="R2272">
            <v>28.53</v>
          </cell>
          <cell r="S2272">
            <v>27.35</v>
          </cell>
          <cell r="T2272">
            <v>30.77</v>
          </cell>
          <cell r="U2272">
            <v>21.17</v>
          </cell>
        </row>
        <row r="2273">
          <cell r="B2273">
            <v>11029</v>
          </cell>
          <cell r="C2273" t="str">
            <v>HASTE RETA PARA GANCHO DE FERRO GALVANIZADO, COM ROSCA 1/4" X 30 CM PARA FIXACAO DE TELHA METALICA, INCLUI PORCA E ARRUELAS DE VEDACAO</v>
          </cell>
          <cell r="D2273" t="str">
            <v>CJ</v>
          </cell>
          <cell r="E2273" t="str">
            <v>CR</v>
          </cell>
          <cell r="F2273">
            <v>1.59</v>
          </cell>
          <cell r="G2273">
            <v>2.04</v>
          </cell>
          <cell r="H2273"/>
          <cell r="I2273"/>
          <cell r="J2273">
            <v>1.83</v>
          </cell>
          <cell r="K2273">
            <v>1.56</v>
          </cell>
          <cell r="L2273"/>
          <cell r="M2273">
            <v>2.81</v>
          </cell>
          <cell r="N2273">
            <v>1.44</v>
          </cell>
          <cell r="O2273">
            <v>2.68</v>
          </cell>
          <cell r="P2273">
            <v>1.92</v>
          </cell>
          <cell r="Q2273">
            <v>1.58</v>
          </cell>
          <cell r="R2273">
            <v>1.41</v>
          </cell>
          <cell r="S2273">
            <v>2.68</v>
          </cell>
          <cell r="T2273">
            <v>2.4700000000000002</v>
          </cell>
          <cell r="U2273">
            <v>1.28</v>
          </cell>
        </row>
        <row r="2274">
          <cell r="B2274">
            <v>4316</v>
          </cell>
          <cell r="C2274" t="str">
            <v>HASTE RETA PARA GANCHO DE FERRO GALVANIZADO, COM ROSCA 1/4" X 40 CM PARA FIXACAO DE TELHA DE FIBROCIMENTO, INCLUI PORCA SEXTAVADA DE ZINCO</v>
          </cell>
          <cell r="D2274" t="str">
            <v>UN</v>
          </cell>
          <cell r="E2274" t="str">
            <v>CR</v>
          </cell>
          <cell r="F2274">
            <v>1.61</v>
          </cell>
          <cell r="G2274">
            <v>2.0699999999999998</v>
          </cell>
          <cell r="H2274"/>
          <cell r="I2274"/>
          <cell r="J2274">
            <v>1.85</v>
          </cell>
          <cell r="K2274">
            <v>1.58</v>
          </cell>
          <cell r="L2274"/>
          <cell r="M2274">
            <v>2.84</v>
          </cell>
          <cell r="N2274">
            <v>1.45</v>
          </cell>
          <cell r="O2274">
            <v>2.71</v>
          </cell>
          <cell r="P2274">
            <v>1.94</v>
          </cell>
          <cell r="Q2274">
            <v>1.59</v>
          </cell>
          <cell r="R2274">
            <v>1.42</v>
          </cell>
          <cell r="S2274">
            <v>2.71</v>
          </cell>
          <cell r="T2274">
            <v>2.4900000000000002</v>
          </cell>
          <cell r="U2274">
            <v>1.29</v>
          </cell>
        </row>
        <row r="2275">
          <cell r="B2275">
            <v>4313</v>
          </cell>
          <cell r="C2275" t="str">
            <v>HASTE RETA PARA GANCHO DE FERRO GALVANIZADO, COM ROSCA 5/16" X 35 CM PARA FIXACAO DE TELHA DE FIBROCIMENTO, INCLUI PORCA E ARRUELAS DE VEDACAO</v>
          </cell>
          <cell r="D2275" t="str">
            <v>CJ</v>
          </cell>
          <cell r="E2275" t="str">
            <v>CR</v>
          </cell>
          <cell r="F2275">
            <v>2.31</v>
          </cell>
          <cell r="G2275">
            <v>2.96</v>
          </cell>
          <cell r="H2275"/>
          <cell r="I2275"/>
          <cell r="J2275">
            <v>2.66</v>
          </cell>
          <cell r="K2275">
            <v>2.27</v>
          </cell>
          <cell r="L2275"/>
          <cell r="M2275">
            <v>4.07</v>
          </cell>
          <cell r="N2275">
            <v>2.08</v>
          </cell>
          <cell r="O2275">
            <v>3.89</v>
          </cell>
          <cell r="P2275">
            <v>2.78</v>
          </cell>
          <cell r="Q2275">
            <v>2.29</v>
          </cell>
          <cell r="R2275">
            <v>2.04</v>
          </cell>
          <cell r="S2275">
            <v>3.89</v>
          </cell>
          <cell r="T2275">
            <v>3.58</v>
          </cell>
          <cell r="U2275">
            <v>1.86</v>
          </cell>
        </row>
        <row r="2276">
          <cell r="B2276">
            <v>4317</v>
          </cell>
          <cell r="C2276" t="str">
            <v>HASTE RETA PARA GANCHO DE FERRO GALVANIZADO, COM ROSCA 5/16" X 40 CM PARA FIXACAO DE TELHA DE FIBROCIMENTO, INCLUI PORCA SEXTAVADA DE ZINCO</v>
          </cell>
          <cell r="D2276" t="str">
            <v>UN</v>
          </cell>
          <cell r="E2276" t="str">
            <v>CR</v>
          </cell>
          <cell r="F2276">
            <v>2.63</v>
          </cell>
          <cell r="G2276">
            <v>3.38</v>
          </cell>
          <cell r="H2276"/>
          <cell r="I2276"/>
          <cell r="J2276">
            <v>3.03</v>
          </cell>
          <cell r="K2276">
            <v>2.58</v>
          </cell>
          <cell r="L2276"/>
          <cell r="M2276">
            <v>4.6399999999999997</v>
          </cell>
          <cell r="N2276">
            <v>2.37</v>
          </cell>
          <cell r="O2276">
            <v>4.43</v>
          </cell>
          <cell r="P2276">
            <v>3.17</v>
          </cell>
          <cell r="Q2276">
            <v>2.61</v>
          </cell>
          <cell r="R2276">
            <v>2.33</v>
          </cell>
          <cell r="S2276">
            <v>4.43</v>
          </cell>
          <cell r="T2276">
            <v>4.08</v>
          </cell>
          <cell r="U2276">
            <v>2.12</v>
          </cell>
        </row>
        <row r="2277">
          <cell r="B2277">
            <v>4314</v>
          </cell>
          <cell r="C2277" t="str">
            <v>HASTE RETA PARA GANCHO DE FERRO GALVANIZADO, COM ROSCA 5/16" X 45 CM PARA FIXACAO DE TELHA DE FIBROCIMENTO, INCLUI PORCA E ARRUELAS DE VEDACAO</v>
          </cell>
          <cell r="D2277" t="str">
            <v>CJ</v>
          </cell>
          <cell r="E2277" t="str">
            <v>CR</v>
          </cell>
          <cell r="F2277">
            <v>3.08</v>
          </cell>
          <cell r="G2277">
            <v>3.95</v>
          </cell>
          <cell r="H2277"/>
          <cell r="I2277"/>
          <cell r="J2277">
            <v>3.54</v>
          </cell>
          <cell r="K2277">
            <v>3.03</v>
          </cell>
          <cell r="L2277"/>
          <cell r="M2277">
            <v>5.43</v>
          </cell>
          <cell r="N2277">
            <v>2.78</v>
          </cell>
          <cell r="O2277">
            <v>5.18</v>
          </cell>
          <cell r="P2277">
            <v>3.71</v>
          </cell>
          <cell r="Q2277">
            <v>3.05</v>
          </cell>
          <cell r="R2277">
            <v>2.73</v>
          </cell>
          <cell r="S2277">
            <v>5.18</v>
          </cell>
          <cell r="T2277">
            <v>4.7699999999999996</v>
          </cell>
          <cell r="U2277">
            <v>2.48</v>
          </cell>
        </row>
        <row r="2278">
          <cell r="B2278">
            <v>10921</v>
          </cell>
          <cell r="C2278" t="str">
            <v>HIDRANTE DE COLUNA COMPLETO, EM FERRO FUNDIDO, DN = 100 MM, COM REGISTRO, CUNHA DE BORRACHA, CURVA DESSIMETRICA, EXTREMIDADE E TAMPAS (INCLUI KIT FIXACAO)</v>
          </cell>
          <cell r="D2278" t="str">
            <v>UN</v>
          </cell>
          <cell r="E2278" t="str">
            <v>C</v>
          </cell>
          <cell r="F2278"/>
          <cell r="G2278"/>
          <cell r="H2278"/>
          <cell r="I2278"/>
          <cell r="J2278"/>
          <cell r="K2278"/>
          <cell r="L2278"/>
          <cell r="M2278"/>
          <cell r="N2278"/>
          <cell r="O2278"/>
          <cell r="P2278"/>
          <cell r="Q2278"/>
          <cell r="R2278"/>
          <cell r="S2278"/>
          <cell r="T2278"/>
          <cell r="U2278"/>
        </row>
        <row r="2279">
          <cell r="B2279">
            <v>10922</v>
          </cell>
          <cell r="C2279" t="str">
            <v>HIDRANTE DE COLUNA COMPLETO, EM FERRO FUNDIDO, DN = 75 MM, COM REGISTRO, CUNHA DE BORRACHA, CURVA DESSIMETRICA, EXTREMIDADE E TAMPAS (INCLUI KIT FIXACAO)</v>
          </cell>
          <cell r="D2279" t="str">
            <v>UN</v>
          </cell>
          <cell r="E2279" t="str">
            <v>CR</v>
          </cell>
          <cell r="F2279"/>
          <cell r="G2279"/>
          <cell r="H2279"/>
          <cell r="I2279"/>
          <cell r="J2279"/>
          <cell r="K2279"/>
          <cell r="L2279"/>
          <cell r="M2279"/>
          <cell r="N2279"/>
          <cell r="O2279"/>
          <cell r="P2279"/>
          <cell r="Q2279"/>
          <cell r="R2279"/>
          <cell r="S2279"/>
          <cell r="T2279"/>
          <cell r="U2279"/>
        </row>
        <row r="2280">
          <cell r="B2280">
            <v>10923</v>
          </cell>
          <cell r="C2280" t="str">
            <v>HIDRANTE SUBTERRANEO, EM FERRO FUNDIDO, COM CURVA CURTA E CAIXA, DN 75 MM</v>
          </cell>
          <cell r="D2280" t="str">
            <v>UN</v>
          </cell>
          <cell r="E2280" t="str">
            <v>CR</v>
          </cell>
          <cell r="F2280"/>
          <cell r="G2280"/>
          <cell r="H2280"/>
          <cell r="I2280"/>
          <cell r="J2280"/>
          <cell r="K2280"/>
          <cell r="L2280"/>
          <cell r="M2280"/>
          <cell r="N2280"/>
          <cell r="O2280"/>
          <cell r="P2280"/>
          <cell r="Q2280"/>
          <cell r="R2280"/>
          <cell r="S2280"/>
          <cell r="T2280"/>
          <cell r="U2280"/>
        </row>
        <row r="2281">
          <cell r="B2281">
            <v>10924</v>
          </cell>
          <cell r="C2281" t="str">
            <v>HIDRANTE SUBTERRANEO, EM FERRO FUNDIDO, COM CURVA LONGA E CAIXA, DN 75 MM</v>
          </cell>
          <cell r="D2281" t="str">
            <v>UN</v>
          </cell>
          <cell r="E2281" t="str">
            <v>CR</v>
          </cell>
          <cell r="F2281"/>
          <cell r="G2281"/>
          <cell r="H2281"/>
          <cell r="I2281"/>
          <cell r="J2281"/>
          <cell r="K2281"/>
          <cell r="L2281"/>
          <cell r="M2281"/>
          <cell r="N2281"/>
          <cell r="O2281"/>
          <cell r="P2281"/>
          <cell r="Q2281"/>
          <cell r="R2281"/>
          <cell r="S2281"/>
          <cell r="T2281"/>
          <cell r="U2281"/>
        </row>
        <row r="2282">
          <cell r="B2282">
            <v>37772</v>
          </cell>
          <cell r="C2282" t="str">
            <v>HIDROJATEADORA PARA DESOBSTRUCAO DE REDES E GALERIAS, TANQUE 7000 L, BOMBA TRIPLEX 120 KGF/CM2 128 L/MIN (INCLUI MONTAGEM, NAO INCLUI CAMINHAO)</v>
          </cell>
          <cell r="D2282" t="str">
            <v>UN</v>
          </cell>
          <cell r="E2282" t="str">
            <v>CR</v>
          </cell>
          <cell r="F2282"/>
          <cell r="G2282"/>
          <cell r="H2282"/>
          <cell r="I2282"/>
          <cell r="J2282"/>
          <cell r="K2282"/>
          <cell r="L2282"/>
          <cell r="M2282"/>
          <cell r="N2282"/>
          <cell r="O2282"/>
          <cell r="P2282"/>
          <cell r="Q2282"/>
          <cell r="R2282"/>
          <cell r="S2282"/>
          <cell r="T2282"/>
          <cell r="U2282"/>
        </row>
        <row r="2283">
          <cell r="B2283">
            <v>37771</v>
          </cell>
          <cell r="C2283" t="str">
            <v>HIDROJATEADORA PARA DESOBSTRUCAO DE REDES E GALERIAS, TANQUE 7000 L, BOMBA TRIPLEX 140 KGF/CM2 260 L/MIN ALIMENTADA POR MOTOR INDEPENDENTE A DIESEL POTENCIA 125 CV (INCLUI MONTAGEM, NAO INCLUI CAMINHAO)</v>
          </cell>
          <cell r="D2283" t="str">
            <v>UN</v>
          </cell>
          <cell r="E2283" t="str">
            <v>CR</v>
          </cell>
          <cell r="F2283"/>
          <cell r="G2283"/>
          <cell r="H2283"/>
          <cell r="I2283"/>
          <cell r="J2283"/>
          <cell r="K2283"/>
          <cell r="L2283"/>
          <cell r="M2283"/>
          <cell r="N2283"/>
          <cell r="O2283"/>
          <cell r="P2283"/>
          <cell r="Q2283"/>
          <cell r="R2283"/>
          <cell r="S2283"/>
          <cell r="T2283"/>
          <cell r="U2283"/>
        </row>
        <row r="2284">
          <cell r="B2284">
            <v>12772</v>
          </cell>
          <cell r="C2284" t="str">
            <v>HIDROMETRO MULTIJATO / MEDIDOR DE AGUA, DN 1 1/2", VAZAO MAXIMA DE 20 M3/H, PARA AGUA POTAVEL FRIA, RELOJOARIA PLANA, CLASSE B, HORIZONTAL (SEM CONEXOES)</v>
          </cell>
          <cell r="D2284" t="str">
            <v>UN</v>
          </cell>
          <cell r="E2284" t="str">
            <v>CR</v>
          </cell>
          <cell r="F2284"/>
          <cell r="G2284"/>
          <cell r="H2284"/>
          <cell r="I2284"/>
          <cell r="J2284">
            <v>1366.54</v>
          </cell>
          <cell r="K2284"/>
          <cell r="L2284"/>
          <cell r="M2284"/>
          <cell r="N2284"/>
          <cell r="O2284"/>
          <cell r="P2284">
            <v>1190.4100000000001</v>
          </cell>
          <cell r="Q2284"/>
          <cell r="R2284"/>
          <cell r="S2284"/>
          <cell r="T2284"/>
          <cell r="U2284"/>
        </row>
        <row r="2285">
          <cell r="B2285">
            <v>12770</v>
          </cell>
          <cell r="C2285" t="str">
            <v>HIDROMETRO MULTIJATO / MEDIDOR DE AGUA, DN 1", VAZAO MAXIMA DE 10 M3/H, PARA AGUA POTAVEL FRIA, RELOJOARIA PLANA, CLASSE B, HORIZONTAL (SEM CONEXOES)</v>
          </cell>
          <cell r="D2285" t="str">
            <v>UN</v>
          </cell>
          <cell r="E2285" t="str">
            <v>CR</v>
          </cell>
          <cell r="F2285"/>
          <cell r="G2285"/>
          <cell r="H2285"/>
          <cell r="I2285"/>
          <cell r="J2285">
            <v>822.24</v>
          </cell>
          <cell r="K2285"/>
          <cell r="L2285"/>
          <cell r="M2285"/>
          <cell r="N2285"/>
          <cell r="O2285"/>
          <cell r="P2285">
            <v>716.26</v>
          </cell>
          <cell r="Q2285"/>
          <cell r="R2285"/>
          <cell r="S2285"/>
          <cell r="T2285"/>
          <cell r="U2285"/>
        </row>
        <row r="2286">
          <cell r="B2286">
            <v>12775</v>
          </cell>
          <cell r="C2286" t="str">
            <v>HIDROMETRO MULTIJATO / MEDIDOR DE AGUA, DN 1", VAZAO MAXIMA DE 7 M3/H, PARA AGUA POTAVEL FRIA, RELOJOARIA PLANA, CLASSE B, HORIZONTAL (SEM CONEXOES)</v>
          </cell>
          <cell r="D2286" t="str">
            <v>UN</v>
          </cell>
          <cell r="E2286" t="str">
            <v>CR</v>
          </cell>
          <cell r="F2286"/>
          <cell r="G2286"/>
          <cell r="H2286"/>
          <cell r="I2286"/>
          <cell r="J2286">
            <v>602.20000000000005</v>
          </cell>
          <cell r="K2286"/>
          <cell r="L2286"/>
          <cell r="M2286"/>
          <cell r="N2286"/>
          <cell r="O2286"/>
          <cell r="P2286">
            <v>524.58000000000004</v>
          </cell>
          <cell r="Q2286"/>
          <cell r="R2286"/>
          <cell r="S2286"/>
          <cell r="T2286"/>
          <cell r="U2286"/>
        </row>
        <row r="2287">
          <cell r="B2287">
            <v>12768</v>
          </cell>
          <cell r="C2287" t="str">
            <v>HIDROMETRO MULTIJATO / MEDIDOR DE AGUA, DN 2", VAZAO MAXIMA DE 30 M3/H, PARA AGUA POTAVEL FRIA, RELOJOARIA PLANA, CLASSE B, HORIZONTAL (SEM CONEXOES)</v>
          </cell>
          <cell r="D2287" t="str">
            <v>UN</v>
          </cell>
          <cell r="E2287" t="str">
            <v>CR</v>
          </cell>
          <cell r="F2287"/>
          <cell r="G2287"/>
          <cell r="H2287"/>
          <cell r="I2287"/>
          <cell r="J2287">
            <v>1922.42</v>
          </cell>
          <cell r="K2287"/>
          <cell r="L2287"/>
          <cell r="M2287"/>
          <cell r="N2287"/>
          <cell r="O2287"/>
          <cell r="P2287">
            <v>1674.64</v>
          </cell>
          <cell r="Q2287"/>
          <cell r="R2287"/>
          <cell r="S2287"/>
          <cell r="T2287"/>
          <cell r="U2287"/>
        </row>
        <row r="2288">
          <cell r="B2288">
            <v>12769</v>
          </cell>
          <cell r="C2288" t="str">
            <v>HIDROMETRO UNIJATO / MEDIDOR DE AGUA, DN 1/2", VAZAO MAXIMA DE 1,5 M3/H, PARA AGUA POTAVEL FRIA, RELOJOARIA PLANA, CLASSE B, HORIZONTAL (SEM CONEXOES)</v>
          </cell>
          <cell r="D2288" t="str">
            <v>UN</v>
          </cell>
          <cell r="E2288" t="str">
            <v>C</v>
          </cell>
          <cell r="F2288"/>
          <cell r="G2288"/>
          <cell r="H2288"/>
          <cell r="I2288"/>
          <cell r="J2288">
            <v>157.5</v>
          </cell>
          <cell r="K2288"/>
          <cell r="L2288"/>
          <cell r="M2288"/>
          <cell r="N2288"/>
          <cell r="O2288"/>
          <cell r="P2288">
            <v>137.19999999999999</v>
          </cell>
          <cell r="Q2288"/>
          <cell r="R2288"/>
          <cell r="S2288"/>
          <cell r="T2288"/>
          <cell r="U2288"/>
        </row>
        <row r="2289">
          <cell r="B2289">
            <v>12773</v>
          </cell>
          <cell r="C2289" t="str">
            <v>HIDROMETRO UNIJATO / MEDIDOR DE AGUA, DN 1/2", VAZAO MAXIMA DE 3 M3/H, PARA AGUA POTAVEL FRIA, RELOJOARIA PLANA, CLASSE B, HORIZONTAL (SEM CONEXOES)</v>
          </cell>
          <cell r="D2289" t="str">
            <v>UN</v>
          </cell>
          <cell r="E2289" t="str">
            <v>CR</v>
          </cell>
          <cell r="F2289"/>
          <cell r="G2289"/>
          <cell r="H2289"/>
          <cell r="I2289"/>
          <cell r="J2289">
            <v>169.08</v>
          </cell>
          <cell r="K2289"/>
          <cell r="L2289"/>
          <cell r="M2289"/>
          <cell r="N2289"/>
          <cell r="O2289"/>
          <cell r="P2289">
            <v>147.28</v>
          </cell>
          <cell r="Q2289"/>
          <cell r="R2289"/>
          <cell r="S2289"/>
          <cell r="T2289"/>
          <cell r="U2289"/>
        </row>
        <row r="2290">
          <cell r="B2290">
            <v>12774</v>
          </cell>
          <cell r="C2290" t="str">
            <v>HIDROMETRO UNIJATO / MEDIDOR DE AGUA, DN 3/4", VAZAO MAXIMA DE 5 M3/H, PARA AGUA POTAVEL FRIA, RELOJOARIA PLANA, CLASSE B, HORIZONTAL (SEM CONEXOES)0,</v>
          </cell>
          <cell r="D2290" t="str">
            <v>UN</v>
          </cell>
          <cell r="E2290" t="str">
            <v>CR</v>
          </cell>
          <cell r="F2290"/>
          <cell r="G2290"/>
          <cell r="H2290"/>
          <cell r="I2290"/>
          <cell r="J2290">
            <v>208.45</v>
          </cell>
          <cell r="K2290"/>
          <cell r="L2290"/>
          <cell r="M2290"/>
          <cell r="N2290"/>
          <cell r="O2290"/>
          <cell r="P2290">
            <v>181.58</v>
          </cell>
          <cell r="Q2290"/>
          <cell r="R2290"/>
          <cell r="S2290"/>
          <cell r="T2290"/>
          <cell r="U2290"/>
        </row>
        <row r="2291">
          <cell r="B2291">
            <v>12776</v>
          </cell>
          <cell r="C2291" t="str">
            <v>HIDROMETRO WOLTMANN, DN 2", VAZAO MAXIMA DE 50 M3/H, PARA AGUA POTAVEL FRIA, RELOJOARIA PLANA, TURBINA HORIZONTAL, EQUIPADO COM TELEMETRIA (SEM CONEXOES)</v>
          </cell>
          <cell r="D2291" t="str">
            <v>UN</v>
          </cell>
          <cell r="E2291" t="str">
            <v>CR</v>
          </cell>
          <cell r="F2291"/>
          <cell r="G2291"/>
          <cell r="H2291"/>
          <cell r="I2291"/>
          <cell r="J2291">
            <v>3103.67</v>
          </cell>
          <cell r="K2291"/>
          <cell r="L2291"/>
          <cell r="M2291"/>
          <cell r="N2291"/>
          <cell r="O2291"/>
          <cell r="P2291">
            <v>2703.64</v>
          </cell>
          <cell r="Q2291"/>
          <cell r="R2291"/>
          <cell r="S2291"/>
          <cell r="T2291"/>
          <cell r="U2291"/>
        </row>
        <row r="2292">
          <cell r="B2292">
            <v>12777</v>
          </cell>
          <cell r="C2292" t="str">
            <v>HIDROMETRO WOLTMANN, DN 3", VAZAO MAXIMA DE 80 M3/H, PARA AGUA POTAVEL FRIA, RELOJOARIA PLANA, TURBINA HORIZONTAL, EQUIPADO COM TELEMETRIA (SEM CONEXOES)</v>
          </cell>
          <cell r="D2292" t="str">
            <v>UN</v>
          </cell>
          <cell r="E2292" t="str">
            <v>CR</v>
          </cell>
          <cell r="F2292"/>
          <cell r="G2292"/>
          <cell r="H2292"/>
          <cell r="I2292"/>
          <cell r="J2292">
            <v>4053.3</v>
          </cell>
          <cell r="K2292"/>
          <cell r="L2292"/>
          <cell r="M2292"/>
          <cell r="N2292"/>
          <cell r="O2292"/>
          <cell r="P2292">
            <v>3530.88</v>
          </cell>
          <cell r="Q2292"/>
          <cell r="R2292"/>
          <cell r="S2292"/>
          <cell r="T2292"/>
          <cell r="U2292"/>
        </row>
        <row r="2293">
          <cell r="B2293">
            <v>12873</v>
          </cell>
          <cell r="C2293" t="str">
            <v>IMPERMEABILIZADOR (HORISTA)</v>
          </cell>
          <cell r="D2293" t="str">
            <v>H</v>
          </cell>
          <cell r="E2293" t="str">
            <v>CR</v>
          </cell>
          <cell r="F2293">
            <v>21.1</v>
          </cell>
          <cell r="G2293">
            <v>20.54</v>
          </cell>
          <cell r="H2293">
            <v>21.61</v>
          </cell>
          <cell r="I2293">
            <v>21.47</v>
          </cell>
          <cell r="J2293">
            <v>25.52</v>
          </cell>
          <cell r="K2293">
            <v>21.81</v>
          </cell>
          <cell r="L2293">
            <v>23.15</v>
          </cell>
          <cell r="M2293">
            <v>21.03</v>
          </cell>
          <cell r="N2293">
            <v>24.13</v>
          </cell>
          <cell r="O2293">
            <v>21.14</v>
          </cell>
          <cell r="P2293">
            <v>24.12</v>
          </cell>
          <cell r="Q2293">
            <v>20.27</v>
          </cell>
          <cell r="R2293">
            <v>17.350000000000001</v>
          </cell>
          <cell r="S2293">
            <v>15.82</v>
          </cell>
          <cell r="T2293">
            <v>19.48</v>
          </cell>
          <cell r="U2293">
            <v>22.45</v>
          </cell>
        </row>
        <row r="2294">
          <cell r="B2294">
            <v>41076</v>
          </cell>
          <cell r="C2294" t="str">
            <v>IMPERMEABILIZADOR (MENSALISTA)</v>
          </cell>
          <cell r="D2294" t="str">
            <v>MES</v>
          </cell>
          <cell r="E2294" t="str">
            <v>CR</v>
          </cell>
          <cell r="F2294">
            <v>3687.61</v>
          </cell>
          <cell r="G2294">
            <v>3587.06</v>
          </cell>
          <cell r="H2294">
            <v>3790.66</v>
          </cell>
          <cell r="I2294">
            <v>3730.35</v>
          </cell>
          <cell r="J2294">
            <v>4465.4399999999996</v>
          </cell>
          <cell r="K2294">
            <v>3833.4</v>
          </cell>
          <cell r="L2294">
            <v>4126.08</v>
          </cell>
          <cell r="M2294">
            <v>3691.01</v>
          </cell>
          <cell r="N2294">
            <v>4253.5200000000004</v>
          </cell>
          <cell r="O2294">
            <v>3721.71</v>
          </cell>
          <cell r="P2294">
            <v>4258.84</v>
          </cell>
          <cell r="Q2294">
            <v>3543.33</v>
          </cell>
          <cell r="R2294">
            <v>3060.77</v>
          </cell>
          <cell r="S2294">
            <v>2742.64</v>
          </cell>
          <cell r="T2294">
            <v>3410.16</v>
          </cell>
          <cell r="U2294">
            <v>3929.54</v>
          </cell>
        </row>
        <row r="2295">
          <cell r="B2295">
            <v>140</v>
          </cell>
          <cell r="C2295" t="str">
            <v>IMPERMEABILIZANTE FLEXIVEL BRANCO DE BASE ACRILICA PARA COBERTURAS</v>
          </cell>
          <cell r="D2295" t="str">
            <v>KG</v>
          </cell>
          <cell r="E2295" t="str">
            <v>CR</v>
          </cell>
          <cell r="F2295">
            <v>24.27</v>
          </cell>
          <cell r="G2295">
            <v>26.4</v>
          </cell>
          <cell r="H2295"/>
          <cell r="I2295">
            <v>25.45</v>
          </cell>
          <cell r="J2295">
            <v>18.350000000000001</v>
          </cell>
          <cell r="K2295">
            <v>22.06</v>
          </cell>
          <cell r="L2295">
            <v>23.53</v>
          </cell>
          <cell r="M2295">
            <v>16.170000000000002</v>
          </cell>
          <cell r="N2295">
            <v>19.14</v>
          </cell>
          <cell r="O2295">
            <v>23.53</v>
          </cell>
          <cell r="P2295">
            <v>16.93</v>
          </cell>
          <cell r="Q2295">
            <v>19.09</v>
          </cell>
          <cell r="R2295">
            <v>19.850000000000001</v>
          </cell>
          <cell r="S2295">
            <v>21.5</v>
          </cell>
          <cell r="T2295">
            <v>23.63</v>
          </cell>
          <cell r="U2295">
            <v>20.399999999999999</v>
          </cell>
        </row>
        <row r="2296">
          <cell r="B2296">
            <v>151</v>
          </cell>
          <cell r="C2296" t="str">
            <v>IMPERMEABILIZANTE INCOLOR, BASE SILICONE, PARA TRATAMENTO DE FACHADAS, TELHAS, PEDRAS E OUTRAS SUPERFICIES</v>
          </cell>
          <cell r="D2296" t="str">
            <v>L</v>
          </cell>
          <cell r="E2296" t="str">
            <v>CR</v>
          </cell>
          <cell r="F2296">
            <v>35.81</v>
          </cell>
          <cell r="G2296">
            <v>38.950000000000003</v>
          </cell>
          <cell r="H2296"/>
          <cell r="I2296">
            <v>37.56</v>
          </cell>
          <cell r="J2296">
            <v>27.08</v>
          </cell>
          <cell r="K2296">
            <v>32.549999999999997</v>
          </cell>
          <cell r="L2296">
            <v>34.72</v>
          </cell>
          <cell r="M2296">
            <v>23.86</v>
          </cell>
          <cell r="N2296">
            <v>28.24</v>
          </cell>
          <cell r="O2296">
            <v>34.72</v>
          </cell>
          <cell r="P2296">
            <v>24.98</v>
          </cell>
          <cell r="Q2296">
            <v>28.17</v>
          </cell>
          <cell r="R2296">
            <v>29.29</v>
          </cell>
          <cell r="S2296">
            <v>31.74</v>
          </cell>
          <cell r="T2296">
            <v>34.880000000000003</v>
          </cell>
          <cell r="U2296">
            <v>30.11</v>
          </cell>
        </row>
        <row r="2297">
          <cell r="B2297">
            <v>7340</v>
          </cell>
          <cell r="C2297" t="str">
            <v>IMUNIZANTE PARA MADEIRA, INCOLOR</v>
          </cell>
          <cell r="D2297" t="str">
            <v>L</v>
          </cell>
          <cell r="E2297" t="str">
            <v>CR</v>
          </cell>
          <cell r="F2297">
            <v>42.42</v>
          </cell>
          <cell r="G2297">
            <v>34.64</v>
          </cell>
          <cell r="H2297"/>
          <cell r="I2297">
            <v>40</v>
          </cell>
          <cell r="J2297">
            <v>32.409999999999997</v>
          </cell>
          <cell r="K2297"/>
          <cell r="L2297">
            <v>27.92</v>
          </cell>
          <cell r="M2297"/>
          <cell r="N2297">
            <v>23.93</v>
          </cell>
          <cell r="O2297">
            <v>30.63</v>
          </cell>
          <cell r="P2297">
            <v>25.19</v>
          </cell>
          <cell r="Q2297"/>
          <cell r="R2297"/>
          <cell r="S2297">
            <v>37.43</v>
          </cell>
          <cell r="T2297">
            <v>39.17</v>
          </cell>
          <cell r="U2297">
            <v>31.88</v>
          </cell>
        </row>
        <row r="2298">
          <cell r="B2298">
            <v>40929</v>
          </cell>
          <cell r="C2298" t="str">
            <v>INSTALADOR DE TUBULACOES (TUBOS/EQUIPAMENTOS) (MENSALISTA)</v>
          </cell>
          <cell r="D2298" t="str">
            <v>MES</v>
          </cell>
          <cell r="E2298" t="str">
            <v>CR</v>
          </cell>
          <cell r="F2298">
            <v>4747.22</v>
          </cell>
          <cell r="G2298">
            <v>3624.84</v>
          </cell>
          <cell r="H2298">
            <v>5420.34</v>
          </cell>
          <cell r="I2298">
            <v>3739.8</v>
          </cell>
          <cell r="J2298">
            <v>6312.91</v>
          </cell>
          <cell r="K2298">
            <v>4310.9799999999996</v>
          </cell>
          <cell r="L2298">
            <v>3221.52</v>
          </cell>
          <cell r="M2298">
            <v>5260.62</v>
          </cell>
          <cell r="N2298">
            <v>2519.6799999999998</v>
          </cell>
          <cell r="O2298">
            <v>3970.6</v>
          </cell>
          <cell r="P2298">
            <v>3572.55</v>
          </cell>
          <cell r="Q2298">
            <v>3685.52</v>
          </cell>
          <cell r="R2298">
            <v>2032.7</v>
          </cell>
          <cell r="S2298">
            <v>3436.98</v>
          </cell>
          <cell r="T2298">
            <v>3560.56</v>
          </cell>
          <cell r="U2298">
            <v>3373.63</v>
          </cell>
        </row>
        <row r="2299">
          <cell r="B2299">
            <v>2701</v>
          </cell>
          <cell r="C2299" t="str">
            <v>INSTALADOR DE TUBULACOES - TUBOS/EQUIPAMENTOS (HORISTA)</v>
          </cell>
          <cell r="D2299" t="str">
            <v>H</v>
          </cell>
          <cell r="E2299" t="str">
            <v>CR</v>
          </cell>
          <cell r="F2299">
            <v>27.16</v>
          </cell>
          <cell r="G2299">
            <v>20.75</v>
          </cell>
          <cell r="H2299">
            <v>30.9</v>
          </cell>
          <cell r="I2299">
            <v>21.51</v>
          </cell>
          <cell r="J2299">
            <v>36.1</v>
          </cell>
          <cell r="K2299">
            <v>24.52</v>
          </cell>
          <cell r="L2299">
            <v>18.059999999999999</v>
          </cell>
          <cell r="M2299">
            <v>29.97</v>
          </cell>
          <cell r="N2299">
            <v>14.28</v>
          </cell>
          <cell r="O2299">
            <v>22.54</v>
          </cell>
          <cell r="P2299">
            <v>20.22</v>
          </cell>
          <cell r="Q2299">
            <v>21.08</v>
          </cell>
          <cell r="R2299">
            <v>11.52</v>
          </cell>
          <cell r="S2299">
            <v>19.829999999999998</v>
          </cell>
          <cell r="T2299">
            <v>20.329999999999998</v>
          </cell>
          <cell r="U2299">
            <v>19.260000000000002</v>
          </cell>
        </row>
        <row r="2300">
          <cell r="B2300">
            <v>38064</v>
          </cell>
          <cell r="C2300" t="str">
            <v>INTERRUPTOR BIPOLAR 10A, 250V, CONJUNTO MONTADO PARA EMBUTIR 4" X 2" (PLACA + SUPORTE + MODULO)</v>
          </cell>
          <cell r="D2300" t="str">
            <v>UN</v>
          </cell>
          <cell r="E2300" t="str">
            <v>CR</v>
          </cell>
          <cell r="F2300">
            <v>27.62</v>
          </cell>
          <cell r="G2300">
            <v>29.72</v>
          </cell>
          <cell r="H2300">
            <v>24.85</v>
          </cell>
          <cell r="I2300">
            <v>22.75</v>
          </cell>
          <cell r="J2300">
            <v>14.08</v>
          </cell>
          <cell r="K2300">
            <v>19.47</v>
          </cell>
          <cell r="L2300">
            <v>27.08</v>
          </cell>
          <cell r="M2300">
            <v>24.91</v>
          </cell>
          <cell r="N2300">
            <v>19.059999999999999</v>
          </cell>
          <cell r="O2300">
            <v>18.22</v>
          </cell>
          <cell r="P2300">
            <v>18.41</v>
          </cell>
          <cell r="Q2300">
            <v>17.329999999999998</v>
          </cell>
          <cell r="R2300">
            <v>18.649999999999999</v>
          </cell>
          <cell r="S2300">
            <v>17.87</v>
          </cell>
          <cell r="T2300">
            <v>17.87</v>
          </cell>
          <cell r="U2300">
            <v>17.760000000000002</v>
          </cell>
        </row>
        <row r="2301">
          <cell r="B2301">
            <v>38114</v>
          </cell>
          <cell r="C2301" t="str">
            <v>INTERRUPTOR BIPOLAR SIMPLES 10 A, 250 V (APENAS MODULO)</v>
          </cell>
          <cell r="D2301" t="str">
            <v>UN</v>
          </cell>
          <cell r="E2301" t="str">
            <v>CR</v>
          </cell>
          <cell r="F2301">
            <v>24.7</v>
          </cell>
          <cell r="G2301">
            <v>26.58</v>
          </cell>
          <cell r="H2301">
            <v>22.22</v>
          </cell>
          <cell r="I2301">
            <v>20.34</v>
          </cell>
          <cell r="J2301">
            <v>12.59</v>
          </cell>
          <cell r="K2301">
            <v>17.420000000000002</v>
          </cell>
          <cell r="L2301">
            <v>24.22</v>
          </cell>
          <cell r="M2301">
            <v>22.28</v>
          </cell>
          <cell r="N2301">
            <v>17.05</v>
          </cell>
          <cell r="O2301">
            <v>16.29</v>
          </cell>
          <cell r="P2301">
            <v>16.47</v>
          </cell>
          <cell r="Q2301">
            <v>15.5</v>
          </cell>
          <cell r="R2301">
            <v>16.68</v>
          </cell>
          <cell r="S2301">
            <v>15.98</v>
          </cell>
          <cell r="T2301">
            <v>15.98</v>
          </cell>
          <cell r="U2301">
            <v>15.89</v>
          </cell>
        </row>
        <row r="2302">
          <cell r="B2302">
            <v>38115</v>
          </cell>
          <cell r="C2302" t="str">
            <v>INTERRUPTOR INTERMEDIARIO 10 A, 250 V (APENAS MODULO)</v>
          </cell>
          <cell r="D2302" t="str">
            <v>UN</v>
          </cell>
          <cell r="E2302" t="str">
            <v>CR</v>
          </cell>
          <cell r="F2302">
            <v>26.38</v>
          </cell>
          <cell r="G2302">
            <v>28.38</v>
          </cell>
          <cell r="H2302">
            <v>23.73</v>
          </cell>
          <cell r="I2302">
            <v>21.72</v>
          </cell>
          <cell r="J2302">
            <v>13.44</v>
          </cell>
          <cell r="K2302">
            <v>18.600000000000001</v>
          </cell>
          <cell r="L2302">
            <v>25.86</v>
          </cell>
          <cell r="M2302">
            <v>23.79</v>
          </cell>
          <cell r="N2302">
            <v>18.2</v>
          </cell>
          <cell r="O2302">
            <v>17.399999999999999</v>
          </cell>
          <cell r="P2302">
            <v>17.579999999999998</v>
          </cell>
          <cell r="Q2302">
            <v>16.55</v>
          </cell>
          <cell r="R2302">
            <v>17.809999999999999</v>
          </cell>
          <cell r="S2302">
            <v>17.07</v>
          </cell>
          <cell r="T2302">
            <v>17.07</v>
          </cell>
          <cell r="U2302">
            <v>16.96</v>
          </cell>
        </row>
        <row r="2303">
          <cell r="B2303">
            <v>38065</v>
          </cell>
          <cell r="C2303" t="str">
            <v>INTERRUPTOR INTERMEDIARIO 10A, 250V, CONJUNTO MONTADO PARA EMBUTIR 4" X 2" (PLACA + SUPORTE + MODULO)</v>
          </cell>
          <cell r="D2303" t="str">
            <v>UN</v>
          </cell>
          <cell r="E2303" t="str">
            <v>CR</v>
          </cell>
          <cell r="F2303">
            <v>39.19</v>
          </cell>
          <cell r="G2303">
            <v>42.17</v>
          </cell>
          <cell r="H2303">
            <v>35.25</v>
          </cell>
          <cell r="I2303">
            <v>32.270000000000003</v>
          </cell>
          <cell r="J2303">
            <v>19.98</v>
          </cell>
          <cell r="K2303">
            <v>27.63</v>
          </cell>
          <cell r="L2303">
            <v>38.42</v>
          </cell>
          <cell r="M2303">
            <v>35.340000000000003</v>
          </cell>
          <cell r="N2303">
            <v>27.04</v>
          </cell>
          <cell r="O2303">
            <v>25.85</v>
          </cell>
          <cell r="P2303">
            <v>26.12</v>
          </cell>
          <cell r="Q2303">
            <v>24.59</v>
          </cell>
          <cell r="R2303">
            <v>26.46</v>
          </cell>
          <cell r="S2303">
            <v>25.35</v>
          </cell>
          <cell r="T2303">
            <v>25.35</v>
          </cell>
          <cell r="U2303">
            <v>25.2</v>
          </cell>
        </row>
        <row r="2304">
          <cell r="B2304">
            <v>38078</v>
          </cell>
          <cell r="C2304" t="str">
            <v>INTERRUPTOR PARALELO + TOMADA 2P+T 10A, 250V, CONJUNTO MONTADO PARA EMBUTIR 4" X 2" (PLACA + SUPORTE + MODULOS)</v>
          </cell>
          <cell r="D2304" t="str">
            <v>UN</v>
          </cell>
          <cell r="E2304" t="str">
            <v>CR</v>
          </cell>
          <cell r="F2304">
            <v>22.86</v>
          </cell>
          <cell r="G2304">
            <v>24.6</v>
          </cell>
          <cell r="H2304">
            <v>20.57</v>
          </cell>
          <cell r="I2304">
            <v>18.829999999999998</v>
          </cell>
          <cell r="J2304">
            <v>11.65</v>
          </cell>
          <cell r="K2304">
            <v>16.12</v>
          </cell>
          <cell r="L2304">
            <v>22.41</v>
          </cell>
          <cell r="M2304">
            <v>20.62</v>
          </cell>
          <cell r="N2304">
            <v>15.78</v>
          </cell>
          <cell r="O2304">
            <v>15.08</v>
          </cell>
          <cell r="P2304">
            <v>15.24</v>
          </cell>
          <cell r="Q2304">
            <v>14.34</v>
          </cell>
          <cell r="R2304">
            <v>15.44</v>
          </cell>
          <cell r="S2304">
            <v>14.79</v>
          </cell>
          <cell r="T2304">
            <v>14.79</v>
          </cell>
          <cell r="U2304">
            <v>14.7</v>
          </cell>
        </row>
        <row r="2305">
          <cell r="B2305">
            <v>38113</v>
          </cell>
          <cell r="C2305" t="str">
            <v>INTERRUPTOR PARALELO 10A, 250V (APENAS MODULO)</v>
          </cell>
          <cell r="D2305" t="str">
            <v>UN</v>
          </cell>
          <cell r="E2305" t="str">
            <v>CR</v>
          </cell>
          <cell r="F2305">
            <v>12.42</v>
          </cell>
          <cell r="G2305">
            <v>13.36</v>
          </cell>
          <cell r="H2305">
            <v>11.17</v>
          </cell>
          <cell r="I2305">
            <v>10.23</v>
          </cell>
          <cell r="J2305">
            <v>6.33</v>
          </cell>
          <cell r="K2305">
            <v>8.76</v>
          </cell>
          <cell r="L2305">
            <v>12.18</v>
          </cell>
          <cell r="M2305">
            <v>11.2</v>
          </cell>
          <cell r="N2305">
            <v>8.57</v>
          </cell>
          <cell r="O2305">
            <v>8.19</v>
          </cell>
          <cell r="P2305">
            <v>8.2799999999999994</v>
          </cell>
          <cell r="Q2305">
            <v>7.79</v>
          </cell>
          <cell r="R2305">
            <v>8.3800000000000008</v>
          </cell>
          <cell r="S2305">
            <v>8.0299999999999994</v>
          </cell>
          <cell r="T2305">
            <v>8.0299999999999994</v>
          </cell>
          <cell r="U2305">
            <v>7.99</v>
          </cell>
        </row>
        <row r="2306">
          <cell r="B2306">
            <v>38063</v>
          </cell>
          <cell r="C2306" t="str">
            <v>INTERRUPTOR PARALELO 10A, 250V, CONJUNTO MONTADO PARA EMBUTIR 4" X 2" (PLACA + SUPORTE + MODULO)</v>
          </cell>
          <cell r="D2306" t="str">
            <v>UN</v>
          </cell>
          <cell r="E2306" t="str">
            <v>CR</v>
          </cell>
          <cell r="F2306">
            <v>13.32</v>
          </cell>
          <cell r="G2306">
            <v>14.34</v>
          </cell>
          <cell r="H2306">
            <v>11.99</v>
          </cell>
          <cell r="I2306">
            <v>10.97</v>
          </cell>
          <cell r="J2306">
            <v>6.79</v>
          </cell>
          <cell r="K2306">
            <v>9.39</v>
          </cell>
          <cell r="L2306">
            <v>13.06</v>
          </cell>
          <cell r="M2306">
            <v>12.02</v>
          </cell>
          <cell r="N2306">
            <v>9.19</v>
          </cell>
          <cell r="O2306">
            <v>8.7899999999999991</v>
          </cell>
          <cell r="P2306">
            <v>8.8800000000000008</v>
          </cell>
          <cell r="Q2306">
            <v>8.36</v>
          </cell>
          <cell r="R2306">
            <v>9</v>
          </cell>
          <cell r="S2306">
            <v>8.6199999999999992</v>
          </cell>
          <cell r="T2306">
            <v>8.6199999999999992</v>
          </cell>
          <cell r="U2306">
            <v>8.57</v>
          </cell>
        </row>
        <row r="2307">
          <cell r="B2307">
            <v>38073</v>
          </cell>
          <cell r="C2307" t="str">
            <v>INTERRUPTOR SIMPLES + 2 INTERRUPTORES PARALELOS 10A, 250V, CONJUNTO MONTADO PARA EMBUTIR 4" X 2" (PLACA + SUPORTE + MODULOS)</v>
          </cell>
          <cell r="D2307" t="str">
            <v>UN</v>
          </cell>
          <cell r="E2307" t="str">
            <v>CR</v>
          </cell>
          <cell r="F2307">
            <v>32.33</v>
          </cell>
          <cell r="G2307">
            <v>34.79</v>
          </cell>
          <cell r="H2307">
            <v>29.08</v>
          </cell>
          <cell r="I2307">
            <v>26.62</v>
          </cell>
          <cell r="J2307">
            <v>16.48</v>
          </cell>
          <cell r="K2307">
            <v>22.79</v>
          </cell>
          <cell r="L2307">
            <v>31.69</v>
          </cell>
          <cell r="M2307">
            <v>29.16</v>
          </cell>
          <cell r="N2307">
            <v>22.31</v>
          </cell>
          <cell r="O2307">
            <v>21.32</v>
          </cell>
          <cell r="P2307">
            <v>21.55</v>
          </cell>
          <cell r="Q2307">
            <v>20.28</v>
          </cell>
          <cell r="R2307">
            <v>21.83</v>
          </cell>
          <cell r="S2307">
            <v>20.92</v>
          </cell>
          <cell r="T2307">
            <v>20.92</v>
          </cell>
          <cell r="U2307">
            <v>20.79</v>
          </cell>
        </row>
        <row r="2308">
          <cell r="B2308">
            <v>38080</v>
          </cell>
          <cell r="C2308" t="str">
            <v>INTERRUPTOR SIMPLES + INTERRUPTOR PARALELO + TOMADA 2P+T 10A, 250V, CONJUNTO MONTADO PARA EMBUTIR 4" X 2" (PLACA + SUPORTE + MODULOS)</v>
          </cell>
          <cell r="D2308" t="str">
            <v>UN</v>
          </cell>
          <cell r="E2308" t="str">
            <v>CR</v>
          </cell>
          <cell r="F2308">
            <v>39.71</v>
          </cell>
          <cell r="G2308">
            <v>42.73</v>
          </cell>
          <cell r="H2308">
            <v>35.72</v>
          </cell>
          <cell r="I2308">
            <v>32.700000000000003</v>
          </cell>
          <cell r="J2308">
            <v>20.239999999999998</v>
          </cell>
          <cell r="K2308">
            <v>28</v>
          </cell>
          <cell r="L2308">
            <v>38.93</v>
          </cell>
          <cell r="M2308">
            <v>35.81</v>
          </cell>
          <cell r="N2308">
            <v>27.4</v>
          </cell>
          <cell r="O2308">
            <v>26.19</v>
          </cell>
          <cell r="P2308">
            <v>26.47</v>
          </cell>
          <cell r="Q2308">
            <v>24.91</v>
          </cell>
          <cell r="R2308">
            <v>26.81</v>
          </cell>
          <cell r="S2308">
            <v>25.69</v>
          </cell>
          <cell r="T2308">
            <v>25.69</v>
          </cell>
          <cell r="U2308">
            <v>25.53</v>
          </cell>
        </row>
        <row r="2309">
          <cell r="B2309">
            <v>38069</v>
          </cell>
          <cell r="C2309" t="str">
            <v>INTERRUPTOR SIMPLES + INTERRUPTOR PARALELO 10A, 250V, CONJUNTO MONTADO PARA EMBUTIR 4" X 2" (PLACA + SUPORTE + MODULOS)</v>
          </cell>
          <cell r="D2309" t="str">
            <v>UN</v>
          </cell>
          <cell r="E2309" t="str">
            <v>CR</v>
          </cell>
          <cell r="F2309">
            <v>21.72</v>
          </cell>
          <cell r="G2309">
            <v>23.37</v>
          </cell>
          <cell r="H2309">
            <v>19.54</v>
          </cell>
          <cell r="I2309">
            <v>17.88</v>
          </cell>
          <cell r="J2309">
            <v>11.07</v>
          </cell>
          <cell r="K2309">
            <v>15.31</v>
          </cell>
          <cell r="L2309">
            <v>21.29</v>
          </cell>
          <cell r="M2309">
            <v>19.59</v>
          </cell>
          <cell r="N2309">
            <v>14.99</v>
          </cell>
          <cell r="O2309">
            <v>14.32</v>
          </cell>
          <cell r="P2309">
            <v>14.48</v>
          </cell>
          <cell r="Q2309">
            <v>13.62</v>
          </cell>
          <cell r="R2309">
            <v>14.66</v>
          </cell>
          <cell r="S2309">
            <v>14.05</v>
          </cell>
          <cell r="T2309">
            <v>14.05</v>
          </cell>
          <cell r="U2309">
            <v>13.96</v>
          </cell>
        </row>
        <row r="2310">
          <cell r="B2310">
            <v>38077</v>
          </cell>
          <cell r="C2310" t="str">
            <v>INTERRUPTOR SIMPLES + TOMADA 2P+T 10A, 250V, CONJUNTO MONTADO PARA EMBUTIR 4" X 2" (PLACA + SUPORTE + MODULOS)</v>
          </cell>
          <cell r="D2310" t="str">
            <v>UN</v>
          </cell>
          <cell r="E2310" t="str">
            <v>CR</v>
          </cell>
          <cell r="F2310">
            <v>21.22</v>
          </cell>
          <cell r="G2310">
            <v>22.84</v>
          </cell>
          <cell r="H2310">
            <v>19.09</v>
          </cell>
          <cell r="I2310">
            <v>17.48</v>
          </cell>
          <cell r="J2310">
            <v>10.82</v>
          </cell>
          <cell r="K2310">
            <v>14.96</v>
          </cell>
          <cell r="L2310">
            <v>20.8</v>
          </cell>
          <cell r="M2310">
            <v>19.14</v>
          </cell>
          <cell r="N2310">
            <v>14.64</v>
          </cell>
          <cell r="O2310">
            <v>14</v>
          </cell>
          <cell r="P2310">
            <v>14.15</v>
          </cell>
          <cell r="Q2310">
            <v>13.31</v>
          </cell>
          <cell r="R2310">
            <v>14.33</v>
          </cell>
          <cell r="S2310">
            <v>13.73</v>
          </cell>
          <cell r="T2310">
            <v>13.73</v>
          </cell>
          <cell r="U2310">
            <v>13.65</v>
          </cell>
        </row>
        <row r="2311">
          <cell r="B2311">
            <v>38112</v>
          </cell>
          <cell r="C2311" t="str">
            <v>INTERRUPTOR SIMPLES 10A, 250V (APENAS MODULO)</v>
          </cell>
          <cell r="D2311" t="str">
            <v>UN</v>
          </cell>
          <cell r="E2311" t="str">
            <v>CR</v>
          </cell>
          <cell r="F2311">
            <v>9.5299999999999994</v>
          </cell>
          <cell r="G2311">
            <v>10.26</v>
          </cell>
          <cell r="H2311">
            <v>8.58</v>
          </cell>
          <cell r="I2311">
            <v>7.85</v>
          </cell>
          <cell r="J2311">
            <v>4.8600000000000003</v>
          </cell>
          <cell r="K2311">
            <v>6.72</v>
          </cell>
          <cell r="L2311">
            <v>9.35</v>
          </cell>
          <cell r="M2311">
            <v>8.6</v>
          </cell>
          <cell r="N2311">
            <v>6.58</v>
          </cell>
          <cell r="O2311">
            <v>6.29</v>
          </cell>
          <cell r="P2311">
            <v>6.35</v>
          </cell>
          <cell r="Q2311">
            <v>5.98</v>
          </cell>
          <cell r="R2311">
            <v>6.44</v>
          </cell>
          <cell r="S2311">
            <v>6.17</v>
          </cell>
          <cell r="T2311">
            <v>6.17</v>
          </cell>
          <cell r="U2311">
            <v>6.13</v>
          </cell>
        </row>
        <row r="2312">
          <cell r="B2312">
            <v>38062</v>
          </cell>
          <cell r="C2312" t="str">
            <v>INTERRUPTOR SIMPLES 10A, 250V, CONJUNTO MONTADO PARA EMBUTIR 4" X 2" (PLACA + SUPORTE + MODULO)</v>
          </cell>
          <cell r="D2312" t="str">
            <v>UN</v>
          </cell>
          <cell r="E2312" t="str">
            <v>CR</v>
          </cell>
          <cell r="F2312">
            <v>9.7899999999999991</v>
          </cell>
          <cell r="G2312">
            <v>10.53</v>
          </cell>
          <cell r="H2312">
            <v>8.8000000000000007</v>
          </cell>
          <cell r="I2312">
            <v>8.06</v>
          </cell>
          <cell r="J2312">
            <v>4.99</v>
          </cell>
          <cell r="K2312">
            <v>6.9</v>
          </cell>
          <cell r="L2312">
            <v>9.59</v>
          </cell>
          <cell r="M2312">
            <v>8.83</v>
          </cell>
          <cell r="N2312">
            <v>6.75</v>
          </cell>
          <cell r="O2312">
            <v>6.45</v>
          </cell>
          <cell r="P2312">
            <v>6.52</v>
          </cell>
          <cell r="Q2312">
            <v>6.14</v>
          </cell>
          <cell r="R2312">
            <v>6.61</v>
          </cell>
          <cell r="S2312">
            <v>6.33</v>
          </cell>
          <cell r="T2312">
            <v>6.33</v>
          </cell>
          <cell r="U2312">
            <v>6.29</v>
          </cell>
        </row>
        <row r="2313">
          <cell r="B2313">
            <v>12129</v>
          </cell>
          <cell r="C2313" t="str">
            <v>INTERRUPTOR SIMPLES 10A, 250V, CONJUNTO MONTADO PARA SOBREPOR 4" X 2" (CAIXA + 2 MODULOS)</v>
          </cell>
          <cell r="D2313" t="str">
            <v>UN</v>
          </cell>
          <cell r="E2313" t="str">
            <v>CR</v>
          </cell>
          <cell r="F2313">
            <v>17.29</v>
          </cell>
          <cell r="G2313">
            <v>18.61</v>
          </cell>
          <cell r="H2313">
            <v>15.55</v>
          </cell>
          <cell r="I2313">
            <v>14.24</v>
          </cell>
          <cell r="J2313">
            <v>8.81</v>
          </cell>
          <cell r="K2313">
            <v>12.19</v>
          </cell>
          <cell r="L2313">
            <v>16.95</v>
          </cell>
          <cell r="M2313">
            <v>15.6</v>
          </cell>
          <cell r="N2313">
            <v>11.93</v>
          </cell>
          <cell r="O2313">
            <v>11.4</v>
          </cell>
          <cell r="P2313">
            <v>11.53</v>
          </cell>
          <cell r="Q2313">
            <v>10.85</v>
          </cell>
          <cell r="R2313">
            <v>11.67</v>
          </cell>
          <cell r="S2313">
            <v>11.19</v>
          </cell>
          <cell r="T2313">
            <v>11.19</v>
          </cell>
          <cell r="U2313">
            <v>11.12</v>
          </cell>
        </row>
        <row r="2314">
          <cell r="B2314">
            <v>12128</v>
          </cell>
          <cell r="C2314" t="str">
            <v>INTERRUPTOR SIMPLES 10A, 250V, CONJUNTO MONTADO PARA SOBREPOR 4" X 2" (CAIXA + MODULO)</v>
          </cell>
          <cell r="D2314" t="str">
            <v>UN</v>
          </cell>
          <cell r="E2314" t="str">
            <v>CR</v>
          </cell>
          <cell r="F2314">
            <v>13.08</v>
          </cell>
          <cell r="G2314">
            <v>14.08</v>
          </cell>
          <cell r="H2314">
            <v>11.77</v>
          </cell>
          <cell r="I2314">
            <v>10.77</v>
          </cell>
          <cell r="J2314">
            <v>6.67</v>
          </cell>
          <cell r="K2314">
            <v>9.2200000000000006</v>
          </cell>
          <cell r="L2314">
            <v>12.83</v>
          </cell>
          <cell r="M2314">
            <v>11.8</v>
          </cell>
          <cell r="N2314">
            <v>9.0299999999999994</v>
          </cell>
          <cell r="O2314">
            <v>8.6300000000000008</v>
          </cell>
          <cell r="P2314">
            <v>8.7200000000000006</v>
          </cell>
          <cell r="Q2314">
            <v>8.2100000000000009</v>
          </cell>
          <cell r="R2314">
            <v>8.83</v>
          </cell>
          <cell r="S2314">
            <v>8.4600000000000009</v>
          </cell>
          <cell r="T2314">
            <v>8.4600000000000009</v>
          </cell>
          <cell r="U2314">
            <v>8.41</v>
          </cell>
        </row>
        <row r="2315">
          <cell r="B2315">
            <v>38081</v>
          </cell>
          <cell r="C2315" t="str">
            <v>INTERRUPTORES PARALELOS (2 MODULOS) + TOMADA 2P+T 10A, 250V, CONJUNTO MONTADO PARA EMBUTIR 4" X 2" (PLACA + SUPORTE + MODULOS)</v>
          </cell>
          <cell r="D2315" t="str">
            <v>UN</v>
          </cell>
          <cell r="E2315" t="str">
            <v>CR</v>
          </cell>
          <cell r="F2315">
            <v>33.68</v>
          </cell>
          <cell r="G2315">
            <v>36.24</v>
          </cell>
          <cell r="H2315">
            <v>30.3</v>
          </cell>
          <cell r="I2315">
            <v>27.74</v>
          </cell>
          <cell r="J2315">
            <v>17.170000000000002</v>
          </cell>
          <cell r="K2315">
            <v>23.75</v>
          </cell>
          <cell r="L2315">
            <v>33.020000000000003</v>
          </cell>
          <cell r="M2315">
            <v>30.38</v>
          </cell>
          <cell r="N2315">
            <v>23.25</v>
          </cell>
          <cell r="O2315">
            <v>22.21</v>
          </cell>
          <cell r="P2315">
            <v>22.45</v>
          </cell>
          <cell r="Q2315">
            <v>21.13</v>
          </cell>
          <cell r="R2315">
            <v>22.74</v>
          </cell>
          <cell r="S2315">
            <v>21.79</v>
          </cell>
          <cell r="T2315">
            <v>21.79</v>
          </cell>
          <cell r="U2315">
            <v>21.66</v>
          </cell>
        </row>
        <row r="2316">
          <cell r="B2316">
            <v>38070</v>
          </cell>
          <cell r="C2316" t="str">
            <v>INTERRUPTORES PARALELOS (2 MODULOS) 10A, 250V, CONJUNTO MONTADO PARA EMBUTIR 4" X 2" (PLACA + SUPORTE + MODULOS)</v>
          </cell>
          <cell r="D2316" t="str">
            <v>UN</v>
          </cell>
          <cell r="E2316" t="str">
            <v>CR</v>
          </cell>
          <cell r="F2316">
            <v>23.21</v>
          </cell>
          <cell r="G2316">
            <v>24.97</v>
          </cell>
          <cell r="H2316">
            <v>20.88</v>
          </cell>
          <cell r="I2316">
            <v>19.11</v>
          </cell>
          <cell r="J2316">
            <v>11.83</v>
          </cell>
          <cell r="K2316">
            <v>16.36</v>
          </cell>
          <cell r="L2316">
            <v>22.75</v>
          </cell>
          <cell r="M2316">
            <v>20.93</v>
          </cell>
          <cell r="N2316">
            <v>16.02</v>
          </cell>
          <cell r="O2316">
            <v>15.31</v>
          </cell>
          <cell r="P2316">
            <v>15.47</v>
          </cell>
          <cell r="Q2316">
            <v>14.56</v>
          </cell>
          <cell r="R2316">
            <v>15.67</v>
          </cell>
          <cell r="S2316">
            <v>15.01</v>
          </cell>
          <cell r="T2316">
            <v>15.01</v>
          </cell>
          <cell r="U2316">
            <v>14.92</v>
          </cell>
        </row>
        <row r="2317">
          <cell r="B2317">
            <v>38074</v>
          </cell>
          <cell r="C2317" t="str">
            <v>INTERRUPTORES PARALELOS (3 MODULOS) 10A, 250V, CONJUNTO MONTADO PARA EMBUTIR 4" X 2" (PLACA + SUPORTE + MODULO)</v>
          </cell>
          <cell r="D2317" t="str">
            <v>UN</v>
          </cell>
          <cell r="E2317" t="str">
            <v>CR</v>
          </cell>
          <cell r="F2317">
            <v>35.29</v>
          </cell>
          <cell r="G2317">
            <v>37.97</v>
          </cell>
          <cell r="H2317">
            <v>31.74</v>
          </cell>
          <cell r="I2317">
            <v>29.06</v>
          </cell>
          <cell r="J2317">
            <v>17.989999999999998</v>
          </cell>
          <cell r="K2317">
            <v>24.88</v>
          </cell>
          <cell r="L2317">
            <v>34.590000000000003</v>
          </cell>
          <cell r="M2317">
            <v>31.83</v>
          </cell>
          <cell r="N2317">
            <v>24.35</v>
          </cell>
          <cell r="O2317">
            <v>23.27</v>
          </cell>
          <cell r="P2317">
            <v>23.52</v>
          </cell>
          <cell r="Q2317">
            <v>22.14</v>
          </cell>
          <cell r="R2317">
            <v>23.83</v>
          </cell>
          <cell r="S2317">
            <v>22.83</v>
          </cell>
          <cell r="T2317">
            <v>22.83</v>
          </cell>
          <cell r="U2317">
            <v>22.69</v>
          </cell>
        </row>
        <row r="2318">
          <cell r="B2318">
            <v>38072</v>
          </cell>
          <cell r="C2318" t="str">
            <v>INTERRUPTORES SIMPLES (2 MODULOS) + 1 INTERRUPTOR PARALELO 10A, 250V, CONJUNTO MONTADO PARA EMBUTIR 4" X 2" (PLACA + SUPORTE + MODULOS)</v>
          </cell>
          <cell r="D2318" t="str">
            <v>UN</v>
          </cell>
          <cell r="E2318" t="str">
            <v>CR</v>
          </cell>
          <cell r="F2318">
            <v>29.11</v>
          </cell>
          <cell r="G2318">
            <v>31.32</v>
          </cell>
          <cell r="H2318">
            <v>26.18</v>
          </cell>
          <cell r="I2318">
            <v>23.97</v>
          </cell>
          <cell r="J2318">
            <v>14.84</v>
          </cell>
          <cell r="K2318">
            <v>20.52</v>
          </cell>
          <cell r="L2318">
            <v>28.53</v>
          </cell>
          <cell r="M2318">
            <v>26.25</v>
          </cell>
          <cell r="N2318">
            <v>20.09</v>
          </cell>
          <cell r="O2318">
            <v>19.2</v>
          </cell>
          <cell r="P2318">
            <v>19.399999999999999</v>
          </cell>
          <cell r="Q2318">
            <v>18.260000000000002</v>
          </cell>
          <cell r="R2318">
            <v>19.649999999999999</v>
          </cell>
          <cell r="S2318">
            <v>18.829999999999998</v>
          </cell>
          <cell r="T2318">
            <v>18.829999999999998</v>
          </cell>
          <cell r="U2318">
            <v>18.72</v>
          </cell>
        </row>
        <row r="2319">
          <cell r="B2319">
            <v>38079</v>
          </cell>
          <cell r="C2319" t="str">
            <v>INTERRUPTORES SIMPLES (2 MODULOS) + TOMADA 2P+T 10A, 250V, CONJUNTO MONTADO PARA EMBUTIR 4" X 2" (PLACA + SUPORTE + MODULOS)</v>
          </cell>
          <cell r="D2319" t="str">
            <v>UN</v>
          </cell>
          <cell r="E2319" t="str">
            <v>CR</v>
          </cell>
          <cell r="F2319">
            <v>30.29</v>
          </cell>
          <cell r="G2319">
            <v>32.590000000000003</v>
          </cell>
          <cell r="H2319">
            <v>27.25</v>
          </cell>
          <cell r="I2319">
            <v>24.94</v>
          </cell>
          <cell r="J2319">
            <v>15.44</v>
          </cell>
          <cell r="K2319">
            <v>21.35</v>
          </cell>
          <cell r="L2319">
            <v>29.69</v>
          </cell>
          <cell r="M2319">
            <v>27.32</v>
          </cell>
          <cell r="N2319">
            <v>20.9</v>
          </cell>
          <cell r="O2319">
            <v>19.98</v>
          </cell>
          <cell r="P2319">
            <v>20.190000000000001</v>
          </cell>
          <cell r="Q2319">
            <v>19</v>
          </cell>
          <cell r="R2319">
            <v>20.45</v>
          </cell>
          <cell r="S2319">
            <v>19.600000000000001</v>
          </cell>
          <cell r="T2319">
            <v>19.600000000000001</v>
          </cell>
          <cell r="U2319">
            <v>19.48</v>
          </cell>
        </row>
        <row r="2320">
          <cell r="B2320">
            <v>38068</v>
          </cell>
          <cell r="C2320" t="str">
            <v>INTERRUPTORES SIMPLES (2 MODULOS) 10A, 250V, CONJUNTO MONTADO PARA EMBUTIR 4" X 2" (PLACA + SUPORTE + MODULOS)</v>
          </cell>
          <cell r="D2320" t="str">
            <v>UN</v>
          </cell>
          <cell r="E2320" t="str">
            <v>CR</v>
          </cell>
          <cell r="F2320">
            <v>20.09</v>
          </cell>
          <cell r="G2320">
            <v>21.62</v>
          </cell>
          <cell r="H2320">
            <v>18.07</v>
          </cell>
          <cell r="I2320">
            <v>16.55</v>
          </cell>
          <cell r="J2320">
            <v>10.24</v>
          </cell>
          <cell r="K2320">
            <v>14.17</v>
          </cell>
          <cell r="L2320">
            <v>19.7</v>
          </cell>
          <cell r="M2320">
            <v>18.12</v>
          </cell>
          <cell r="N2320">
            <v>13.87</v>
          </cell>
          <cell r="O2320">
            <v>13.25</v>
          </cell>
          <cell r="P2320">
            <v>13.39</v>
          </cell>
          <cell r="Q2320">
            <v>12.6</v>
          </cell>
          <cell r="R2320">
            <v>13.57</v>
          </cell>
          <cell r="S2320">
            <v>13</v>
          </cell>
          <cell r="T2320">
            <v>13</v>
          </cell>
          <cell r="U2320">
            <v>12.92</v>
          </cell>
        </row>
        <row r="2321">
          <cell r="B2321">
            <v>38071</v>
          </cell>
          <cell r="C2321" t="str">
            <v>INTERRUPTORES SIMPLES (3 MODULOS) 10A, 250V, CONJUNTO MONTADO PARA EMBUTIR 4" X 2" (PLACA + SUPORTE + MODULOS)</v>
          </cell>
          <cell r="D2321" t="str">
            <v>UN</v>
          </cell>
          <cell r="E2321" t="str">
            <v>CR</v>
          </cell>
          <cell r="F2321">
            <v>24.02</v>
          </cell>
          <cell r="G2321">
            <v>25.85</v>
          </cell>
          <cell r="H2321">
            <v>21.61</v>
          </cell>
          <cell r="I2321">
            <v>19.78</v>
          </cell>
          <cell r="J2321">
            <v>12.24</v>
          </cell>
          <cell r="K2321">
            <v>16.940000000000001</v>
          </cell>
          <cell r="L2321">
            <v>23.55</v>
          </cell>
          <cell r="M2321">
            <v>21.67</v>
          </cell>
          <cell r="N2321">
            <v>16.579999999999998</v>
          </cell>
          <cell r="O2321">
            <v>15.84</v>
          </cell>
          <cell r="P2321">
            <v>16.010000000000002</v>
          </cell>
          <cell r="Q2321">
            <v>15.07</v>
          </cell>
          <cell r="R2321">
            <v>16.22</v>
          </cell>
          <cell r="S2321">
            <v>15.54</v>
          </cell>
          <cell r="T2321">
            <v>15.54</v>
          </cell>
          <cell r="U2321">
            <v>15.45</v>
          </cell>
        </row>
        <row r="2322">
          <cell r="B2322">
            <v>45279</v>
          </cell>
          <cell r="C2322" t="str">
            <v>INVERSOR DE SOLDA MONOFASICO DE 160 A, POTENCIA DE *7000* W, TENSAO DE 220 V, TURBO VENTILADO, PROTECAO POR TERMOSTATO, PARA ELETRODOS DE *2,0 A 4,0* MM</v>
          </cell>
          <cell r="D2322" t="str">
            <v>UN</v>
          </cell>
          <cell r="E2322" t="str">
            <v>C</v>
          </cell>
          <cell r="F2322"/>
          <cell r="G2322">
            <v>1081.4000000000001</v>
          </cell>
          <cell r="H2322">
            <v>989</v>
          </cell>
          <cell r="I2322">
            <v>1097.8</v>
          </cell>
          <cell r="J2322">
            <v>1375</v>
          </cell>
          <cell r="K2322">
            <v>981.99</v>
          </cell>
          <cell r="L2322">
            <v>914.5</v>
          </cell>
          <cell r="M2322">
            <v>976.85</v>
          </cell>
          <cell r="N2322">
            <v>1200</v>
          </cell>
          <cell r="O2322">
            <v>2007.9</v>
          </cell>
          <cell r="P2322">
            <v>1148</v>
          </cell>
          <cell r="Q2322">
            <v>1347.85</v>
          </cell>
          <cell r="R2322">
            <v>1426.1</v>
          </cell>
          <cell r="S2322">
            <v>981.6</v>
          </cell>
          <cell r="T2322">
            <v>637.95000000000005</v>
          </cell>
          <cell r="U2322">
            <v>899.9</v>
          </cell>
        </row>
        <row r="2323">
          <cell r="B2323">
            <v>45280</v>
          </cell>
          <cell r="C2323" t="str">
            <v>INVERSOR DE SOLDA MONOFASICO DE 200 A, POTENCIA DE *9600* W, TENSAO DE 220 V, TURBO VENTILADO, PROTECAO POR DISSIPADORES DE CALOR, PARA ELETRODOS DE *2,5 A 4,0* MM</v>
          </cell>
          <cell r="D2323" t="str">
            <v>UN</v>
          </cell>
          <cell r="E2323" t="str">
            <v>CR</v>
          </cell>
          <cell r="F2323"/>
          <cell r="G2323">
            <v>2709.81</v>
          </cell>
          <cell r="H2323">
            <v>2478.27</v>
          </cell>
          <cell r="I2323">
            <v>2750.9</v>
          </cell>
          <cell r="J2323">
            <v>3445.52</v>
          </cell>
          <cell r="K2323">
            <v>2460.6999999999998</v>
          </cell>
          <cell r="L2323">
            <v>2291.58</v>
          </cell>
          <cell r="M2323">
            <v>2447.8200000000002</v>
          </cell>
          <cell r="N2323">
            <v>3007</v>
          </cell>
          <cell r="O2323">
            <v>5031.46</v>
          </cell>
          <cell r="P2323">
            <v>2876.7</v>
          </cell>
          <cell r="Q2323">
            <v>3377.49</v>
          </cell>
          <cell r="R2323">
            <v>3573.57</v>
          </cell>
          <cell r="S2323">
            <v>2459.7199999999998</v>
          </cell>
          <cell r="T2323">
            <v>1598.59</v>
          </cell>
          <cell r="U2323">
            <v>2255</v>
          </cell>
        </row>
        <row r="2324">
          <cell r="B2324">
            <v>3405</v>
          </cell>
          <cell r="C2324" t="str">
            <v>ISOLADOR DE PORCELANA SUSPENSO, DISCO TIPO GARFO OLHAL, DIAMETRO DE 152 MM, PARA TENSAO DE *15* KV</v>
          </cell>
          <cell r="D2324" t="str">
            <v>UN</v>
          </cell>
          <cell r="E2324" t="str">
            <v>CR</v>
          </cell>
          <cell r="F2324"/>
          <cell r="G2324">
            <v>35.08</v>
          </cell>
          <cell r="H2324">
            <v>155.83000000000001</v>
          </cell>
          <cell r="I2324">
            <v>94.41</v>
          </cell>
          <cell r="J2324">
            <v>88.3</v>
          </cell>
          <cell r="K2324"/>
          <cell r="L2324">
            <v>78.11</v>
          </cell>
          <cell r="M2324">
            <v>117.25</v>
          </cell>
          <cell r="N2324">
            <v>107.81</v>
          </cell>
          <cell r="O2324">
            <v>150.28</v>
          </cell>
          <cell r="P2324">
            <v>96.54</v>
          </cell>
          <cell r="Q2324">
            <v>78.010000000000005</v>
          </cell>
          <cell r="R2324"/>
          <cell r="S2324"/>
          <cell r="T2324"/>
          <cell r="U2324"/>
        </row>
        <row r="2325">
          <cell r="B2325">
            <v>3394</v>
          </cell>
          <cell r="C2325" t="str">
            <v>ISOLADOR DE PORCELANA, TIPO BUCHA, PARA TENSAO DE *15* KV</v>
          </cell>
          <cell r="D2325" t="str">
            <v>UN</v>
          </cell>
          <cell r="E2325" t="str">
            <v>CR</v>
          </cell>
          <cell r="F2325"/>
          <cell r="G2325">
            <v>185.21</v>
          </cell>
          <cell r="H2325">
            <v>822.61</v>
          </cell>
          <cell r="I2325">
            <v>498.39</v>
          </cell>
          <cell r="J2325">
            <v>466.14</v>
          </cell>
          <cell r="K2325"/>
          <cell r="L2325">
            <v>412.34</v>
          </cell>
          <cell r="M2325">
            <v>618.94000000000005</v>
          </cell>
          <cell r="N2325">
            <v>569.1</v>
          </cell>
          <cell r="O2325">
            <v>793.29</v>
          </cell>
          <cell r="P2325">
            <v>509.6</v>
          </cell>
          <cell r="Q2325">
            <v>411.82</v>
          </cell>
          <cell r="R2325"/>
          <cell r="S2325"/>
          <cell r="T2325"/>
          <cell r="U2325"/>
        </row>
        <row r="2326">
          <cell r="B2326">
            <v>3393</v>
          </cell>
          <cell r="C2326" t="str">
            <v>ISOLADOR DE PORCELANA, TIPO BUCHA, PARA TENSAO DE *35* KV</v>
          </cell>
          <cell r="D2326" t="str">
            <v>UN</v>
          </cell>
          <cell r="E2326" t="str">
            <v>CR</v>
          </cell>
          <cell r="F2326"/>
          <cell r="G2326">
            <v>315.35000000000002</v>
          </cell>
          <cell r="H2326">
            <v>1400.58</v>
          </cell>
          <cell r="I2326">
            <v>848.56</v>
          </cell>
          <cell r="J2326">
            <v>793.66</v>
          </cell>
          <cell r="K2326"/>
          <cell r="L2326">
            <v>702.05</v>
          </cell>
          <cell r="M2326">
            <v>1053.81</v>
          </cell>
          <cell r="N2326">
            <v>968.95</v>
          </cell>
          <cell r="O2326">
            <v>1350.66</v>
          </cell>
          <cell r="P2326">
            <v>867.65</v>
          </cell>
          <cell r="Q2326">
            <v>701.17</v>
          </cell>
          <cell r="R2326"/>
          <cell r="S2326"/>
          <cell r="T2326"/>
          <cell r="U2326"/>
        </row>
        <row r="2327">
          <cell r="B2327">
            <v>3406</v>
          </cell>
          <cell r="C2327" t="str">
            <v>ISOLADOR DE PORCELANA, TIPO PINO MONOCORPO, PARA TENSAO DE *15* KV</v>
          </cell>
          <cell r="D2327" t="str">
            <v>UN</v>
          </cell>
          <cell r="E2327" t="str">
            <v>C</v>
          </cell>
          <cell r="F2327"/>
          <cell r="G2327">
            <v>10.74</v>
          </cell>
          <cell r="H2327">
            <v>47.7</v>
          </cell>
          <cell r="I2327">
            <v>28.9</v>
          </cell>
          <cell r="J2327">
            <v>27.03</v>
          </cell>
          <cell r="K2327"/>
          <cell r="L2327">
            <v>23.91</v>
          </cell>
          <cell r="M2327">
            <v>35.89</v>
          </cell>
          <cell r="N2327">
            <v>33</v>
          </cell>
          <cell r="O2327">
            <v>46</v>
          </cell>
          <cell r="P2327">
            <v>29.55</v>
          </cell>
          <cell r="Q2327">
            <v>23.88</v>
          </cell>
          <cell r="R2327"/>
          <cell r="S2327"/>
          <cell r="T2327"/>
          <cell r="U2327"/>
        </row>
        <row r="2328">
          <cell r="B2328">
            <v>3395</v>
          </cell>
          <cell r="C2328" t="str">
            <v>ISOLADOR DE PORCELANA, TIPO PINO MONOCORPO, PARA TENSAO DE *35* KV</v>
          </cell>
          <cell r="D2328" t="str">
            <v>UN</v>
          </cell>
          <cell r="E2328" t="str">
            <v>CR</v>
          </cell>
          <cell r="F2328"/>
          <cell r="G2328">
            <v>45.3</v>
          </cell>
          <cell r="H2328">
            <v>201.22</v>
          </cell>
          <cell r="I2328">
            <v>121.91</v>
          </cell>
          <cell r="J2328">
            <v>114.02</v>
          </cell>
          <cell r="K2328"/>
          <cell r="L2328">
            <v>100.86</v>
          </cell>
          <cell r="M2328">
            <v>151.4</v>
          </cell>
          <cell r="N2328">
            <v>139.21</v>
          </cell>
          <cell r="O2328">
            <v>194.05</v>
          </cell>
          <cell r="P2328">
            <v>124.65</v>
          </cell>
          <cell r="Q2328">
            <v>100.73</v>
          </cell>
          <cell r="R2328"/>
          <cell r="S2328"/>
          <cell r="T2328"/>
          <cell r="U2328"/>
        </row>
        <row r="2329">
          <cell r="B2329">
            <v>3398</v>
          </cell>
          <cell r="C2329" t="str">
            <v>ISOLADOR DE PORCELANA, TIPO ROLDANA, DIMENSOES DE *72* X *72* MM, PARA USO EM BAIXA TENSAO</v>
          </cell>
          <cell r="D2329" t="str">
            <v>UN</v>
          </cell>
          <cell r="E2329" t="str">
            <v>CR</v>
          </cell>
          <cell r="F2329"/>
          <cell r="G2329">
            <v>2.15</v>
          </cell>
          <cell r="H2329">
            <v>9.56</v>
          </cell>
          <cell r="I2329">
            <v>5.79</v>
          </cell>
          <cell r="J2329">
            <v>5.42</v>
          </cell>
          <cell r="K2329"/>
          <cell r="L2329">
            <v>4.79</v>
          </cell>
          <cell r="M2329">
            <v>7.19</v>
          </cell>
          <cell r="N2329">
            <v>6.61</v>
          </cell>
          <cell r="O2329">
            <v>9.2200000000000006</v>
          </cell>
          <cell r="P2329">
            <v>5.92</v>
          </cell>
          <cell r="Q2329">
            <v>4.79</v>
          </cell>
          <cell r="R2329"/>
          <cell r="S2329"/>
          <cell r="T2329"/>
          <cell r="U2329"/>
        </row>
        <row r="2330">
          <cell r="B2330">
            <v>40662</v>
          </cell>
          <cell r="C2330" t="str">
            <v>JANELA BASCULANTE EM MADEIRA PINUS/ EUCALIPTO/ TAUARI/ VIROLA OU EQUIVALENTE DA REGIAO, *60 X 60*, CAIXA DO BATENTE/ MARCO E = *10* CM, 2 BASCULAS PARA VIDRO, COM FERRAGENS (SEM VIDRO, SEM GUARNICAO/ALIZAR E SEM ACABAMENTO)</v>
          </cell>
          <cell r="D2330" t="str">
            <v>UN</v>
          </cell>
          <cell r="E2330" t="str">
            <v>CR</v>
          </cell>
          <cell r="F2330"/>
          <cell r="G2330">
            <v>172.31</v>
          </cell>
          <cell r="H2330"/>
          <cell r="I2330"/>
          <cell r="J2330">
            <v>198.52</v>
          </cell>
          <cell r="K2330">
            <v>125.9</v>
          </cell>
          <cell r="L2330"/>
          <cell r="M2330"/>
          <cell r="N2330"/>
          <cell r="O2330"/>
          <cell r="P2330">
            <v>261.23</v>
          </cell>
          <cell r="Q2330"/>
          <cell r="R2330"/>
          <cell r="S2330"/>
          <cell r="T2330">
            <v>194.15</v>
          </cell>
          <cell r="U2330"/>
        </row>
        <row r="2331">
          <cell r="B2331">
            <v>3437</v>
          </cell>
          <cell r="C2331" t="str">
            <v>JANELA BASCULANTE EM MADEIRA PINUS/ EUCALIPTO/ TAUARI/ VIROLA OU EQUIVALENTE DA REGIAO, CAIXA DO BATENTE/ MARCO *10* CM, *2* FOLHAS BASCULANTES PARA VIDRO, COM FERRAGENS (SEM VIDRO, SEM GUARNICAO/ALIZAR E SEM ACABAMENTO)</v>
          </cell>
          <cell r="D2331" t="str">
            <v>M2</v>
          </cell>
          <cell r="E2331" t="str">
            <v>CR</v>
          </cell>
          <cell r="F2331"/>
          <cell r="G2331">
            <v>478.65</v>
          </cell>
          <cell r="H2331"/>
          <cell r="I2331"/>
          <cell r="J2331">
            <v>551.46</v>
          </cell>
          <cell r="K2331">
            <v>349.72</v>
          </cell>
          <cell r="L2331"/>
          <cell r="M2331"/>
          <cell r="N2331"/>
          <cell r="O2331"/>
          <cell r="P2331">
            <v>725.66</v>
          </cell>
          <cell r="Q2331"/>
          <cell r="R2331"/>
          <cell r="S2331"/>
          <cell r="T2331">
            <v>539.32000000000005</v>
          </cell>
          <cell r="U2331"/>
        </row>
        <row r="2332">
          <cell r="B2332">
            <v>11190</v>
          </cell>
          <cell r="C2332" t="str">
            <v>JANELA BASCULANTE, ACO, COM BATENTE/REQUADRO, 60 X 60 CM (SEM VIDROS)</v>
          </cell>
          <cell r="D2332" t="str">
            <v>UN</v>
          </cell>
          <cell r="E2332" t="str">
            <v>C</v>
          </cell>
          <cell r="F2332">
            <v>179.9</v>
          </cell>
          <cell r="G2332"/>
          <cell r="H2332"/>
          <cell r="I2332"/>
          <cell r="J2332"/>
          <cell r="K2332"/>
          <cell r="L2332"/>
          <cell r="M2332"/>
          <cell r="N2332"/>
          <cell r="O2332"/>
          <cell r="P2332"/>
          <cell r="Q2332"/>
          <cell r="R2332"/>
          <cell r="S2332">
            <v>121.45</v>
          </cell>
          <cell r="T2332"/>
          <cell r="U2332"/>
        </row>
        <row r="2333">
          <cell r="B2333">
            <v>34377</v>
          </cell>
          <cell r="C2333" t="str">
            <v>JANELA BASCULANTE, EM ALUMINIO PERFIL 20, 80 X 60 CM (A X L), 4 FLS (1 FIXA E 3 MOVEIS), ACABAMENTO BRANCO OU BRILHANTE, BATENTE DE 3 A 4 CM, COM VIDRO 4 MM, SEM GUARNICAO</v>
          </cell>
          <cell r="D2333" t="str">
            <v>UN</v>
          </cell>
          <cell r="E2333" t="str">
            <v>CR</v>
          </cell>
          <cell r="F2333"/>
          <cell r="G2333">
            <v>292.93</v>
          </cell>
          <cell r="H2333"/>
          <cell r="I2333"/>
          <cell r="J2333">
            <v>113.59</v>
          </cell>
          <cell r="K2333">
            <v>228.47</v>
          </cell>
          <cell r="L2333"/>
          <cell r="M2333">
            <v>185.82</v>
          </cell>
          <cell r="N2333"/>
          <cell r="O2333"/>
          <cell r="P2333">
            <v>170.37</v>
          </cell>
          <cell r="Q2333">
            <v>273.60000000000002</v>
          </cell>
          <cell r="R2333">
            <v>193.59</v>
          </cell>
          <cell r="S2333">
            <v>149.68</v>
          </cell>
          <cell r="T2333"/>
          <cell r="U2333">
            <v>220.93</v>
          </cell>
        </row>
        <row r="2334">
          <cell r="B2334">
            <v>40659</v>
          </cell>
          <cell r="C2334"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2334" t="str">
            <v>M2</v>
          </cell>
          <cell r="E2334" t="str">
            <v>CR</v>
          </cell>
          <cell r="F2334"/>
          <cell r="G2334">
            <v>677.22</v>
          </cell>
          <cell r="H2334"/>
          <cell r="I2334"/>
          <cell r="J2334">
            <v>780.24</v>
          </cell>
          <cell r="K2334">
            <v>494.81</v>
          </cell>
          <cell r="L2334"/>
          <cell r="M2334"/>
          <cell r="N2334"/>
          <cell r="O2334"/>
          <cell r="P2334">
            <v>1026.7</v>
          </cell>
          <cell r="Q2334"/>
          <cell r="R2334"/>
          <cell r="S2334"/>
          <cell r="T2334">
            <v>763.07</v>
          </cell>
          <cell r="U2334"/>
        </row>
        <row r="2335">
          <cell r="B2335">
            <v>40660</v>
          </cell>
          <cell r="C2335"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2335" t="str">
            <v>M2</v>
          </cell>
          <cell r="E2335" t="str">
            <v>CR</v>
          </cell>
          <cell r="F2335"/>
          <cell r="G2335">
            <v>858.3</v>
          </cell>
          <cell r="H2335"/>
          <cell r="I2335"/>
          <cell r="J2335">
            <v>988.86</v>
          </cell>
          <cell r="K2335">
            <v>627.11</v>
          </cell>
          <cell r="L2335"/>
          <cell r="M2335"/>
          <cell r="N2335"/>
          <cell r="O2335"/>
          <cell r="P2335">
            <v>1301.22</v>
          </cell>
          <cell r="Q2335"/>
          <cell r="R2335"/>
          <cell r="S2335"/>
          <cell r="T2335">
            <v>967.1</v>
          </cell>
          <cell r="U2335"/>
        </row>
        <row r="2336">
          <cell r="B2336">
            <v>40661</v>
          </cell>
          <cell r="C2336"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2336" t="str">
            <v>M2</v>
          </cell>
          <cell r="E2336" t="str">
            <v>CR</v>
          </cell>
          <cell r="F2336"/>
          <cell r="G2336">
            <v>527.71</v>
          </cell>
          <cell r="H2336"/>
          <cell r="I2336"/>
          <cell r="J2336">
            <v>607.98</v>
          </cell>
          <cell r="K2336">
            <v>385.57</v>
          </cell>
          <cell r="L2336"/>
          <cell r="M2336"/>
          <cell r="N2336"/>
          <cell r="O2336"/>
          <cell r="P2336">
            <v>800.03</v>
          </cell>
          <cell r="Q2336"/>
          <cell r="R2336"/>
          <cell r="S2336"/>
          <cell r="T2336">
            <v>594.6</v>
          </cell>
          <cell r="U2336"/>
        </row>
        <row r="2337">
          <cell r="B2337">
            <v>3428</v>
          </cell>
          <cell r="C2337" t="str">
            <v>JANELA DE ABRIR EM MADEIRA IMBUIA/CEDRO ARANA/CEDRO ROSA OU EQUIVALENTE DA REGIAO, CAIXA DO BATENTE/MARCO *10* CM, 2 FOLHAS DE ABRIR TIPO VENEZIANA E 2 FOLHAS DE ABRIR PARA VIDRO, COM GUARNICAO/ALIZAR, COM FERRAGENS, (SEM VIDRO E SEM ACABAMENTO)</v>
          </cell>
          <cell r="D2337" t="str">
            <v>M2</v>
          </cell>
          <cell r="E2337" t="str">
            <v>C</v>
          </cell>
          <cell r="F2337"/>
          <cell r="G2337">
            <v>710</v>
          </cell>
          <cell r="H2337"/>
          <cell r="I2337"/>
          <cell r="J2337">
            <v>818</v>
          </cell>
          <cell r="K2337">
            <v>518.76</v>
          </cell>
          <cell r="L2337"/>
          <cell r="M2337"/>
          <cell r="N2337"/>
          <cell r="O2337"/>
          <cell r="P2337">
            <v>1076.3900000000001</v>
          </cell>
          <cell r="Q2337"/>
          <cell r="R2337"/>
          <cell r="S2337"/>
          <cell r="T2337">
            <v>800</v>
          </cell>
          <cell r="U2337"/>
        </row>
        <row r="2338">
          <cell r="B2338">
            <v>3429</v>
          </cell>
          <cell r="C2338" t="str">
            <v>JANELA DE ABRIR EM MADEIRA PINUS/EUCALIPTO/TAUARI/VIROLA OU EQUIVALENTE DA REGIAO, CAIXA DO BATENTE/MARCO *10* CM, 2 FOLHAS DE ABRIR TIPO VENEZIANA E 2 FOLHAS GUILHOTINA PARA VIDRO, COM FERRAGENS (SEM VIDRO, SEM GUARNICAO/ALIZAR E SEM ACABAMENTO)</v>
          </cell>
          <cell r="D2338" t="str">
            <v>M2</v>
          </cell>
          <cell r="E2338" t="str">
            <v>CR</v>
          </cell>
          <cell r="F2338"/>
          <cell r="G2338">
            <v>405.65</v>
          </cell>
          <cell r="H2338"/>
          <cell r="I2338"/>
          <cell r="J2338">
            <v>467.36</v>
          </cell>
          <cell r="K2338">
            <v>296.39</v>
          </cell>
          <cell r="L2338"/>
          <cell r="M2338"/>
          <cell r="N2338"/>
          <cell r="O2338"/>
          <cell r="P2338">
            <v>614.99</v>
          </cell>
          <cell r="Q2338"/>
          <cell r="R2338"/>
          <cell r="S2338"/>
          <cell r="T2338">
            <v>457.07</v>
          </cell>
          <cell r="U2338"/>
        </row>
        <row r="2339">
          <cell r="B2339">
            <v>11199</v>
          </cell>
          <cell r="C2339" t="str">
            <v>JANELA DE CORRER, ACO, BATENTE/REQUADRO DE 6 A 14 CM, COM DIVISAO HORIZ, PINT ANTICORROSIVA, SEM VIDRO, BANDEIRA COM BASCULA, 4 FLS, 120 X 150 CM (A X L)</v>
          </cell>
          <cell r="D2339" t="str">
            <v>UN</v>
          </cell>
          <cell r="E2339" t="str">
            <v>CR</v>
          </cell>
          <cell r="F2339">
            <v>993.55</v>
          </cell>
          <cell r="G2339"/>
          <cell r="H2339"/>
          <cell r="I2339"/>
          <cell r="J2339"/>
          <cell r="K2339"/>
          <cell r="L2339"/>
          <cell r="M2339"/>
          <cell r="N2339"/>
          <cell r="O2339"/>
          <cell r="P2339"/>
          <cell r="Q2339"/>
          <cell r="R2339"/>
          <cell r="S2339">
            <v>670.74</v>
          </cell>
          <cell r="T2339"/>
          <cell r="U2339"/>
        </row>
        <row r="2340">
          <cell r="B2340">
            <v>36896</v>
          </cell>
          <cell r="C2340" t="str">
            <v>JANELA DE CORRER, EM ALUMINIO PERFIL 25, 100 X 120 CM (A X L), 2 FLS MOVEIS, SEM BANDEIRA, ACABAMENTO BRANCO OU BRILHANTE, BATENTE DE 6 A 7 CM, COM VIDRO 4 MM, SEM GUARNICAO</v>
          </cell>
          <cell r="D2340" t="str">
            <v>UN</v>
          </cell>
          <cell r="E2340" t="str">
            <v>C</v>
          </cell>
          <cell r="F2340"/>
          <cell r="G2340">
            <v>567.35</v>
          </cell>
          <cell r="H2340"/>
          <cell r="I2340"/>
          <cell r="J2340">
            <v>220</v>
          </cell>
          <cell r="K2340">
            <v>442.5</v>
          </cell>
          <cell r="L2340"/>
          <cell r="M2340">
            <v>359.9</v>
          </cell>
          <cell r="N2340"/>
          <cell r="O2340"/>
          <cell r="P2340">
            <v>329.98</v>
          </cell>
          <cell r="Q2340">
            <v>529.9</v>
          </cell>
          <cell r="R2340">
            <v>374.95</v>
          </cell>
          <cell r="S2340">
            <v>289.89999999999998</v>
          </cell>
          <cell r="T2340"/>
          <cell r="U2340">
            <v>427.9</v>
          </cell>
        </row>
        <row r="2341">
          <cell r="B2341">
            <v>34367</v>
          </cell>
          <cell r="C2341" t="str">
            <v>JANELA DE CORRER, EM ALUMINIO PERFIL 25, 100 X 150 CM (A X L), 2 FLS MOVEIS, SEM BANDEIRA, ACABAMENTO BRANCO OU BRILHANTE, BATENTE DE 6 A 7 CM, COM VIDRO 4 MM, SEM GUARNICAO</v>
          </cell>
          <cell r="D2341" t="str">
            <v>UN</v>
          </cell>
          <cell r="E2341" t="str">
            <v>CR</v>
          </cell>
          <cell r="F2341"/>
          <cell r="G2341">
            <v>731.23</v>
          </cell>
          <cell r="H2341"/>
          <cell r="I2341"/>
          <cell r="J2341">
            <v>283.54000000000002</v>
          </cell>
          <cell r="K2341">
            <v>570.30999999999995</v>
          </cell>
          <cell r="L2341"/>
          <cell r="M2341">
            <v>463.85</v>
          </cell>
          <cell r="N2341"/>
          <cell r="O2341"/>
          <cell r="P2341">
            <v>425.29</v>
          </cell>
          <cell r="Q2341">
            <v>682.96</v>
          </cell>
          <cell r="R2341">
            <v>483.25</v>
          </cell>
          <cell r="S2341">
            <v>373.63</v>
          </cell>
          <cell r="T2341"/>
          <cell r="U2341">
            <v>551.5</v>
          </cell>
        </row>
        <row r="2342">
          <cell r="B2342">
            <v>36897</v>
          </cell>
          <cell r="C2342" t="str">
            <v>JANELA DE CORRER, EM ALUMINIO PERFIL 25, 100 X 150 CM (A X L), 4 FLS MOVEIS, SEM BANDEIRA, ACABAMENTO BRANCO OU BRILHANTE, BATENTE DE 6 A 7 CM, COM VIDRO 4 MM, SEM GUARNICAO/ALIZAR</v>
          </cell>
          <cell r="D2342" t="str">
            <v>UN</v>
          </cell>
          <cell r="E2342" t="str">
            <v>CR</v>
          </cell>
          <cell r="F2342"/>
          <cell r="G2342">
            <v>885.34</v>
          </cell>
          <cell r="H2342"/>
          <cell r="I2342"/>
          <cell r="J2342">
            <v>343.3</v>
          </cell>
          <cell r="K2342">
            <v>690.51</v>
          </cell>
          <cell r="L2342"/>
          <cell r="M2342">
            <v>561.61</v>
          </cell>
          <cell r="N2342"/>
          <cell r="O2342"/>
          <cell r="P2342">
            <v>514.91999999999996</v>
          </cell>
          <cell r="Q2342">
            <v>826.9</v>
          </cell>
          <cell r="R2342">
            <v>585.1</v>
          </cell>
          <cell r="S2342">
            <v>452.38</v>
          </cell>
          <cell r="T2342"/>
          <cell r="U2342">
            <v>667.73</v>
          </cell>
        </row>
        <row r="2343">
          <cell r="B2343">
            <v>34369</v>
          </cell>
          <cell r="C2343" t="str">
            <v>JANELA DE CORRER, EM ALUMINIO PERFIL 25, 100 X 200 CM (A X L), 4 FLS, SEM BANDEIRA, ACABAMENTO BRANCO OU BRILHANTE, BATENTE DE 6 A 7 CM, COM VIDRO 4 MM, SEM GUARNICAO/ALIZAR</v>
          </cell>
          <cell r="D2343" t="str">
            <v>UN</v>
          </cell>
          <cell r="E2343" t="str">
            <v>CR</v>
          </cell>
          <cell r="F2343"/>
          <cell r="G2343">
            <v>1018.86</v>
          </cell>
          <cell r="H2343"/>
          <cell r="I2343"/>
          <cell r="J2343">
            <v>395.08</v>
          </cell>
          <cell r="K2343">
            <v>794.65</v>
          </cell>
          <cell r="L2343"/>
          <cell r="M2343">
            <v>646.30999999999995</v>
          </cell>
          <cell r="N2343"/>
          <cell r="O2343"/>
          <cell r="P2343">
            <v>592.58000000000004</v>
          </cell>
          <cell r="Q2343">
            <v>951.6</v>
          </cell>
          <cell r="R2343">
            <v>673.34</v>
          </cell>
          <cell r="S2343">
            <v>520.61</v>
          </cell>
          <cell r="T2343"/>
          <cell r="U2343">
            <v>768.43</v>
          </cell>
        </row>
        <row r="2344">
          <cell r="B2344">
            <v>34364</v>
          </cell>
          <cell r="C2344" t="str">
            <v>JANELA DE CORRER, EM ALUMINIO PERFIL 25, 120 X 150 CM (A X L), 4 FLS, BANDEIRA COM BASCULA, ACABAMENTO BRANCO OU BRILHANTE, BATENTE/REQUADRO DE 6 A 14 CM, COM VIDRO 4 MM, SEM GUARNICAO/ALIZAR</v>
          </cell>
          <cell r="D2344" t="str">
            <v>UN</v>
          </cell>
          <cell r="E2344" t="str">
            <v>CR</v>
          </cell>
          <cell r="F2344"/>
          <cell r="G2344">
            <v>961.17</v>
          </cell>
          <cell r="H2344"/>
          <cell r="I2344"/>
          <cell r="J2344">
            <v>372.71</v>
          </cell>
          <cell r="K2344">
            <v>749.66</v>
          </cell>
          <cell r="L2344"/>
          <cell r="M2344">
            <v>609.72</v>
          </cell>
          <cell r="N2344"/>
          <cell r="O2344"/>
          <cell r="P2344">
            <v>559.03</v>
          </cell>
          <cell r="Q2344">
            <v>897.73</v>
          </cell>
          <cell r="R2344">
            <v>635.22</v>
          </cell>
          <cell r="S2344">
            <v>491.13</v>
          </cell>
          <cell r="T2344"/>
          <cell r="U2344">
            <v>724.92</v>
          </cell>
        </row>
        <row r="2345">
          <cell r="B2345">
            <v>3421</v>
          </cell>
          <cell r="C2345" t="str">
            <v>JANELA EM MADEIRA CEDRINHO/ ANGELIM COMERCIAL/ CURUPIXA/ CUMARU OU EQUIVALENTE DA REGIAO, CAIXA DO BATENTE/MARCO *10* CM, 2 FOLHAS DE ABRIR TIPO VENEZIANA E 2 FOLHAS GUILHOTINA PARA VIDRO, COM GUARNICAO/ALIZAR, COM FERRAGENS (SEM VIDRO E SEM ACABAMENTO)</v>
          </cell>
          <cell r="D2345" t="str">
            <v>M2</v>
          </cell>
          <cell r="E2345" t="str">
            <v>CR</v>
          </cell>
          <cell r="F2345"/>
          <cell r="G2345">
            <v>531.74</v>
          </cell>
          <cell r="H2345"/>
          <cell r="I2345"/>
          <cell r="J2345">
            <v>612.63</v>
          </cell>
          <cell r="K2345">
            <v>388.51</v>
          </cell>
          <cell r="L2345"/>
          <cell r="M2345"/>
          <cell r="N2345"/>
          <cell r="O2345"/>
          <cell r="P2345">
            <v>806.15</v>
          </cell>
          <cell r="Q2345"/>
          <cell r="R2345"/>
          <cell r="S2345"/>
          <cell r="T2345">
            <v>599.15</v>
          </cell>
          <cell r="U2345"/>
        </row>
        <row r="2346">
          <cell r="B2346">
            <v>599</v>
          </cell>
          <cell r="C2346" t="str">
            <v>JANELA FIXA, EM ALUMINIO PERFIL 20, 60 X 80 CM (A X L), BATENTE/REQUADRO DE 3 A 14 CM, COM VIDRO 4 MM, SEM GUARNICAO/ALIZAR, ACABAMENTO ALUM BRANCO OU BRILHANTE</v>
          </cell>
          <cell r="D2346" t="str">
            <v>M2</v>
          </cell>
          <cell r="E2346" t="str">
            <v>CR</v>
          </cell>
          <cell r="F2346"/>
          <cell r="G2346">
            <v>1034.72</v>
          </cell>
          <cell r="H2346"/>
          <cell r="I2346"/>
          <cell r="J2346">
            <v>401.23</v>
          </cell>
          <cell r="K2346">
            <v>807.02</v>
          </cell>
          <cell r="L2346"/>
          <cell r="M2346">
            <v>656.38</v>
          </cell>
          <cell r="N2346"/>
          <cell r="O2346"/>
          <cell r="P2346">
            <v>601.80999999999995</v>
          </cell>
          <cell r="Q2346">
            <v>966.42</v>
          </cell>
          <cell r="R2346">
            <v>683.83</v>
          </cell>
          <cell r="S2346">
            <v>528.71</v>
          </cell>
          <cell r="T2346"/>
          <cell r="U2346">
            <v>780.39</v>
          </cell>
        </row>
        <row r="2347">
          <cell r="B2347">
            <v>44053</v>
          </cell>
          <cell r="C2347" t="str">
            <v>JANELA INTEGRADA VENEZIANA EM ALUMINIO PERFIL 25, 120 X 120 CM (A X L), 2 FLS (2 VIDROS) E VENEZIANA COM ACIONAMENTO MANUAL, SEM BANDEIRA, ACABAMENTO BRILHANTE, BATENTE DE 11,50 A 12,50 CM, COM VIDRO 4 MM, INCLUSO GUARNICAO</v>
          </cell>
          <cell r="D2347" t="str">
            <v>UN</v>
          </cell>
          <cell r="E2347" t="str">
            <v>CR</v>
          </cell>
          <cell r="F2347"/>
          <cell r="G2347">
            <v>2296.6</v>
          </cell>
          <cell r="H2347"/>
          <cell r="I2347"/>
          <cell r="J2347">
            <v>890.55</v>
          </cell>
          <cell r="K2347">
            <v>1791.22</v>
          </cell>
          <cell r="L2347"/>
          <cell r="M2347">
            <v>1456.85</v>
          </cell>
          <cell r="N2347"/>
          <cell r="O2347"/>
          <cell r="P2347">
            <v>1335.74</v>
          </cell>
          <cell r="Q2347">
            <v>2145.0100000000002</v>
          </cell>
          <cell r="R2347">
            <v>1517.78</v>
          </cell>
          <cell r="S2347">
            <v>1173.5</v>
          </cell>
          <cell r="T2347"/>
          <cell r="U2347">
            <v>1732.12</v>
          </cell>
        </row>
        <row r="2348">
          <cell r="B2348">
            <v>3423</v>
          </cell>
          <cell r="C2348" t="str">
            <v>JANELA MAXIM-AR EM MADEIRA CEDRINHO/ ANGELIM COMERCIAL/ CURUPIXA/ CUMARU OU EQUIVALENTE DA REGIAO, CAIXA DO BATENTE/MARCO *10* CM, 1 FOLHA PARA VIDRO, COM GUARNICAO/ALIZAR, COM FERRAGENS, (SEM VIDRO E SEM ACABAMENTO)</v>
          </cell>
          <cell r="D2348" t="str">
            <v>M2</v>
          </cell>
          <cell r="E2348" t="str">
            <v>CR</v>
          </cell>
          <cell r="F2348"/>
          <cell r="G2348">
            <v>749.89</v>
          </cell>
          <cell r="H2348"/>
          <cell r="I2348"/>
          <cell r="J2348">
            <v>863.95</v>
          </cell>
          <cell r="K2348">
            <v>547.9</v>
          </cell>
          <cell r="L2348"/>
          <cell r="M2348"/>
          <cell r="N2348"/>
          <cell r="O2348"/>
          <cell r="P2348">
            <v>1136.8599999999999</v>
          </cell>
          <cell r="Q2348"/>
          <cell r="R2348"/>
          <cell r="S2348"/>
          <cell r="T2348">
            <v>844.94</v>
          </cell>
          <cell r="U2348"/>
        </row>
        <row r="2349">
          <cell r="B2349">
            <v>34797</v>
          </cell>
          <cell r="C2349" t="str">
            <v>JANELA MAXIM-AR, ACO GALVANIZADO PINT. ANTICORROSIVA, COM BATENTE/REQUADRO DE 6 A 14 CM, SEM VIDRO, COM GRADE, 1 FL, 60 X 80 CM (A X L)</v>
          </cell>
          <cell r="D2349" t="str">
            <v>UN</v>
          </cell>
          <cell r="E2349" t="str">
            <v>CR</v>
          </cell>
          <cell r="F2349">
            <v>391.85</v>
          </cell>
          <cell r="G2349"/>
          <cell r="H2349"/>
          <cell r="I2349"/>
          <cell r="J2349"/>
          <cell r="K2349"/>
          <cell r="L2349"/>
          <cell r="M2349"/>
          <cell r="N2349"/>
          <cell r="O2349"/>
          <cell r="P2349"/>
          <cell r="Q2349"/>
          <cell r="R2349"/>
          <cell r="S2349">
            <v>264.52999999999997</v>
          </cell>
          <cell r="T2349"/>
          <cell r="U2349"/>
        </row>
        <row r="2350">
          <cell r="B2350">
            <v>34381</v>
          </cell>
          <cell r="C2350" t="str">
            <v>JANELA MAXIM-AR, EM ALUMINIO PERFIL 25, 60 X 80 CM (A X L), ACABAMENTO BRANCO OU BRILHANTE, BATENTE DE 4 A 5 CM, COM VIDRO 4 MM, SEM GUARNICAO/ALIZAR</v>
          </cell>
          <cell r="D2350" t="str">
            <v>UN</v>
          </cell>
          <cell r="E2350" t="str">
            <v>CR</v>
          </cell>
          <cell r="F2350"/>
          <cell r="G2350">
            <v>417.8</v>
          </cell>
          <cell r="H2350"/>
          <cell r="I2350"/>
          <cell r="J2350">
            <v>162.01</v>
          </cell>
          <cell r="K2350">
            <v>325.86</v>
          </cell>
          <cell r="L2350"/>
          <cell r="M2350">
            <v>265.02999999999997</v>
          </cell>
          <cell r="N2350"/>
          <cell r="O2350"/>
          <cell r="P2350">
            <v>243</v>
          </cell>
          <cell r="Q2350">
            <v>390.22</v>
          </cell>
          <cell r="R2350">
            <v>276.11</v>
          </cell>
          <cell r="S2350">
            <v>213.48</v>
          </cell>
          <cell r="T2350"/>
          <cell r="U2350">
            <v>315.11</v>
          </cell>
        </row>
        <row r="2351">
          <cell r="B2351">
            <v>44054</v>
          </cell>
          <cell r="C2351" t="str">
            <v>JANELA VENEZIANA DE CORRER, EM ALUMINIO PERFIL 25, 100 X 120 CM (A X L), 3 FLS (2 VENEZIANAS E 1 VIDRO), SEM BANDEIRA, ACABAMENTO BRANCO OU BRILHANTE, BATENTE DE 8 A 9 CM, COM VIDRO 4 MM, SEM GUARNICAO/ALIZAR</v>
          </cell>
          <cell r="D2351" t="str">
            <v>UN</v>
          </cell>
          <cell r="E2351" t="str">
            <v>CR</v>
          </cell>
          <cell r="F2351"/>
          <cell r="G2351">
            <v>823.88</v>
          </cell>
          <cell r="H2351"/>
          <cell r="I2351"/>
          <cell r="J2351">
            <v>319.47000000000003</v>
          </cell>
          <cell r="K2351">
            <v>642.58000000000004</v>
          </cell>
          <cell r="L2351"/>
          <cell r="M2351">
            <v>522.63</v>
          </cell>
          <cell r="N2351"/>
          <cell r="O2351"/>
          <cell r="P2351">
            <v>479.18</v>
          </cell>
          <cell r="Q2351">
            <v>769.5</v>
          </cell>
          <cell r="R2351">
            <v>544.48</v>
          </cell>
          <cell r="S2351">
            <v>420.98</v>
          </cell>
          <cell r="T2351"/>
          <cell r="U2351">
            <v>621.38</v>
          </cell>
        </row>
        <row r="2352">
          <cell r="B2352">
            <v>44399</v>
          </cell>
          <cell r="C2352" t="str">
            <v>JANELA VENEZIANA DE CORRER, EM ALUMINIO PERFIL 25, 100 X 150 CM (A X L), 6 FLS (4 VENEZIANAS E 2 VIDROS), SEM BANDEIRA, ACABAMENTO BRANCO OU BRILHANTE, BATENTE DE 8 A 9 CM, COM VIDRO 4 MM, SEM GUARNICAO / ALIZAR</v>
          </cell>
          <cell r="D2352" t="str">
            <v>UN</v>
          </cell>
          <cell r="E2352" t="str">
            <v>CR</v>
          </cell>
          <cell r="F2352"/>
          <cell r="G2352">
            <v>1125.69</v>
          </cell>
          <cell r="H2352"/>
          <cell r="I2352"/>
          <cell r="J2352">
            <v>436.5</v>
          </cell>
          <cell r="K2352">
            <v>877.97</v>
          </cell>
          <cell r="L2352"/>
          <cell r="M2352">
            <v>714.08</v>
          </cell>
          <cell r="N2352"/>
          <cell r="O2352"/>
          <cell r="P2352">
            <v>654.72</v>
          </cell>
          <cell r="Q2352">
            <v>1051.3800000000001</v>
          </cell>
          <cell r="R2352">
            <v>743.94</v>
          </cell>
          <cell r="S2352">
            <v>575.19000000000005</v>
          </cell>
          <cell r="T2352"/>
          <cell r="U2352">
            <v>849</v>
          </cell>
        </row>
        <row r="2353">
          <cell r="B2353">
            <v>44503</v>
          </cell>
          <cell r="C2353" t="str">
            <v>JARDINEIRO (HORISTA)</v>
          </cell>
          <cell r="D2353" t="str">
            <v>H</v>
          </cell>
          <cell r="E2353" t="str">
            <v>CR</v>
          </cell>
          <cell r="F2353">
            <v>17.05</v>
          </cell>
          <cell r="G2353">
            <v>16.14</v>
          </cell>
          <cell r="H2353">
            <v>16.78</v>
          </cell>
          <cell r="I2353">
            <v>15.67</v>
          </cell>
          <cell r="J2353">
            <v>16.25</v>
          </cell>
          <cell r="K2353">
            <v>15.53</v>
          </cell>
          <cell r="L2353">
            <v>20.350000000000001</v>
          </cell>
          <cell r="M2353">
            <v>18.760000000000002</v>
          </cell>
          <cell r="N2353">
            <v>21.12</v>
          </cell>
          <cell r="O2353">
            <v>16.27</v>
          </cell>
          <cell r="P2353">
            <v>19.79</v>
          </cell>
          <cell r="Q2353">
            <v>19.5</v>
          </cell>
          <cell r="R2353">
            <v>15.65</v>
          </cell>
          <cell r="S2353">
            <v>16.36</v>
          </cell>
          <cell r="T2353">
            <v>15.78</v>
          </cell>
          <cell r="U2353">
            <v>18.09</v>
          </cell>
        </row>
        <row r="2354">
          <cell r="B2354">
            <v>41077</v>
          </cell>
          <cell r="C2354" t="str">
            <v>JARDINEIRO (MENSALISTA)</v>
          </cell>
          <cell r="D2354" t="str">
            <v>MES</v>
          </cell>
          <cell r="E2354" t="str">
            <v>CR</v>
          </cell>
          <cell r="F2354">
            <v>2981.43</v>
          </cell>
          <cell r="G2354">
            <v>2820.65</v>
          </cell>
          <cell r="H2354">
            <v>2944.35</v>
          </cell>
          <cell r="I2354">
            <v>2722.23</v>
          </cell>
          <cell r="J2354">
            <v>2844.09</v>
          </cell>
          <cell r="K2354">
            <v>2731.25</v>
          </cell>
          <cell r="L2354">
            <v>3630.88</v>
          </cell>
          <cell r="M2354">
            <v>3294.17</v>
          </cell>
          <cell r="N2354">
            <v>3726.39</v>
          </cell>
          <cell r="O2354">
            <v>2865.98</v>
          </cell>
          <cell r="P2354">
            <v>3494.54</v>
          </cell>
          <cell r="Q2354">
            <v>3410.76</v>
          </cell>
          <cell r="R2354">
            <v>2763.74</v>
          </cell>
          <cell r="S2354">
            <v>2834.33</v>
          </cell>
          <cell r="T2354">
            <v>2764.1</v>
          </cell>
          <cell r="U2354">
            <v>3169.54</v>
          </cell>
        </row>
        <row r="2355">
          <cell r="B2355">
            <v>37963</v>
          </cell>
          <cell r="C2355" t="str">
            <v>JOELHO CPVC, SOLDAVEL, 45 GRAUS, 15 MM, PARA AGUA QUENTE</v>
          </cell>
          <cell r="D2355" t="str">
            <v>UN</v>
          </cell>
          <cell r="E2355" t="str">
            <v>CR</v>
          </cell>
          <cell r="F2355">
            <v>5.08</v>
          </cell>
          <cell r="G2355"/>
          <cell r="H2355"/>
          <cell r="I2355"/>
          <cell r="J2355">
            <v>4.46</v>
          </cell>
          <cell r="K2355">
            <v>4.3499999999999996</v>
          </cell>
          <cell r="L2355">
            <v>4.45</v>
          </cell>
          <cell r="M2355">
            <v>5.49</v>
          </cell>
          <cell r="N2355">
            <v>4.4400000000000004</v>
          </cell>
          <cell r="O2355"/>
          <cell r="P2355">
            <v>4.88</v>
          </cell>
          <cell r="Q2355">
            <v>5.6</v>
          </cell>
          <cell r="R2355">
            <v>4.95</v>
          </cell>
          <cell r="S2355">
            <v>4.4800000000000004</v>
          </cell>
          <cell r="T2355"/>
          <cell r="U2355">
            <v>5.04</v>
          </cell>
        </row>
        <row r="2356">
          <cell r="B2356">
            <v>37964</v>
          </cell>
          <cell r="C2356" t="str">
            <v>JOELHO CPVC, SOLDAVEL, 45 GRAUS, 22 MM, PARA AGUA QUENTE</v>
          </cell>
          <cell r="D2356" t="str">
            <v>UN</v>
          </cell>
          <cell r="E2356" t="str">
            <v>CR</v>
          </cell>
          <cell r="F2356">
            <v>6.8</v>
          </cell>
          <cell r="G2356"/>
          <cell r="H2356"/>
          <cell r="I2356"/>
          <cell r="J2356">
            <v>5.96</v>
          </cell>
          <cell r="K2356">
            <v>5.82</v>
          </cell>
          <cell r="L2356">
            <v>5.95</v>
          </cell>
          <cell r="M2356">
            <v>7.34</v>
          </cell>
          <cell r="N2356">
            <v>5.94</v>
          </cell>
          <cell r="O2356"/>
          <cell r="P2356">
            <v>6.52</v>
          </cell>
          <cell r="Q2356">
            <v>7.48</v>
          </cell>
          <cell r="R2356">
            <v>6.62</v>
          </cell>
          <cell r="S2356">
            <v>5.99</v>
          </cell>
          <cell r="T2356"/>
          <cell r="U2356">
            <v>6.75</v>
          </cell>
        </row>
        <row r="2357">
          <cell r="B2357">
            <v>37965</v>
          </cell>
          <cell r="C2357" t="str">
            <v>JOELHO CPVC, SOLDAVEL, 45 GRAUS, 28 MM, PARA AGUA QUENTE</v>
          </cell>
          <cell r="D2357" t="str">
            <v>UN</v>
          </cell>
          <cell r="E2357" t="str">
            <v>CR</v>
          </cell>
          <cell r="F2357">
            <v>9.8000000000000007</v>
          </cell>
          <cell r="G2357"/>
          <cell r="H2357"/>
          <cell r="I2357"/>
          <cell r="J2357">
            <v>8.59</v>
          </cell>
          <cell r="K2357">
            <v>8.4</v>
          </cell>
          <cell r="L2357">
            <v>8.59</v>
          </cell>
          <cell r="M2357">
            <v>10.59</v>
          </cell>
          <cell r="N2357">
            <v>8.57</v>
          </cell>
          <cell r="O2357"/>
          <cell r="P2357">
            <v>9.4</v>
          </cell>
          <cell r="Q2357">
            <v>10.79</v>
          </cell>
          <cell r="R2357">
            <v>9.5500000000000007</v>
          </cell>
          <cell r="S2357">
            <v>8.64</v>
          </cell>
          <cell r="T2357"/>
          <cell r="U2357">
            <v>9.73</v>
          </cell>
        </row>
        <row r="2358">
          <cell r="B2358">
            <v>37966</v>
          </cell>
          <cell r="C2358" t="str">
            <v>JOELHO CPVC, SOLDAVEL, 45 GRAUS, 35 MM, PARA AGUA QUENTE</v>
          </cell>
          <cell r="D2358" t="str">
            <v>UN</v>
          </cell>
          <cell r="E2358" t="str">
            <v>CR</v>
          </cell>
          <cell r="F2358">
            <v>17.21</v>
          </cell>
          <cell r="G2358"/>
          <cell r="H2358"/>
          <cell r="I2358"/>
          <cell r="J2358">
            <v>15.09</v>
          </cell>
          <cell r="K2358">
            <v>14.75</v>
          </cell>
          <cell r="L2358">
            <v>15.08</v>
          </cell>
          <cell r="M2358">
            <v>18.59</v>
          </cell>
          <cell r="N2358">
            <v>15.05</v>
          </cell>
          <cell r="O2358"/>
          <cell r="P2358">
            <v>16.510000000000002</v>
          </cell>
          <cell r="Q2358">
            <v>18.95</v>
          </cell>
          <cell r="R2358">
            <v>16.77</v>
          </cell>
          <cell r="S2358">
            <v>15.17</v>
          </cell>
          <cell r="T2358"/>
          <cell r="U2358">
            <v>17.079999999999998</v>
          </cell>
        </row>
        <row r="2359">
          <cell r="B2359">
            <v>37967</v>
          </cell>
          <cell r="C2359" t="str">
            <v>JOELHO CPVC, SOLDAVEL, 45 GRAUS, 42 MM, PARA AGUA QUENTE</v>
          </cell>
          <cell r="D2359" t="str">
            <v>UN</v>
          </cell>
          <cell r="E2359" t="str">
            <v>CR</v>
          </cell>
          <cell r="F2359">
            <v>28.92</v>
          </cell>
          <cell r="G2359"/>
          <cell r="H2359"/>
          <cell r="I2359"/>
          <cell r="J2359">
            <v>25.36</v>
          </cell>
          <cell r="K2359">
            <v>24.78</v>
          </cell>
          <cell r="L2359">
            <v>25.34</v>
          </cell>
          <cell r="M2359">
            <v>31.24</v>
          </cell>
          <cell r="N2359">
            <v>25.29</v>
          </cell>
          <cell r="O2359"/>
          <cell r="P2359">
            <v>27.75</v>
          </cell>
          <cell r="Q2359">
            <v>31.84</v>
          </cell>
          <cell r="R2359">
            <v>28.17</v>
          </cell>
          <cell r="S2359">
            <v>25.49</v>
          </cell>
          <cell r="T2359"/>
          <cell r="U2359">
            <v>28.7</v>
          </cell>
        </row>
        <row r="2360">
          <cell r="B2360">
            <v>37968</v>
          </cell>
          <cell r="C2360" t="str">
            <v>JOELHO CPVC, SOLDAVEL, 45 GRAUS, 54 MM, PARA AGUA QUENTE</v>
          </cell>
          <cell r="D2360" t="str">
            <v>UN</v>
          </cell>
          <cell r="E2360" t="str">
            <v>CR</v>
          </cell>
          <cell r="F2360">
            <v>61.4</v>
          </cell>
          <cell r="G2360"/>
          <cell r="H2360"/>
          <cell r="I2360"/>
          <cell r="J2360">
            <v>53.84</v>
          </cell>
          <cell r="K2360">
            <v>52.62</v>
          </cell>
          <cell r="L2360">
            <v>53.8</v>
          </cell>
          <cell r="M2360">
            <v>66.33</v>
          </cell>
          <cell r="N2360">
            <v>53.71</v>
          </cell>
          <cell r="O2360"/>
          <cell r="P2360">
            <v>58.91</v>
          </cell>
          <cell r="Q2360">
            <v>67.599999999999994</v>
          </cell>
          <cell r="R2360">
            <v>59.82</v>
          </cell>
          <cell r="S2360">
            <v>54.12</v>
          </cell>
          <cell r="T2360"/>
          <cell r="U2360">
            <v>60.95</v>
          </cell>
        </row>
        <row r="2361">
          <cell r="B2361">
            <v>37969</v>
          </cell>
          <cell r="C2361" t="str">
            <v>JOELHO CPVC, SOLDAVEL, 45 GRAUS, 73 MM, PARA AGUA QUENTE</v>
          </cell>
          <cell r="D2361" t="str">
            <v>UN</v>
          </cell>
          <cell r="E2361" t="str">
            <v>CR</v>
          </cell>
          <cell r="F2361">
            <v>155.15</v>
          </cell>
          <cell r="G2361"/>
          <cell r="H2361"/>
          <cell r="I2361"/>
          <cell r="J2361">
            <v>136.06</v>
          </cell>
          <cell r="K2361">
            <v>132.97</v>
          </cell>
          <cell r="L2361">
            <v>135.94</v>
          </cell>
          <cell r="M2361">
            <v>167.62</v>
          </cell>
          <cell r="N2361">
            <v>135.71</v>
          </cell>
          <cell r="O2361"/>
          <cell r="P2361">
            <v>148.86000000000001</v>
          </cell>
          <cell r="Q2361">
            <v>170.82</v>
          </cell>
          <cell r="R2361">
            <v>151.15</v>
          </cell>
          <cell r="S2361">
            <v>136.74</v>
          </cell>
          <cell r="T2361"/>
          <cell r="U2361">
            <v>154.01</v>
          </cell>
        </row>
        <row r="2362">
          <cell r="B2362">
            <v>37970</v>
          </cell>
          <cell r="C2362" t="str">
            <v>JOELHO CPVC, SOLDAVEL, 45 GRAUS, 89 MM, PARA AGUA QUENTE</v>
          </cell>
          <cell r="D2362" t="str">
            <v>UN</v>
          </cell>
          <cell r="E2362" t="str">
            <v>CR</v>
          </cell>
          <cell r="F2362">
            <v>224.47</v>
          </cell>
          <cell r="G2362"/>
          <cell r="H2362"/>
          <cell r="I2362"/>
          <cell r="J2362">
            <v>196.85</v>
          </cell>
          <cell r="K2362">
            <v>192.38</v>
          </cell>
          <cell r="L2362">
            <v>196.68</v>
          </cell>
          <cell r="M2362">
            <v>242.5</v>
          </cell>
          <cell r="N2362">
            <v>196.35</v>
          </cell>
          <cell r="O2362"/>
          <cell r="P2362">
            <v>215.37</v>
          </cell>
          <cell r="Q2362">
            <v>247.13</v>
          </cell>
          <cell r="R2362">
            <v>218.68</v>
          </cell>
          <cell r="S2362">
            <v>197.84</v>
          </cell>
          <cell r="T2362"/>
          <cell r="U2362">
            <v>222.82</v>
          </cell>
        </row>
        <row r="2363">
          <cell r="B2363">
            <v>44251</v>
          </cell>
          <cell r="C2363" t="str">
            <v>JOELHO CPVC, SOLDAVEL, 90 GRAUS, 114 MM, PARA AGUA QUENTE</v>
          </cell>
          <cell r="D2363" t="str">
            <v>UN</v>
          </cell>
          <cell r="E2363" t="str">
            <v>CR</v>
          </cell>
          <cell r="F2363">
            <v>259.27999999999997</v>
          </cell>
          <cell r="G2363"/>
          <cell r="H2363"/>
          <cell r="I2363"/>
          <cell r="J2363">
            <v>227.37</v>
          </cell>
          <cell r="K2363">
            <v>222.21</v>
          </cell>
          <cell r="L2363">
            <v>227.18</v>
          </cell>
          <cell r="M2363">
            <v>280.10000000000002</v>
          </cell>
          <cell r="N2363">
            <v>226.8</v>
          </cell>
          <cell r="O2363"/>
          <cell r="P2363">
            <v>248.77</v>
          </cell>
          <cell r="Q2363">
            <v>285.45</v>
          </cell>
          <cell r="R2363">
            <v>252.59</v>
          </cell>
          <cell r="S2363">
            <v>228.52</v>
          </cell>
          <cell r="T2363"/>
          <cell r="U2363">
            <v>257.37</v>
          </cell>
        </row>
        <row r="2364">
          <cell r="B2364">
            <v>21118</v>
          </cell>
          <cell r="C2364" t="str">
            <v>JOELHO CPVC, SOLDAVEL, 90 GRAUS, 15 MM, PARA AGUA QUENTE</v>
          </cell>
          <cell r="D2364" t="str">
            <v>UN</v>
          </cell>
          <cell r="E2364" t="str">
            <v>CR</v>
          </cell>
          <cell r="F2364">
            <v>4.04</v>
          </cell>
          <cell r="G2364"/>
          <cell r="H2364"/>
          <cell r="I2364"/>
          <cell r="J2364">
            <v>3.54</v>
          </cell>
          <cell r="K2364">
            <v>3.46</v>
          </cell>
          <cell r="L2364">
            <v>3.54</v>
          </cell>
          <cell r="M2364">
            <v>4.3600000000000003</v>
          </cell>
          <cell r="N2364">
            <v>3.53</v>
          </cell>
          <cell r="O2364"/>
          <cell r="P2364">
            <v>3.87</v>
          </cell>
          <cell r="Q2364">
            <v>4.45</v>
          </cell>
          <cell r="R2364">
            <v>3.93</v>
          </cell>
          <cell r="S2364">
            <v>3.56</v>
          </cell>
          <cell r="T2364"/>
          <cell r="U2364">
            <v>4.01</v>
          </cell>
        </row>
        <row r="2365">
          <cell r="B2365">
            <v>37956</v>
          </cell>
          <cell r="C2365" t="str">
            <v>JOELHO CPVC, SOLDAVEL, 90 GRAUS, 22 MM, PARA AGUA QUENTE</v>
          </cell>
          <cell r="D2365" t="str">
            <v>UN</v>
          </cell>
          <cell r="E2365" t="str">
            <v>CR</v>
          </cell>
          <cell r="F2365">
            <v>4.96</v>
          </cell>
          <cell r="G2365"/>
          <cell r="H2365"/>
          <cell r="I2365"/>
          <cell r="J2365">
            <v>4.3499999999999996</v>
          </cell>
          <cell r="K2365">
            <v>4.25</v>
          </cell>
          <cell r="L2365">
            <v>4.3499999999999996</v>
          </cell>
          <cell r="M2365">
            <v>5.36</v>
          </cell>
          <cell r="N2365">
            <v>4.34</v>
          </cell>
          <cell r="O2365"/>
          <cell r="P2365">
            <v>4.76</v>
          </cell>
          <cell r="Q2365">
            <v>5.46</v>
          </cell>
          <cell r="R2365">
            <v>4.83</v>
          </cell>
          <cell r="S2365">
            <v>4.37</v>
          </cell>
          <cell r="T2365"/>
          <cell r="U2365">
            <v>4.93</v>
          </cell>
        </row>
        <row r="2366">
          <cell r="B2366">
            <v>37957</v>
          </cell>
          <cell r="C2366" t="str">
            <v>JOELHO CPVC, SOLDAVEL, 90 GRAUS, 28 MM, PARA AGUA QUENTE</v>
          </cell>
          <cell r="D2366" t="str">
            <v>UN</v>
          </cell>
          <cell r="E2366" t="str">
            <v>CR</v>
          </cell>
          <cell r="F2366">
            <v>10.56</v>
          </cell>
          <cell r="G2366"/>
          <cell r="H2366"/>
          <cell r="I2366"/>
          <cell r="J2366">
            <v>9.26</v>
          </cell>
          <cell r="K2366">
            <v>9.0500000000000007</v>
          </cell>
          <cell r="L2366">
            <v>9.25</v>
          </cell>
          <cell r="M2366">
            <v>11.41</v>
          </cell>
          <cell r="N2366">
            <v>9.23</v>
          </cell>
          <cell r="O2366"/>
          <cell r="P2366">
            <v>10.130000000000001</v>
          </cell>
          <cell r="Q2366">
            <v>11.62</v>
          </cell>
          <cell r="R2366">
            <v>10.29</v>
          </cell>
          <cell r="S2366">
            <v>9.3000000000000007</v>
          </cell>
          <cell r="T2366"/>
          <cell r="U2366">
            <v>10.48</v>
          </cell>
        </row>
        <row r="2367">
          <cell r="B2367">
            <v>37958</v>
          </cell>
          <cell r="C2367" t="str">
            <v>JOELHO CPVC, SOLDAVEL, 90 GRAUS, 35 MM, PARA AGUA QUENTE</v>
          </cell>
          <cell r="D2367" t="str">
            <v>UN</v>
          </cell>
          <cell r="E2367" t="str">
            <v>CR</v>
          </cell>
          <cell r="F2367">
            <v>19.09</v>
          </cell>
          <cell r="G2367"/>
          <cell r="H2367"/>
          <cell r="I2367"/>
          <cell r="J2367">
            <v>16.739999999999998</v>
          </cell>
          <cell r="K2367">
            <v>16.36</v>
          </cell>
          <cell r="L2367">
            <v>16.72</v>
          </cell>
          <cell r="M2367">
            <v>20.62</v>
          </cell>
          <cell r="N2367">
            <v>16.690000000000001</v>
          </cell>
          <cell r="O2367"/>
          <cell r="P2367">
            <v>18.309999999999999</v>
          </cell>
          <cell r="Q2367">
            <v>21.01</v>
          </cell>
          <cell r="R2367">
            <v>18.59</v>
          </cell>
          <cell r="S2367">
            <v>16.82</v>
          </cell>
          <cell r="T2367"/>
          <cell r="U2367">
            <v>18.940000000000001</v>
          </cell>
        </row>
        <row r="2368">
          <cell r="B2368">
            <v>37959</v>
          </cell>
          <cell r="C2368" t="str">
            <v>JOELHO CPVC, SOLDAVEL, 90 GRAUS, 42 MM, PARA AGUA QUENTE</v>
          </cell>
          <cell r="D2368" t="str">
            <v>UN</v>
          </cell>
          <cell r="E2368" t="str">
            <v>CR</v>
          </cell>
          <cell r="F2368">
            <v>29.38</v>
          </cell>
          <cell r="G2368"/>
          <cell r="H2368"/>
          <cell r="I2368"/>
          <cell r="J2368">
            <v>25.76</v>
          </cell>
          <cell r="K2368">
            <v>25.18</v>
          </cell>
          <cell r="L2368">
            <v>25.74</v>
          </cell>
          <cell r="M2368">
            <v>31.74</v>
          </cell>
          <cell r="N2368">
            <v>25.7</v>
          </cell>
          <cell r="O2368"/>
          <cell r="P2368">
            <v>28.19</v>
          </cell>
          <cell r="Q2368">
            <v>32.35</v>
          </cell>
          <cell r="R2368">
            <v>28.62</v>
          </cell>
          <cell r="S2368">
            <v>25.89</v>
          </cell>
          <cell r="T2368"/>
          <cell r="U2368">
            <v>29.16</v>
          </cell>
        </row>
        <row r="2369">
          <cell r="B2369">
            <v>37960</v>
          </cell>
          <cell r="C2369" t="str">
            <v>JOELHO CPVC, SOLDAVEL, 90 GRAUS, 54 MM, PARA AGUA QUENTE</v>
          </cell>
          <cell r="D2369" t="str">
            <v>UN</v>
          </cell>
          <cell r="E2369" t="str">
            <v>CR</v>
          </cell>
          <cell r="F2369">
            <v>75.069999999999993</v>
          </cell>
          <cell r="G2369"/>
          <cell r="H2369"/>
          <cell r="I2369"/>
          <cell r="J2369">
            <v>65.83</v>
          </cell>
          <cell r="K2369">
            <v>64.34</v>
          </cell>
          <cell r="L2369">
            <v>65.78</v>
          </cell>
          <cell r="M2369">
            <v>81.099999999999994</v>
          </cell>
          <cell r="N2369">
            <v>65.67</v>
          </cell>
          <cell r="O2369"/>
          <cell r="P2369">
            <v>72.03</v>
          </cell>
          <cell r="Q2369">
            <v>82.65</v>
          </cell>
          <cell r="R2369">
            <v>73.13</v>
          </cell>
          <cell r="S2369">
            <v>66.16</v>
          </cell>
          <cell r="T2369"/>
          <cell r="U2369">
            <v>74.52</v>
          </cell>
        </row>
        <row r="2370">
          <cell r="B2370">
            <v>37961</v>
          </cell>
          <cell r="C2370" t="str">
            <v>JOELHO CPVC, SOLDAVEL, 90 GRAUS, 73 MM, PARA AGUA QUENTE</v>
          </cell>
          <cell r="D2370" t="str">
            <v>UN</v>
          </cell>
          <cell r="E2370" t="str">
            <v>CR</v>
          </cell>
          <cell r="F2370">
            <v>161.34</v>
          </cell>
          <cell r="G2370"/>
          <cell r="H2370"/>
          <cell r="I2370"/>
          <cell r="J2370">
            <v>141.47999999999999</v>
          </cell>
          <cell r="K2370">
            <v>138.27000000000001</v>
          </cell>
          <cell r="L2370">
            <v>141.36000000000001</v>
          </cell>
          <cell r="M2370">
            <v>174.3</v>
          </cell>
          <cell r="N2370">
            <v>141.12</v>
          </cell>
          <cell r="O2370"/>
          <cell r="P2370">
            <v>154.80000000000001</v>
          </cell>
          <cell r="Q2370">
            <v>177.63</v>
          </cell>
          <cell r="R2370">
            <v>157.18</v>
          </cell>
          <cell r="S2370">
            <v>142.19</v>
          </cell>
          <cell r="T2370"/>
          <cell r="U2370">
            <v>160.15</v>
          </cell>
        </row>
        <row r="2371">
          <cell r="B2371">
            <v>37962</v>
          </cell>
          <cell r="C2371" t="str">
            <v>JOELHO CPVC, SOLDAVEL, 90 GRAUS, 89 MM, PARA AGUA QUENTE</v>
          </cell>
          <cell r="D2371" t="str">
            <v>UN</v>
          </cell>
          <cell r="E2371" t="str">
            <v>CR</v>
          </cell>
          <cell r="F2371">
            <v>186</v>
          </cell>
          <cell r="G2371"/>
          <cell r="H2371"/>
          <cell r="I2371"/>
          <cell r="J2371">
            <v>163.11000000000001</v>
          </cell>
          <cell r="K2371">
            <v>159.41</v>
          </cell>
          <cell r="L2371">
            <v>162.97</v>
          </cell>
          <cell r="M2371">
            <v>200.94</v>
          </cell>
          <cell r="N2371">
            <v>162.69</v>
          </cell>
          <cell r="O2371"/>
          <cell r="P2371">
            <v>178.46</v>
          </cell>
          <cell r="Q2371">
            <v>204.77</v>
          </cell>
          <cell r="R2371">
            <v>181.2</v>
          </cell>
          <cell r="S2371">
            <v>163.93</v>
          </cell>
          <cell r="T2371"/>
          <cell r="U2371">
            <v>184.63</v>
          </cell>
        </row>
        <row r="2372">
          <cell r="B2372">
            <v>3533</v>
          </cell>
          <cell r="C2372" t="str">
            <v>JOELHO DE REDUCAO, PVC SOLDAVEL, 90 GRAUS, 25 MM X 20 MM, COR MARROM, PARA AGUA FRIA PREDIAL</v>
          </cell>
          <cell r="D2372" t="str">
            <v>UN</v>
          </cell>
          <cell r="E2372" t="str">
            <v>CR</v>
          </cell>
          <cell r="F2372">
            <v>3.21</v>
          </cell>
          <cell r="G2372">
            <v>2.83</v>
          </cell>
          <cell r="H2372">
            <v>2.69</v>
          </cell>
          <cell r="I2372">
            <v>2.4</v>
          </cell>
          <cell r="J2372">
            <v>2.52</v>
          </cell>
          <cell r="K2372">
            <v>2.85</v>
          </cell>
          <cell r="L2372">
            <v>2.95</v>
          </cell>
          <cell r="M2372">
            <v>3.67</v>
          </cell>
          <cell r="N2372">
            <v>3.05</v>
          </cell>
          <cell r="O2372">
            <v>2.69</v>
          </cell>
          <cell r="P2372">
            <v>2.8</v>
          </cell>
          <cell r="Q2372">
            <v>2.96</v>
          </cell>
          <cell r="R2372">
            <v>2.71</v>
          </cell>
          <cell r="S2372">
            <v>3.18</v>
          </cell>
          <cell r="T2372">
            <v>2.71</v>
          </cell>
          <cell r="U2372">
            <v>2.74</v>
          </cell>
        </row>
        <row r="2373">
          <cell r="B2373">
            <v>3538</v>
          </cell>
          <cell r="C2373" t="str">
            <v>JOELHO DE REDUCAO, PVC SOLDAVEL, 90 GRAUS, 32 MM X 25 MM, COR MARROM, PARA AGUA FRIA PREDIAL</v>
          </cell>
          <cell r="D2373" t="str">
            <v>UN</v>
          </cell>
          <cell r="E2373" t="str">
            <v>CR</v>
          </cell>
          <cell r="F2373">
            <v>6.08</v>
          </cell>
          <cell r="G2373">
            <v>5.36</v>
          </cell>
          <cell r="H2373">
            <v>5.09</v>
          </cell>
          <cell r="I2373">
            <v>4.55</v>
          </cell>
          <cell r="J2373">
            <v>4.7699999999999996</v>
          </cell>
          <cell r="K2373">
            <v>5.39</v>
          </cell>
          <cell r="L2373">
            <v>5.59</v>
          </cell>
          <cell r="M2373">
            <v>6.95</v>
          </cell>
          <cell r="N2373">
            <v>5.77</v>
          </cell>
          <cell r="O2373">
            <v>5.09</v>
          </cell>
          <cell r="P2373">
            <v>5.3</v>
          </cell>
          <cell r="Q2373">
            <v>5.61</v>
          </cell>
          <cell r="R2373">
            <v>5.14</v>
          </cell>
          <cell r="S2373">
            <v>6.02</v>
          </cell>
          <cell r="T2373">
            <v>5.14</v>
          </cell>
          <cell r="U2373">
            <v>5.19</v>
          </cell>
        </row>
        <row r="2374">
          <cell r="B2374">
            <v>3498</v>
          </cell>
          <cell r="C2374" t="str">
            <v>JOELHO DE REDUCAO, PVC, ROSCAVEL, 90 GRAUS, 1" X 3/4", COR BRANCA, PARA AGUA FRIA PREDIAL</v>
          </cell>
          <cell r="D2374" t="str">
            <v>UN</v>
          </cell>
          <cell r="E2374" t="str">
            <v>CR</v>
          </cell>
          <cell r="F2374">
            <v>5.9</v>
          </cell>
          <cell r="G2374">
            <v>5.2</v>
          </cell>
          <cell r="H2374">
            <v>4.93</v>
          </cell>
          <cell r="I2374">
            <v>4.41</v>
          </cell>
          <cell r="J2374">
            <v>4.63</v>
          </cell>
          <cell r="K2374">
            <v>5.22</v>
          </cell>
          <cell r="L2374">
            <v>5.42</v>
          </cell>
          <cell r="M2374">
            <v>6.74</v>
          </cell>
          <cell r="N2374">
            <v>5.6</v>
          </cell>
          <cell r="O2374">
            <v>4.93</v>
          </cell>
          <cell r="P2374">
            <v>5.14</v>
          </cell>
          <cell r="Q2374">
            <v>5.44</v>
          </cell>
          <cell r="R2374">
            <v>4.9800000000000004</v>
          </cell>
          <cell r="S2374">
            <v>5.84</v>
          </cell>
          <cell r="T2374">
            <v>4.9800000000000004</v>
          </cell>
          <cell r="U2374">
            <v>5.03</v>
          </cell>
        </row>
        <row r="2375">
          <cell r="B2375">
            <v>3496</v>
          </cell>
          <cell r="C2375" t="str">
            <v>JOELHO DE REDUCAO, PVC, ROSCAVEL, 90 GRAUS, 3/4" X 1/2", COR BRANCA, PARA AGUA FRIA PREDIAL</v>
          </cell>
          <cell r="D2375" t="str">
            <v>UN</v>
          </cell>
          <cell r="E2375" t="str">
            <v>CR</v>
          </cell>
          <cell r="F2375">
            <v>3.95</v>
          </cell>
          <cell r="G2375">
            <v>3.48</v>
          </cell>
          <cell r="H2375">
            <v>3.3</v>
          </cell>
          <cell r="I2375">
            <v>2.95</v>
          </cell>
          <cell r="J2375">
            <v>3.1</v>
          </cell>
          <cell r="K2375">
            <v>3.5</v>
          </cell>
          <cell r="L2375">
            <v>3.62</v>
          </cell>
          <cell r="M2375">
            <v>4.51</v>
          </cell>
          <cell r="N2375">
            <v>3.75</v>
          </cell>
          <cell r="O2375">
            <v>3.3</v>
          </cell>
          <cell r="P2375">
            <v>3.44</v>
          </cell>
          <cell r="Q2375">
            <v>3.64</v>
          </cell>
          <cell r="R2375">
            <v>3.33</v>
          </cell>
          <cell r="S2375">
            <v>3.91</v>
          </cell>
          <cell r="T2375">
            <v>3.33</v>
          </cell>
          <cell r="U2375">
            <v>3.37</v>
          </cell>
        </row>
        <row r="2376">
          <cell r="B2376">
            <v>38429</v>
          </cell>
          <cell r="C2376" t="str">
            <v>JOELHO DE TRANSICAO, CPVC, SOLDAVEL, 90 GRAUS, 15 MM X 1/2", PARA AGUA QUENTE</v>
          </cell>
          <cell r="D2376" t="str">
            <v>UN</v>
          </cell>
          <cell r="E2376" t="str">
            <v>CR</v>
          </cell>
          <cell r="F2376">
            <v>13.74</v>
          </cell>
          <cell r="G2376"/>
          <cell r="H2376"/>
          <cell r="I2376"/>
          <cell r="J2376">
            <v>12.05</v>
          </cell>
          <cell r="K2376">
            <v>11.77</v>
          </cell>
          <cell r="L2376">
            <v>12.04</v>
          </cell>
          <cell r="M2376">
            <v>14.84</v>
          </cell>
          <cell r="N2376">
            <v>12.02</v>
          </cell>
          <cell r="O2376"/>
          <cell r="P2376">
            <v>13.18</v>
          </cell>
          <cell r="Q2376">
            <v>15.12</v>
          </cell>
          <cell r="R2376">
            <v>13.38</v>
          </cell>
          <cell r="S2376">
            <v>12.11</v>
          </cell>
          <cell r="T2376"/>
          <cell r="U2376">
            <v>13.64</v>
          </cell>
        </row>
        <row r="2377">
          <cell r="B2377">
            <v>38431</v>
          </cell>
          <cell r="C2377" t="str">
            <v>JOELHO DE TRANSICAO, CPVC, SOLDAVEL, 90 GRAUS, 22 MM X 1/2", PARA AGUA QUENTE</v>
          </cell>
          <cell r="D2377" t="str">
            <v>UN</v>
          </cell>
          <cell r="E2377" t="str">
            <v>CR</v>
          </cell>
          <cell r="F2377">
            <v>17.23</v>
          </cell>
          <cell r="G2377"/>
          <cell r="H2377"/>
          <cell r="I2377"/>
          <cell r="J2377">
            <v>15.11</v>
          </cell>
          <cell r="K2377">
            <v>14.77</v>
          </cell>
          <cell r="L2377">
            <v>15.1</v>
          </cell>
          <cell r="M2377">
            <v>18.62</v>
          </cell>
          <cell r="N2377">
            <v>15.07</v>
          </cell>
          <cell r="O2377"/>
          <cell r="P2377">
            <v>16.53</v>
          </cell>
          <cell r="Q2377">
            <v>18.97</v>
          </cell>
          <cell r="R2377">
            <v>16.79</v>
          </cell>
          <cell r="S2377">
            <v>15.19</v>
          </cell>
          <cell r="T2377"/>
          <cell r="U2377">
            <v>17.100000000000001</v>
          </cell>
        </row>
        <row r="2378">
          <cell r="B2378">
            <v>38430</v>
          </cell>
          <cell r="C2378" t="str">
            <v>JOELHO DE TRANSICAO, CPVC, SOLDAVEL, 90 GRAUS, 22 MM X 3/4", PARA AGUA QUENTE</v>
          </cell>
          <cell r="D2378" t="str">
            <v>UN</v>
          </cell>
          <cell r="E2378" t="str">
            <v>CR</v>
          </cell>
          <cell r="F2378">
            <v>26.72</v>
          </cell>
          <cell r="G2378"/>
          <cell r="H2378"/>
          <cell r="I2378"/>
          <cell r="J2378">
            <v>23.43</v>
          </cell>
          <cell r="K2378">
            <v>22.9</v>
          </cell>
          <cell r="L2378">
            <v>23.41</v>
          </cell>
          <cell r="M2378">
            <v>28.86</v>
          </cell>
          <cell r="N2378">
            <v>23.37</v>
          </cell>
          <cell r="O2378"/>
          <cell r="P2378">
            <v>25.63</v>
          </cell>
          <cell r="Q2378">
            <v>29.41</v>
          </cell>
          <cell r="R2378">
            <v>26.03</v>
          </cell>
          <cell r="S2378">
            <v>23.55</v>
          </cell>
          <cell r="T2378"/>
          <cell r="U2378">
            <v>26.52</v>
          </cell>
        </row>
        <row r="2379">
          <cell r="B2379">
            <v>36348</v>
          </cell>
          <cell r="C2379" t="str">
            <v>JOELHO PPR 45 GRAUS, SOLDAVEL, F/F, DN 20 MM, PARA AGUA QUENTE PREDIAL</v>
          </cell>
          <cell r="D2379" t="str">
            <v>UN</v>
          </cell>
          <cell r="E2379" t="str">
            <v>CR</v>
          </cell>
          <cell r="F2379"/>
          <cell r="G2379"/>
          <cell r="H2379"/>
          <cell r="I2379"/>
          <cell r="J2379"/>
          <cell r="K2379"/>
          <cell r="L2379">
            <v>2.67</v>
          </cell>
          <cell r="M2379"/>
          <cell r="N2379"/>
          <cell r="O2379"/>
          <cell r="P2379"/>
          <cell r="Q2379"/>
          <cell r="R2379"/>
          <cell r="S2379"/>
          <cell r="T2379"/>
          <cell r="U2379"/>
        </row>
        <row r="2380">
          <cell r="B2380">
            <v>36349</v>
          </cell>
          <cell r="C2380" t="str">
            <v>JOELHO PPR 45 GRAUS, SOLDAVEL, F/F, DN 25 MM, PARA AGUA QUENTE PREDIAL</v>
          </cell>
          <cell r="D2380" t="str">
            <v>UN</v>
          </cell>
          <cell r="E2380" t="str">
            <v>CR</v>
          </cell>
          <cell r="F2380"/>
          <cell r="G2380"/>
          <cell r="H2380"/>
          <cell r="I2380"/>
          <cell r="J2380"/>
          <cell r="K2380"/>
          <cell r="L2380">
            <v>3.68</v>
          </cell>
          <cell r="M2380"/>
          <cell r="N2380"/>
          <cell r="O2380"/>
          <cell r="P2380"/>
          <cell r="Q2380"/>
          <cell r="R2380"/>
          <cell r="S2380"/>
          <cell r="T2380"/>
          <cell r="U2380"/>
        </row>
        <row r="2381">
          <cell r="B2381">
            <v>38987</v>
          </cell>
          <cell r="C2381" t="str">
            <v>JOELHO PPR 45 GRAUS, SOLDAVEL, F/F, DN 40 MM, PARA AQUA QUENTE E FRIA PREDIAL</v>
          </cell>
          <cell r="D2381" t="str">
            <v>UN</v>
          </cell>
          <cell r="E2381" t="str">
            <v>CR</v>
          </cell>
          <cell r="F2381"/>
          <cell r="G2381"/>
          <cell r="H2381"/>
          <cell r="I2381"/>
          <cell r="J2381"/>
          <cell r="K2381"/>
          <cell r="L2381">
            <v>17.690000000000001</v>
          </cell>
          <cell r="M2381"/>
          <cell r="N2381"/>
          <cell r="O2381"/>
          <cell r="P2381"/>
          <cell r="Q2381"/>
          <cell r="R2381"/>
          <cell r="S2381"/>
          <cell r="T2381"/>
          <cell r="U2381"/>
        </row>
        <row r="2382">
          <cell r="B2382">
            <v>38988</v>
          </cell>
          <cell r="C2382" t="str">
            <v>JOELHO PPR 45 GRAUS, SOLDAVEL, F/F, DN 50 MM, PARA AQUA QUENTE E FRIA PREDIAL</v>
          </cell>
          <cell r="D2382" t="str">
            <v>UN</v>
          </cell>
          <cell r="E2382" t="str">
            <v>CR</v>
          </cell>
          <cell r="F2382"/>
          <cell r="G2382"/>
          <cell r="H2382"/>
          <cell r="I2382"/>
          <cell r="J2382"/>
          <cell r="K2382"/>
          <cell r="L2382">
            <v>28.82</v>
          </cell>
          <cell r="M2382"/>
          <cell r="N2382"/>
          <cell r="O2382"/>
          <cell r="P2382"/>
          <cell r="Q2382"/>
          <cell r="R2382"/>
          <cell r="S2382"/>
          <cell r="T2382"/>
          <cell r="U2382"/>
        </row>
        <row r="2383">
          <cell r="B2383">
            <v>38989</v>
          </cell>
          <cell r="C2383" t="str">
            <v>JOELHO PPR 45 GRAUS, SOLDAVEL, F/F, DN 63 MM, PARA AQUA QUENTE E FRIA PREDIAL</v>
          </cell>
          <cell r="D2383" t="str">
            <v>UN</v>
          </cell>
          <cell r="E2383" t="str">
            <v>CR</v>
          </cell>
          <cell r="F2383"/>
          <cell r="G2383"/>
          <cell r="H2383"/>
          <cell r="I2383"/>
          <cell r="J2383"/>
          <cell r="K2383"/>
          <cell r="L2383">
            <v>48.49</v>
          </cell>
          <cell r="M2383"/>
          <cell r="N2383"/>
          <cell r="O2383"/>
          <cell r="P2383"/>
          <cell r="Q2383"/>
          <cell r="R2383"/>
          <cell r="S2383"/>
          <cell r="T2383"/>
          <cell r="U2383"/>
        </row>
        <row r="2384">
          <cell r="B2384">
            <v>38990</v>
          </cell>
          <cell r="C2384" t="str">
            <v>JOELHO PPR 45 GRAUS, SOLDAVEL, F/F, DN 75 MM, PARA AQUA QUENTE E FRIA PREDIAL</v>
          </cell>
          <cell r="D2384" t="str">
            <v>UN</v>
          </cell>
          <cell r="E2384" t="str">
            <v>CR</v>
          </cell>
          <cell r="F2384"/>
          <cell r="G2384"/>
          <cell r="H2384"/>
          <cell r="I2384"/>
          <cell r="J2384"/>
          <cell r="K2384"/>
          <cell r="L2384">
            <v>96.89</v>
          </cell>
          <cell r="M2384"/>
          <cell r="N2384"/>
          <cell r="O2384"/>
          <cell r="P2384"/>
          <cell r="Q2384"/>
          <cell r="R2384"/>
          <cell r="S2384"/>
          <cell r="T2384"/>
          <cell r="U2384"/>
        </row>
        <row r="2385">
          <cell r="B2385">
            <v>38991</v>
          </cell>
          <cell r="C2385" t="str">
            <v>JOELHO PPR 45 GRAUS, SOLDAVEL, F/F, DN 90 MM, PARA AQUA QUENTE E FRIA PREDIAL</v>
          </cell>
          <cell r="D2385" t="str">
            <v>UN</v>
          </cell>
          <cell r="E2385" t="str">
            <v>CR</v>
          </cell>
          <cell r="F2385"/>
          <cell r="G2385"/>
          <cell r="H2385"/>
          <cell r="I2385"/>
          <cell r="J2385"/>
          <cell r="K2385"/>
          <cell r="L2385">
            <v>174.36</v>
          </cell>
          <cell r="M2385"/>
          <cell r="N2385"/>
          <cell r="O2385"/>
          <cell r="P2385"/>
          <cell r="Q2385"/>
          <cell r="R2385"/>
          <cell r="S2385"/>
          <cell r="T2385"/>
          <cell r="U2385"/>
        </row>
        <row r="2386">
          <cell r="B2386">
            <v>38433</v>
          </cell>
          <cell r="C2386" t="str">
            <v>JOELHO PPR, 45 GRAUS, SOLDAVEL, F/F, DN 32 MM, PARA AGUA QUENTE PREDIAL</v>
          </cell>
          <cell r="D2386" t="str">
            <v>UN</v>
          </cell>
          <cell r="E2386" t="str">
            <v>CR</v>
          </cell>
          <cell r="F2386"/>
          <cell r="G2386"/>
          <cell r="H2386"/>
          <cell r="I2386"/>
          <cell r="J2386"/>
          <cell r="K2386"/>
          <cell r="L2386">
            <v>9.01</v>
          </cell>
          <cell r="M2386"/>
          <cell r="N2386"/>
          <cell r="O2386"/>
          <cell r="P2386"/>
          <cell r="Q2386"/>
          <cell r="R2386"/>
          <cell r="S2386"/>
          <cell r="T2386"/>
          <cell r="U2386"/>
        </row>
        <row r="2387">
          <cell r="B2387">
            <v>38440</v>
          </cell>
          <cell r="C2387" t="str">
            <v>JOELHO PPR, 90 GRAUS, SOLDAVEL, F/F, DN 110 MM, PARA AGUA QUENTE PREDIAL</v>
          </cell>
          <cell r="D2387" t="str">
            <v>UN</v>
          </cell>
          <cell r="E2387" t="str">
            <v>CR</v>
          </cell>
          <cell r="F2387"/>
          <cell r="G2387"/>
          <cell r="H2387"/>
          <cell r="I2387"/>
          <cell r="J2387"/>
          <cell r="K2387"/>
          <cell r="L2387">
            <v>379.98</v>
          </cell>
          <cell r="M2387"/>
          <cell r="N2387"/>
          <cell r="O2387"/>
          <cell r="P2387"/>
          <cell r="Q2387"/>
          <cell r="R2387"/>
          <cell r="S2387"/>
          <cell r="T2387"/>
          <cell r="U2387"/>
        </row>
        <row r="2388">
          <cell r="B2388">
            <v>36359</v>
          </cell>
          <cell r="C2388" t="str">
            <v>JOELHO PPR, 90 GRAUS, SOLDAVEL, F/F, DN 20 MM, PARA AGUA QUENTE PREDIAL</v>
          </cell>
          <cell r="D2388" t="str">
            <v>UN</v>
          </cell>
          <cell r="E2388" t="str">
            <v>CR</v>
          </cell>
          <cell r="F2388"/>
          <cell r="G2388"/>
          <cell r="H2388"/>
          <cell r="I2388"/>
          <cell r="J2388"/>
          <cell r="K2388"/>
          <cell r="L2388">
            <v>2.37</v>
          </cell>
          <cell r="M2388"/>
          <cell r="N2388"/>
          <cell r="O2388"/>
          <cell r="P2388"/>
          <cell r="Q2388"/>
          <cell r="R2388"/>
          <cell r="S2388"/>
          <cell r="T2388"/>
          <cell r="U2388"/>
        </row>
        <row r="2389">
          <cell r="B2389">
            <v>36360</v>
          </cell>
          <cell r="C2389" t="str">
            <v>JOELHO PPR, 90 GRAUS, SOLDAVEL, F/F, DN 25 MM, PARA AGUA QUENTE PREDIAL</v>
          </cell>
          <cell r="D2389" t="str">
            <v>UN</v>
          </cell>
          <cell r="E2389" t="str">
            <v>CR</v>
          </cell>
          <cell r="F2389"/>
          <cell r="G2389"/>
          <cell r="H2389"/>
          <cell r="I2389"/>
          <cell r="J2389"/>
          <cell r="K2389"/>
          <cell r="L2389">
            <v>3.19</v>
          </cell>
          <cell r="M2389"/>
          <cell r="N2389"/>
          <cell r="O2389"/>
          <cell r="P2389"/>
          <cell r="Q2389"/>
          <cell r="R2389"/>
          <cell r="S2389"/>
          <cell r="T2389"/>
          <cell r="U2389"/>
        </row>
        <row r="2390">
          <cell r="B2390">
            <v>38434</v>
          </cell>
          <cell r="C2390" t="str">
            <v>JOELHO PPR, 90 GRAUS, SOLDAVEL, F/F, DN 32 MM, PARA AGUA QUENTE PREDIAL</v>
          </cell>
          <cell r="D2390" t="str">
            <v>UN</v>
          </cell>
          <cell r="E2390" t="str">
            <v>CR</v>
          </cell>
          <cell r="F2390"/>
          <cell r="G2390"/>
          <cell r="H2390"/>
          <cell r="I2390"/>
          <cell r="J2390"/>
          <cell r="K2390"/>
          <cell r="L2390">
            <v>4.8600000000000003</v>
          </cell>
          <cell r="M2390"/>
          <cell r="N2390"/>
          <cell r="O2390"/>
          <cell r="P2390"/>
          <cell r="Q2390"/>
          <cell r="R2390"/>
          <cell r="S2390"/>
          <cell r="T2390"/>
          <cell r="U2390"/>
        </row>
        <row r="2391">
          <cell r="B2391">
            <v>38435</v>
          </cell>
          <cell r="C2391" t="str">
            <v>JOELHO PPR, 90 GRAUS, SOLDAVEL, F/F, DN 40 MM, PARA AGUA QUENTE PREDIAL</v>
          </cell>
          <cell r="D2391" t="str">
            <v>UN</v>
          </cell>
          <cell r="E2391" t="str">
            <v>CR</v>
          </cell>
          <cell r="F2391"/>
          <cell r="G2391"/>
          <cell r="H2391"/>
          <cell r="I2391"/>
          <cell r="J2391"/>
          <cell r="K2391"/>
          <cell r="L2391">
            <v>10.93</v>
          </cell>
          <cell r="M2391"/>
          <cell r="N2391"/>
          <cell r="O2391"/>
          <cell r="P2391"/>
          <cell r="Q2391"/>
          <cell r="R2391"/>
          <cell r="S2391"/>
          <cell r="T2391"/>
          <cell r="U2391"/>
        </row>
        <row r="2392">
          <cell r="B2392">
            <v>38436</v>
          </cell>
          <cell r="C2392" t="str">
            <v>JOELHO PPR, 90 GRAUS, SOLDAVEL, F/F, DN 50 MM, PARA AGUA QUENTE PREDIAL</v>
          </cell>
          <cell r="D2392" t="str">
            <v>UN</v>
          </cell>
          <cell r="E2392" t="str">
            <v>CR</v>
          </cell>
          <cell r="F2392"/>
          <cell r="G2392"/>
          <cell r="H2392"/>
          <cell r="I2392"/>
          <cell r="J2392"/>
          <cell r="K2392"/>
          <cell r="L2392">
            <v>18.12</v>
          </cell>
          <cell r="M2392"/>
          <cell r="N2392"/>
          <cell r="O2392"/>
          <cell r="P2392"/>
          <cell r="Q2392"/>
          <cell r="R2392"/>
          <cell r="S2392"/>
          <cell r="T2392"/>
          <cell r="U2392"/>
        </row>
        <row r="2393">
          <cell r="B2393">
            <v>38437</v>
          </cell>
          <cell r="C2393" t="str">
            <v>JOELHO PPR, 90 GRAUS, SOLDAVEL, F/F, DN 63 MM, PARA AGUA QUENTE PREDIAL</v>
          </cell>
          <cell r="D2393" t="str">
            <v>UN</v>
          </cell>
          <cell r="E2393" t="str">
            <v>CR</v>
          </cell>
          <cell r="F2393"/>
          <cell r="G2393"/>
          <cell r="H2393"/>
          <cell r="I2393"/>
          <cell r="J2393"/>
          <cell r="K2393"/>
          <cell r="L2393">
            <v>29.39</v>
          </cell>
          <cell r="M2393"/>
          <cell r="N2393"/>
          <cell r="O2393"/>
          <cell r="P2393"/>
          <cell r="Q2393"/>
          <cell r="R2393"/>
          <cell r="S2393"/>
          <cell r="T2393"/>
          <cell r="U2393"/>
        </row>
        <row r="2394">
          <cell r="B2394">
            <v>38438</v>
          </cell>
          <cell r="C2394" t="str">
            <v>JOELHO PPR, 90 GRAUS, SOLDAVEL, F/F, DN 75 MM, PARA AGUA QUENTE PREDIAL</v>
          </cell>
          <cell r="D2394" t="str">
            <v>UN</v>
          </cell>
          <cell r="E2394" t="str">
            <v>CR</v>
          </cell>
          <cell r="F2394"/>
          <cell r="G2394"/>
          <cell r="H2394"/>
          <cell r="I2394"/>
          <cell r="J2394"/>
          <cell r="K2394"/>
          <cell r="L2394">
            <v>85.24</v>
          </cell>
          <cell r="M2394"/>
          <cell r="N2394"/>
          <cell r="O2394"/>
          <cell r="P2394"/>
          <cell r="Q2394"/>
          <cell r="R2394"/>
          <cell r="S2394"/>
          <cell r="T2394"/>
          <cell r="U2394"/>
        </row>
        <row r="2395">
          <cell r="B2395">
            <v>38439</v>
          </cell>
          <cell r="C2395" t="str">
            <v>JOELHO PPR, 90 GRAUS, SOLDAVEL, F/F, DN 90 MM, PARA AGUA QUENTE PREDIAL</v>
          </cell>
          <cell r="D2395" t="str">
            <v>UN</v>
          </cell>
          <cell r="E2395" t="str">
            <v>CR</v>
          </cell>
          <cell r="F2395"/>
          <cell r="G2395"/>
          <cell r="H2395"/>
          <cell r="I2395"/>
          <cell r="J2395"/>
          <cell r="K2395"/>
          <cell r="L2395">
            <v>108.32</v>
          </cell>
          <cell r="M2395"/>
          <cell r="N2395"/>
          <cell r="O2395"/>
          <cell r="P2395"/>
          <cell r="Q2395"/>
          <cell r="R2395"/>
          <cell r="S2395"/>
          <cell r="T2395"/>
          <cell r="U2395"/>
        </row>
        <row r="2396">
          <cell r="B2396">
            <v>10836</v>
          </cell>
          <cell r="C2396" t="str">
            <v>JOELHO PVC COM VISITA, 90 GRAUS, DN 100 X 50 MM, SERIE NORMAL, PARA ESGOTO PREDIAL</v>
          </cell>
          <cell r="D2396" t="str">
            <v>UN</v>
          </cell>
          <cell r="E2396" t="str">
            <v>CR</v>
          </cell>
          <cell r="F2396">
            <v>22.48</v>
          </cell>
          <cell r="G2396">
            <v>19.989999999999998</v>
          </cell>
          <cell r="H2396">
            <v>17.940000000000001</v>
          </cell>
          <cell r="I2396">
            <v>14.77</v>
          </cell>
          <cell r="J2396">
            <v>18.149999999999999</v>
          </cell>
          <cell r="K2396">
            <v>20.420000000000002</v>
          </cell>
          <cell r="L2396">
            <v>20.440000000000001</v>
          </cell>
          <cell r="M2396">
            <v>26.57</v>
          </cell>
          <cell r="N2396">
            <v>22.03</v>
          </cell>
          <cell r="O2396">
            <v>18.27</v>
          </cell>
          <cell r="P2396">
            <v>21.32</v>
          </cell>
          <cell r="Q2396">
            <v>22.26</v>
          </cell>
          <cell r="R2396">
            <v>21.24</v>
          </cell>
          <cell r="S2396">
            <v>20.9</v>
          </cell>
          <cell r="T2396">
            <v>18.170000000000002</v>
          </cell>
          <cell r="U2396">
            <v>16.350000000000001</v>
          </cell>
        </row>
        <row r="2397">
          <cell r="B2397">
            <v>3510</v>
          </cell>
          <cell r="C2397" t="str">
            <v>JOELHO PVC, 90 GRAUS, ROSCAVEL, 1 1/4", COR BRANCA, AGUA FRIA PREDIAL</v>
          </cell>
          <cell r="D2397" t="str">
            <v>UN</v>
          </cell>
          <cell r="E2397" t="str">
            <v>CR</v>
          </cell>
          <cell r="F2397">
            <v>14.81</v>
          </cell>
          <cell r="G2397">
            <v>13.05</v>
          </cell>
          <cell r="H2397">
            <v>12.38</v>
          </cell>
          <cell r="I2397">
            <v>11.08</v>
          </cell>
          <cell r="J2397">
            <v>11.62</v>
          </cell>
          <cell r="K2397">
            <v>13.11</v>
          </cell>
          <cell r="L2397">
            <v>13.6</v>
          </cell>
          <cell r="M2397">
            <v>16.899999999999999</v>
          </cell>
          <cell r="N2397">
            <v>14.05</v>
          </cell>
          <cell r="O2397">
            <v>12.38</v>
          </cell>
          <cell r="P2397">
            <v>12.9</v>
          </cell>
          <cell r="Q2397">
            <v>13.66</v>
          </cell>
          <cell r="R2397">
            <v>12.5</v>
          </cell>
          <cell r="S2397">
            <v>14.66</v>
          </cell>
          <cell r="T2397">
            <v>12.5</v>
          </cell>
          <cell r="U2397">
            <v>12.62</v>
          </cell>
        </row>
        <row r="2398">
          <cell r="B2398">
            <v>10835</v>
          </cell>
          <cell r="C2398" t="str">
            <v>JOELHO PVC, COM BOLSA E ANEL, 90 GRAUS, DN 40 X *38* MM, SERIE NORMAL, PARA ESGOTO PREDIAL</v>
          </cell>
          <cell r="D2398" t="str">
            <v>UN</v>
          </cell>
          <cell r="E2398" t="str">
            <v>CR</v>
          </cell>
          <cell r="F2398">
            <v>6.27</v>
          </cell>
          <cell r="G2398">
            <v>5.58</v>
          </cell>
          <cell r="H2398">
            <v>5.01</v>
          </cell>
          <cell r="I2398">
            <v>4.12</v>
          </cell>
          <cell r="J2398">
            <v>5.0599999999999996</v>
          </cell>
          <cell r="K2398">
            <v>5.7</v>
          </cell>
          <cell r="L2398">
            <v>5.7</v>
          </cell>
          <cell r="M2398">
            <v>7.42</v>
          </cell>
          <cell r="N2398">
            <v>6.15</v>
          </cell>
          <cell r="O2398">
            <v>5.0999999999999996</v>
          </cell>
          <cell r="P2398">
            <v>5.95</v>
          </cell>
          <cell r="Q2398">
            <v>6.21</v>
          </cell>
          <cell r="R2398">
            <v>5.93</v>
          </cell>
          <cell r="S2398">
            <v>5.83</v>
          </cell>
          <cell r="T2398">
            <v>5.07</v>
          </cell>
          <cell r="U2398">
            <v>4.5599999999999996</v>
          </cell>
        </row>
        <row r="2399">
          <cell r="B2399">
            <v>3485</v>
          </cell>
          <cell r="C2399" t="str">
            <v>JOELHO PVC, ROSCAVEL, 45 GRAUS, 1", COR BRANCA, PARA AGUA FRIA PREDIAL</v>
          </cell>
          <cell r="D2399" t="str">
            <v>UN</v>
          </cell>
          <cell r="E2399" t="str">
            <v>CR</v>
          </cell>
          <cell r="F2399">
            <v>15.57</v>
          </cell>
          <cell r="G2399">
            <v>13.72</v>
          </cell>
          <cell r="H2399">
            <v>13.02</v>
          </cell>
          <cell r="I2399">
            <v>11.65</v>
          </cell>
          <cell r="J2399">
            <v>12.22</v>
          </cell>
          <cell r="K2399">
            <v>13.79</v>
          </cell>
          <cell r="L2399">
            <v>14.3</v>
          </cell>
          <cell r="M2399">
            <v>17.78</v>
          </cell>
          <cell r="N2399">
            <v>14.78</v>
          </cell>
          <cell r="O2399">
            <v>13.02</v>
          </cell>
          <cell r="P2399">
            <v>13.56</v>
          </cell>
          <cell r="Q2399">
            <v>14.36</v>
          </cell>
          <cell r="R2399">
            <v>13.15</v>
          </cell>
          <cell r="S2399">
            <v>15.41</v>
          </cell>
          <cell r="T2399">
            <v>13.15</v>
          </cell>
          <cell r="U2399">
            <v>13.28</v>
          </cell>
        </row>
        <row r="2400">
          <cell r="B2400">
            <v>3475</v>
          </cell>
          <cell r="C2400" t="str">
            <v>JOELHO PVC, ROSCAVEL, 45 GRAUS, 1/2", COR BRANCA, PARA AGUA FRIA PREDIAL</v>
          </cell>
          <cell r="D2400" t="str">
            <v>UN</v>
          </cell>
          <cell r="E2400" t="str">
            <v>CR</v>
          </cell>
          <cell r="F2400">
            <v>5.63</v>
          </cell>
          <cell r="G2400">
            <v>4.96</v>
          </cell>
          <cell r="H2400">
            <v>4.71</v>
          </cell>
          <cell r="I2400">
            <v>4.21</v>
          </cell>
          <cell r="J2400">
            <v>4.42</v>
          </cell>
          <cell r="K2400">
            <v>4.99</v>
          </cell>
          <cell r="L2400">
            <v>5.17</v>
          </cell>
          <cell r="M2400">
            <v>6.43</v>
          </cell>
          <cell r="N2400">
            <v>5.35</v>
          </cell>
          <cell r="O2400">
            <v>4.71</v>
          </cell>
          <cell r="P2400">
            <v>4.91</v>
          </cell>
          <cell r="Q2400">
            <v>5.2</v>
          </cell>
          <cell r="R2400">
            <v>4.76</v>
          </cell>
          <cell r="S2400">
            <v>5.58</v>
          </cell>
          <cell r="T2400">
            <v>4.76</v>
          </cell>
          <cell r="U2400">
            <v>4.8</v>
          </cell>
        </row>
        <row r="2401">
          <cell r="B2401">
            <v>3534</v>
          </cell>
          <cell r="C2401" t="str">
            <v>JOELHO PVC, ROSCAVEL, 45 GRAUS, 3/4", COR BRANCA, PARA AGUA FRIA PREDIAL</v>
          </cell>
          <cell r="D2401" t="str">
            <v>UN</v>
          </cell>
          <cell r="E2401" t="str">
            <v>CR</v>
          </cell>
          <cell r="F2401">
            <v>8.93</v>
          </cell>
          <cell r="G2401">
            <v>7.87</v>
          </cell>
          <cell r="H2401">
            <v>7.46</v>
          </cell>
          <cell r="I2401">
            <v>6.68</v>
          </cell>
          <cell r="J2401">
            <v>7.01</v>
          </cell>
          <cell r="K2401">
            <v>7.9</v>
          </cell>
          <cell r="L2401">
            <v>8.1999999999999993</v>
          </cell>
          <cell r="M2401">
            <v>10.19</v>
          </cell>
          <cell r="N2401">
            <v>8.4700000000000006</v>
          </cell>
          <cell r="O2401">
            <v>7.46</v>
          </cell>
          <cell r="P2401">
            <v>7.78</v>
          </cell>
          <cell r="Q2401">
            <v>8.23</v>
          </cell>
          <cell r="R2401">
            <v>7.54</v>
          </cell>
          <cell r="S2401">
            <v>8.84</v>
          </cell>
          <cell r="T2401">
            <v>7.54</v>
          </cell>
          <cell r="U2401">
            <v>7.61</v>
          </cell>
        </row>
        <row r="2402">
          <cell r="B2402">
            <v>3482</v>
          </cell>
          <cell r="C2402" t="str">
            <v>JOELHO PVC, ROSCAVEL, 90 GRAUS, 1", COR BRANCA, PARA AGUA FRIA PREDIAL</v>
          </cell>
          <cell r="D2402" t="str">
            <v>UN</v>
          </cell>
          <cell r="E2402" t="str">
            <v>CR</v>
          </cell>
          <cell r="F2402">
            <v>6.38</v>
          </cell>
          <cell r="G2402">
            <v>5.63</v>
          </cell>
          <cell r="H2402">
            <v>5.34</v>
          </cell>
          <cell r="I2402">
            <v>4.7699999999999996</v>
          </cell>
          <cell r="J2402">
            <v>5.01</v>
          </cell>
          <cell r="K2402">
            <v>5.65</v>
          </cell>
          <cell r="L2402">
            <v>5.86</v>
          </cell>
          <cell r="M2402">
            <v>7.29</v>
          </cell>
          <cell r="N2402">
            <v>6.06</v>
          </cell>
          <cell r="O2402">
            <v>5.34</v>
          </cell>
          <cell r="P2402">
            <v>5.56</v>
          </cell>
          <cell r="Q2402">
            <v>5.89</v>
          </cell>
          <cell r="R2402">
            <v>5.39</v>
          </cell>
          <cell r="S2402">
            <v>6.32</v>
          </cell>
          <cell r="T2402">
            <v>5.39</v>
          </cell>
          <cell r="U2402">
            <v>5.44</v>
          </cell>
        </row>
        <row r="2403">
          <cell r="B2403">
            <v>3543</v>
          </cell>
          <cell r="C2403" t="str">
            <v>JOELHO PVC, ROSCAVEL, 90 GRAUS, 1/2", COR BRANCA, PARA AGUA FRIA PREDIAL</v>
          </cell>
          <cell r="D2403" t="str">
            <v>UN</v>
          </cell>
          <cell r="E2403" t="str">
            <v>CR</v>
          </cell>
          <cell r="F2403">
            <v>2.0699999999999998</v>
          </cell>
          <cell r="G2403">
            <v>1.83</v>
          </cell>
          <cell r="H2403">
            <v>1.73</v>
          </cell>
          <cell r="I2403">
            <v>1.55</v>
          </cell>
          <cell r="J2403">
            <v>1.63</v>
          </cell>
          <cell r="K2403">
            <v>1.83</v>
          </cell>
          <cell r="L2403">
            <v>1.9</v>
          </cell>
          <cell r="M2403">
            <v>2.37</v>
          </cell>
          <cell r="N2403">
            <v>1.97</v>
          </cell>
          <cell r="O2403">
            <v>1.73</v>
          </cell>
          <cell r="P2403">
            <v>1.8</v>
          </cell>
          <cell r="Q2403">
            <v>1.91</v>
          </cell>
          <cell r="R2403">
            <v>1.75</v>
          </cell>
          <cell r="S2403">
            <v>2.0499999999999998</v>
          </cell>
          <cell r="T2403">
            <v>1.75</v>
          </cell>
          <cell r="U2403">
            <v>1.77</v>
          </cell>
        </row>
        <row r="2404">
          <cell r="B2404">
            <v>3505</v>
          </cell>
          <cell r="C2404" t="str">
            <v>JOELHO PVC, ROSCAVEL, 90 GRAUS, 3/4", COR BRANCA, PARA AGUA FRIA PREDIAL</v>
          </cell>
          <cell r="D2404" t="str">
            <v>UN</v>
          </cell>
          <cell r="E2404" t="str">
            <v>CR</v>
          </cell>
          <cell r="F2404">
            <v>3.08</v>
          </cell>
          <cell r="G2404">
            <v>2.71</v>
          </cell>
          <cell r="H2404">
            <v>2.58</v>
          </cell>
          <cell r="I2404">
            <v>2.2999999999999998</v>
          </cell>
          <cell r="J2404">
            <v>2.42</v>
          </cell>
          <cell r="K2404">
            <v>2.73</v>
          </cell>
          <cell r="L2404">
            <v>2.83</v>
          </cell>
          <cell r="M2404">
            <v>3.52</v>
          </cell>
          <cell r="N2404">
            <v>2.92</v>
          </cell>
          <cell r="O2404">
            <v>2.58</v>
          </cell>
          <cell r="P2404">
            <v>2.68</v>
          </cell>
          <cell r="Q2404">
            <v>2.84</v>
          </cell>
          <cell r="R2404">
            <v>2.6</v>
          </cell>
          <cell r="S2404">
            <v>3.05</v>
          </cell>
          <cell r="T2404">
            <v>2.6</v>
          </cell>
          <cell r="U2404">
            <v>2.63</v>
          </cell>
        </row>
        <row r="2405">
          <cell r="B2405">
            <v>3521</v>
          </cell>
          <cell r="C2405" t="str">
            <v>JOELHO PVC, SOLDAVEL COM ROSCA, 90 GRAUS, 20 MM X 1/2", COR MARROM, PARA AGUA FRIA PREDIAL</v>
          </cell>
          <cell r="D2405" t="str">
            <v>UN</v>
          </cell>
          <cell r="E2405" t="str">
            <v>CR</v>
          </cell>
          <cell r="F2405">
            <v>2.3199999999999998</v>
          </cell>
          <cell r="G2405">
            <v>2.0499999999999998</v>
          </cell>
          <cell r="H2405">
            <v>1.94</v>
          </cell>
          <cell r="I2405">
            <v>1.74</v>
          </cell>
          <cell r="J2405">
            <v>1.82</v>
          </cell>
          <cell r="K2405">
            <v>2.06</v>
          </cell>
          <cell r="L2405">
            <v>2.13</v>
          </cell>
          <cell r="M2405">
            <v>2.65</v>
          </cell>
          <cell r="N2405">
            <v>2.2000000000000002</v>
          </cell>
          <cell r="O2405">
            <v>1.94</v>
          </cell>
          <cell r="P2405">
            <v>2.02</v>
          </cell>
          <cell r="Q2405">
            <v>2.14</v>
          </cell>
          <cell r="R2405">
            <v>1.96</v>
          </cell>
          <cell r="S2405">
            <v>2.2999999999999998</v>
          </cell>
          <cell r="T2405">
            <v>1.96</v>
          </cell>
          <cell r="U2405">
            <v>1.98</v>
          </cell>
        </row>
        <row r="2406">
          <cell r="B2406">
            <v>3531</v>
          </cell>
          <cell r="C2406" t="str">
            <v>JOELHO PVC, SOLDAVEL COM ROSCA, 90 GRAUS, 25 MM X 1/2", COR MARROM, PARA AGUA FRIA PREDIAL</v>
          </cell>
          <cell r="D2406" t="str">
            <v>UN</v>
          </cell>
          <cell r="E2406" t="str">
            <v>CR</v>
          </cell>
          <cell r="F2406">
            <v>4.42</v>
          </cell>
          <cell r="G2406">
            <v>3.9</v>
          </cell>
          <cell r="H2406">
            <v>3.7</v>
          </cell>
          <cell r="I2406">
            <v>3.31</v>
          </cell>
          <cell r="J2406">
            <v>3.47</v>
          </cell>
          <cell r="K2406">
            <v>3.92</v>
          </cell>
          <cell r="L2406">
            <v>4.0599999999999996</v>
          </cell>
          <cell r="M2406">
            <v>5.05</v>
          </cell>
          <cell r="N2406">
            <v>4.2</v>
          </cell>
          <cell r="O2406">
            <v>3.7</v>
          </cell>
          <cell r="P2406">
            <v>3.85</v>
          </cell>
          <cell r="Q2406">
            <v>4.08</v>
          </cell>
          <cell r="R2406">
            <v>3.73</v>
          </cell>
          <cell r="S2406">
            <v>4.38</v>
          </cell>
          <cell r="T2406">
            <v>3.73</v>
          </cell>
          <cell r="U2406">
            <v>3.77</v>
          </cell>
        </row>
        <row r="2407">
          <cell r="B2407">
            <v>3522</v>
          </cell>
          <cell r="C2407" t="str">
            <v>JOELHO PVC, SOLDAVEL COM ROSCA, 90 GRAUS, 25 MM X 3/4", COR MARROM, PARA AGUA FRIA PREDIAL</v>
          </cell>
          <cell r="D2407" t="str">
            <v>UN</v>
          </cell>
          <cell r="E2407" t="str">
            <v>CR</v>
          </cell>
          <cell r="F2407">
            <v>2.85</v>
          </cell>
          <cell r="G2407">
            <v>2.5099999999999998</v>
          </cell>
          <cell r="H2407">
            <v>2.38</v>
          </cell>
          <cell r="I2407">
            <v>2.13</v>
          </cell>
          <cell r="J2407">
            <v>2.2400000000000002</v>
          </cell>
          <cell r="K2407">
            <v>2.52</v>
          </cell>
          <cell r="L2407">
            <v>2.62</v>
          </cell>
          <cell r="M2407">
            <v>3.26</v>
          </cell>
          <cell r="N2407">
            <v>2.71</v>
          </cell>
          <cell r="O2407">
            <v>2.38</v>
          </cell>
          <cell r="P2407">
            <v>2.48</v>
          </cell>
          <cell r="Q2407">
            <v>2.63</v>
          </cell>
          <cell r="R2407">
            <v>2.41</v>
          </cell>
          <cell r="S2407">
            <v>2.82</v>
          </cell>
          <cell r="T2407">
            <v>2.41</v>
          </cell>
          <cell r="U2407">
            <v>2.4300000000000002</v>
          </cell>
        </row>
        <row r="2408">
          <cell r="B2408">
            <v>3527</v>
          </cell>
          <cell r="C2408" t="str">
            <v>JOELHO PVC, SOLDAVEL COM ROSCA, 90 GRAUS, 32 MM X 3/4", COR MARROM, PARA AGUA FRIA PREDIAL</v>
          </cell>
          <cell r="D2408" t="str">
            <v>UN</v>
          </cell>
          <cell r="E2408" t="str">
            <v>CR</v>
          </cell>
          <cell r="F2408">
            <v>15.01</v>
          </cell>
          <cell r="G2408">
            <v>13.22</v>
          </cell>
          <cell r="H2408">
            <v>12.55</v>
          </cell>
          <cell r="I2408">
            <v>11.22</v>
          </cell>
          <cell r="J2408">
            <v>11.78</v>
          </cell>
          <cell r="K2408">
            <v>13.28</v>
          </cell>
          <cell r="L2408">
            <v>13.78</v>
          </cell>
          <cell r="M2408">
            <v>17.13</v>
          </cell>
          <cell r="N2408">
            <v>14.24</v>
          </cell>
          <cell r="O2408">
            <v>12.55</v>
          </cell>
          <cell r="P2408">
            <v>13.07</v>
          </cell>
          <cell r="Q2408">
            <v>13.84</v>
          </cell>
          <cell r="R2408">
            <v>12.67</v>
          </cell>
          <cell r="S2408">
            <v>14.85</v>
          </cell>
          <cell r="T2408">
            <v>12.67</v>
          </cell>
          <cell r="U2408">
            <v>12.79</v>
          </cell>
        </row>
        <row r="2409">
          <cell r="B2409">
            <v>3530</v>
          </cell>
          <cell r="C2409" t="str">
            <v>JOELHO PVC, SOLDAVEL, 90 GRAUS, 110 MM, COR MARROM, PARA AGUA FRIA PREDIAL</v>
          </cell>
          <cell r="D2409" t="str">
            <v>UN</v>
          </cell>
          <cell r="E2409" t="str">
            <v>CR</v>
          </cell>
          <cell r="F2409">
            <v>243.02</v>
          </cell>
          <cell r="G2409">
            <v>214.14</v>
          </cell>
          <cell r="H2409">
            <v>203.18</v>
          </cell>
          <cell r="I2409">
            <v>181.77</v>
          </cell>
          <cell r="J2409">
            <v>190.73</v>
          </cell>
          <cell r="K2409">
            <v>215.13</v>
          </cell>
          <cell r="L2409">
            <v>223.1</v>
          </cell>
          <cell r="M2409">
            <v>277.38</v>
          </cell>
          <cell r="N2409">
            <v>230.57</v>
          </cell>
          <cell r="O2409">
            <v>203.18</v>
          </cell>
          <cell r="P2409">
            <v>211.65</v>
          </cell>
          <cell r="Q2409">
            <v>224.1</v>
          </cell>
          <cell r="R2409">
            <v>205.17</v>
          </cell>
          <cell r="S2409">
            <v>240.53</v>
          </cell>
          <cell r="T2409">
            <v>205.17</v>
          </cell>
          <cell r="U2409">
            <v>207.16</v>
          </cell>
        </row>
        <row r="2410">
          <cell r="B2410">
            <v>3542</v>
          </cell>
          <cell r="C2410" t="str">
            <v>JOELHO PVC, SOLDAVEL, 90 GRAUS, 20 MM, COR MARROM, PARA AGUA FRIA PREDIAL</v>
          </cell>
          <cell r="D2410" t="str">
            <v>UN</v>
          </cell>
          <cell r="E2410" t="str">
            <v>CR</v>
          </cell>
          <cell r="F2410">
            <v>0.7</v>
          </cell>
          <cell r="G2410">
            <v>0.61</v>
          </cell>
          <cell r="H2410">
            <v>0.57999999999999996</v>
          </cell>
          <cell r="I2410">
            <v>0.52</v>
          </cell>
          <cell r="J2410">
            <v>0.54</v>
          </cell>
          <cell r="K2410">
            <v>0.62</v>
          </cell>
          <cell r="L2410">
            <v>0.64</v>
          </cell>
          <cell r="M2410">
            <v>0.79</v>
          </cell>
          <cell r="N2410">
            <v>0.66</v>
          </cell>
          <cell r="O2410">
            <v>0.57999999999999996</v>
          </cell>
          <cell r="P2410">
            <v>0.61</v>
          </cell>
          <cell r="Q2410">
            <v>0.64</v>
          </cell>
          <cell r="R2410">
            <v>0.59</v>
          </cell>
          <cell r="S2410">
            <v>0.69</v>
          </cell>
          <cell r="T2410">
            <v>0.59</v>
          </cell>
          <cell r="U2410">
            <v>0.59</v>
          </cell>
        </row>
        <row r="2411">
          <cell r="B2411">
            <v>3529</v>
          </cell>
          <cell r="C2411" t="str">
            <v>JOELHO PVC, SOLDAVEL, 90 GRAUS, 25 MM, COR MARROM, PARA AGUA FRIA PREDIAL</v>
          </cell>
          <cell r="D2411" t="str">
            <v>UN</v>
          </cell>
          <cell r="E2411" t="str">
            <v>CR</v>
          </cell>
          <cell r="F2411">
            <v>0.85</v>
          </cell>
          <cell r="G2411">
            <v>0.75</v>
          </cell>
          <cell r="H2411">
            <v>0.71</v>
          </cell>
          <cell r="I2411">
            <v>0.64</v>
          </cell>
          <cell r="J2411">
            <v>0.67</v>
          </cell>
          <cell r="K2411">
            <v>0.76</v>
          </cell>
          <cell r="L2411">
            <v>0.78</v>
          </cell>
          <cell r="M2411">
            <v>0.98</v>
          </cell>
          <cell r="N2411">
            <v>0.81</v>
          </cell>
          <cell r="O2411">
            <v>0.71</v>
          </cell>
          <cell r="P2411">
            <v>0.74</v>
          </cell>
          <cell r="Q2411">
            <v>0.79</v>
          </cell>
          <cell r="R2411">
            <v>0.72</v>
          </cell>
          <cell r="S2411">
            <v>0.85</v>
          </cell>
          <cell r="T2411">
            <v>0.72</v>
          </cell>
          <cell r="U2411">
            <v>0.73</v>
          </cell>
        </row>
        <row r="2412">
          <cell r="B2412">
            <v>3536</v>
          </cell>
          <cell r="C2412" t="str">
            <v>JOELHO PVC, SOLDAVEL, 90 GRAUS, 32 MM, COR MARROM, PARA AGUA FRIA PREDIAL</v>
          </cell>
          <cell r="D2412" t="str">
            <v>UN</v>
          </cell>
          <cell r="E2412" t="str">
            <v>CR</v>
          </cell>
          <cell r="F2412">
            <v>2.85</v>
          </cell>
          <cell r="G2412">
            <v>2.5099999999999998</v>
          </cell>
          <cell r="H2412">
            <v>2.38</v>
          </cell>
          <cell r="I2412">
            <v>2.13</v>
          </cell>
          <cell r="J2412">
            <v>2.23</v>
          </cell>
          <cell r="K2412">
            <v>2.52</v>
          </cell>
          <cell r="L2412">
            <v>2.61</v>
          </cell>
          <cell r="M2412">
            <v>3.25</v>
          </cell>
          <cell r="N2412">
            <v>2.7</v>
          </cell>
          <cell r="O2412">
            <v>2.38</v>
          </cell>
          <cell r="P2412">
            <v>2.48</v>
          </cell>
          <cell r="Q2412">
            <v>2.63</v>
          </cell>
          <cell r="R2412">
            <v>2.4</v>
          </cell>
          <cell r="S2412">
            <v>2.82</v>
          </cell>
          <cell r="T2412">
            <v>2.4</v>
          </cell>
          <cell r="U2412">
            <v>2.4300000000000002</v>
          </cell>
        </row>
        <row r="2413">
          <cell r="B2413">
            <v>3535</v>
          </cell>
          <cell r="C2413" t="str">
            <v>JOELHO PVC, SOLDAVEL, 90 GRAUS, 40 MM, COR MARROM, PARA AGUA FRIA PREDIAL</v>
          </cell>
          <cell r="D2413" t="str">
            <v>UN</v>
          </cell>
          <cell r="E2413" t="str">
            <v>CR</v>
          </cell>
          <cell r="F2413">
            <v>6.94</v>
          </cell>
          <cell r="G2413">
            <v>6.11</v>
          </cell>
          <cell r="H2413">
            <v>5.8</v>
          </cell>
          <cell r="I2413">
            <v>5.19</v>
          </cell>
          <cell r="J2413">
            <v>5.44</v>
          </cell>
          <cell r="K2413">
            <v>6.14</v>
          </cell>
          <cell r="L2413">
            <v>6.37</v>
          </cell>
          <cell r="M2413">
            <v>7.92</v>
          </cell>
          <cell r="N2413">
            <v>6.58</v>
          </cell>
          <cell r="O2413">
            <v>5.8</v>
          </cell>
          <cell r="P2413">
            <v>6.04</v>
          </cell>
          <cell r="Q2413">
            <v>6.39</v>
          </cell>
          <cell r="R2413">
            <v>5.85</v>
          </cell>
          <cell r="S2413">
            <v>6.86</v>
          </cell>
          <cell r="T2413">
            <v>5.85</v>
          </cell>
          <cell r="U2413">
            <v>5.91</v>
          </cell>
        </row>
        <row r="2414">
          <cell r="B2414">
            <v>3540</v>
          </cell>
          <cell r="C2414" t="str">
            <v>JOELHO PVC, SOLDAVEL, 90 GRAUS, 50 MM, COR MARROM, PARA AGUA FRIA PREDIAL</v>
          </cell>
          <cell r="D2414" t="str">
            <v>UN</v>
          </cell>
          <cell r="E2414" t="str">
            <v>CR</v>
          </cell>
          <cell r="F2414">
            <v>5.87</v>
          </cell>
          <cell r="G2414">
            <v>5.17</v>
          </cell>
          <cell r="H2414">
            <v>4.9000000000000004</v>
          </cell>
          <cell r="I2414">
            <v>4.3899999999999997</v>
          </cell>
          <cell r="J2414">
            <v>4.5999999999999996</v>
          </cell>
          <cell r="K2414">
            <v>5.19</v>
          </cell>
          <cell r="L2414">
            <v>5.39</v>
          </cell>
          <cell r="M2414">
            <v>6.7</v>
          </cell>
          <cell r="N2414">
            <v>5.57</v>
          </cell>
          <cell r="O2414">
            <v>4.9000000000000004</v>
          </cell>
          <cell r="P2414">
            <v>5.1100000000000003</v>
          </cell>
          <cell r="Q2414">
            <v>5.41</v>
          </cell>
          <cell r="R2414">
            <v>4.95</v>
          </cell>
          <cell r="S2414">
            <v>5.81</v>
          </cell>
          <cell r="T2414">
            <v>4.95</v>
          </cell>
          <cell r="U2414">
            <v>5</v>
          </cell>
        </row>
        <row r="2415">
          <cell r="B2415">
            <v>3539</v>
          </cell>
          <cell r="C2415" t="str">
            <v>JOELHO PVC, SOLDAVEL, 90 GRAUS, 60 MM, COR MARROM, PARA AGUA FRIA PREDIAL</v>
          </cell>
          <cell r="D2415" t="str">
            <v>UN</v>
          </cell>
          <cell r="E2415" t="str">
            <v>CR</v>
          </cell>
          <cell r="F2415">
            <v>34.01</v>
          </cell>
          <cell r="G2415">
            <v>29.97</v>
          </cell>
          <cell r="H2415">
            <v>28.44</v>
          </cell>
          <cell r="I2415">
            <v>25.44</v>
          </cell>
          <cell r="J2415">
            <v>26.69</v>
          </cell>
          <cell r="K2415">
            <v>30.11</v>
          </cell>
          <cell r="L2415">
            <v>31.22</v>
          </cell>
          <cell r="M2415">
            <v>38.82</v>
          </cell>
          <cell r="N2415">
            <v>32.270000000000003</v>
          </cell>
          <cell r="O2415">
            <v>28.44</v>
          </cell>
          <cell r="P2415">
            <v>29.62</v>
          </cell>
          <cell r="Q2415">
            <v>31.36</v>
          </cell>
          <cell r="R2415">
            <v>28.72</v>
          </cell>
          <cell r="S2415">
            <v>33.659999999999997</v>
          </cell>
          <cell r="T2415">
            <v>28.72</v>
          </cell>
          <cell r="U2415">
            <v>28.99</v>
          </cell>
        </row>
        <row r="2416">
          <cell r="B2416">
            <v>3513</v>
          </cell>
          <cell r="C2416" t="str">
            <v>JOELHO PVC, SOLDAVEL, 90 GRAUS, 85 MM, COR MARROM, PARA AGUA FRIA PREDIAL</v>
          </cell>
          <cell r="D2416" t="str">
            <v>UN</v>
          </cell>
          <cell r="E2416" t="str">
            <v>CR</v>
          </cell>
          <cell r="F2416">
            <v>119.93</v>
          </cell>
          <cell r="G2416">
            <v>105.68</v>
          </cell>
          <cell r="H2416">
            <v>100.27</v>
          </cell>
          <cell r="I2416">
            <v>89.7</v>
          </cell>
          <cell r="J2416">
            <v>94.13</v>
          </cell>
          <cell r="K2416">
            <v>106.17</v>
          </cell>
          <cell r="L2416">
            <v>110.1</v>
          </cell>
          <cell r="M2416">
            <v>136.88999999999999</v>
          </cell>
          <cell r="N2416">
            <v>113.79</v>
          </cell>
          <cell r="O2416">
            <v>100.27</v>
          </cell>
          <cell r="P2416">
            <v>104.45</v>
          </cell>
          <cell r="Q2416">
            <v>110.6</v>
          </cell>
          <cell r="R2416">
            <v>101.26</v>
          </cell>
          <cell r="S2416">
            <v>118.71</v>
          </cell>
          <cell r="T2416">
            <v>101.26</v>
          </cell>
          <cell r="U2416">
            <v>102.24</v>
          </cell>
        </row>
        <row r="2417">
          <cell r="B2417">
            <v>3516</v>
          </cell>
          <cell r="C2417" t="str">
            <v>JOELHO PVC, SOLDAVEL, BB, 45 GRAUS, DN 40 MM, PARA ESGOTO PREDIAL</v>
          </cell>
          <cell r="D2417" t="str">
            <v>UN</v>
          </cell>
          <cell r="E2417" t="str">
            <v>CR</v>
          </cell>
          <cell r="F2417">
            <v>2.59</v>
          </cell>
          <cell r="G2417">
            <v>2.2999999999999998</v>
          </cell>
          <cell r="H2417">
            <v>2.0699999999999998</v>
          </cell>
          <cell r="I2417">
            <v>1.7</v>
          </cell>
          <cell r="J2417">
            <v>2.09</v>
          </cell>
          <cell r="K2417">
            <v>2.35</v>
          </cell>
          <cell r="L2417">
            <v>2.35</v>
          </cell>
          <cell r="M2417">
            <v>3.06</v>
          </cell>
          <cell r="N2417">
            <v>2.54</v>
          </cell>
          <cell r="O2417">
            <v>2.1</v>
          </cell>
          <cell r="P2417">
            <v>2.46</v>
          </cell>
          <cell r="Q2417">
            <v>2.57</v>
          </cell>
          <cell r="R2417">
            <v>2.4500000000000002</v>
          </cell>
          <cell r="S2417">
            <v>2.41</v>
          </cell>
          <cell r="T2417">
            <v>2.09</v>
          </cell>
          <cell r="U2417">
            <v>1.88</v>
          </cell>
        </row>
        <row r="2418">
          <cell r="B2418">
            <v>3517</v>
          </cell>
          <cell r="C2418" t="str">
            <v>JOELHO PVC, SOLDAVEL, BB, 90 GRAUS, SEM ANEL, DN 40 MM, PARA ESGOTO PREDIAL SECUNDARIO</v>
          </cell>
          <cell r="D2418" t="str">
            <v>UN</v>
          </cell>
          <cell r="E2418" t="str">
            <v>CR</v>
          </cell>
          <cell r="F2418">
            <v>2.34</v>
          </cell>
          <cell r="G2418">
            <v>2.08</v>
          </cell>
          <cell r="H2418">
            <v>1.86</v>
          </cell>
          <cell r="I2418">
            <v>1.53</v>
          </cell>
          <cell r="J2418">
            <v>1.89</v>
          </cell>
          <cell r="K2418">
            <v>2.12</v>
          </cell>
          <cell r="L2418">
            <v>2.12</v>
          </cell>
          <cell r="M2418">
            <v>2.76</v>
          </cell>
          <cell r="N2418">
            <v>2.29</v>
          </cell>
          <cell r="O2418">
            <v>1.9</v>
          </cell>
          <cell r="P2418">
            <v>2.2200000000000002</v>
          </cell>
          <cell r="Q2418">
            <v>2.31</v>
          </cell>
          <cell r="R2418">
            <v>2.21</v>
          </cell>
          <cell r="S2418">
            <v>2.17</v>
          </cell>
          <cell r="T2418">
            <v>1.89</v>
          </cell>
          <cell r="U2418">
            <v>1.7</v>
          </cell>
        </row>
        <row r="2419">
          <cell r="B2419">
            <v>3515</v>
          </cell>
          <cell r="C2419" t="str">
            <v>JOELHO PVC, SOLDAVEL, COM BUCHA DE LATAO, 90 GRAUS, 20 MM X 1/2", PARA AGUA FRIA PREDIAL</v>
          </cell>
          <cell r="D2419" t="str">
            <v>UN</v>
          </cell>
          <cell r="E2419" t="str">
            <v>CR</v>
          </cell>
          <cell r="F2419">
            <v>7.65</v>
          </cell>
          <cell r="G2419">
            <v>6.74</v>
          </cell>
          <cell r="H2419">
            <v>6.4</v>
          </cell>
          <cell r="I2419">
            <v>5.72</v>
          </cell>
          <cell r="J2419">
            <v>6.01</v>
          </cell>
          <cell r="K2419">
            <v>6.77</v>
          </cell>
          <cell r="L2419">
            <v>7.03</v>
          </cell>
          <cell r="M2419">
            <v>8.74</v>
          </cell>
          <cell r="N2419">
            <v>7.26</v>
          </cell>
          <cell r="O2419">
            <v>6.4</v>
          </cell>
          <cell r="P2419">
            <v>6.66</v>
          </cell>
          <cell r="Q2419">
            <v>7.06</v>
          </cell>
          <cell r="R2419">
            <v>6.46</v>
          </cell>
          <cell r="S2419">
            <v>7.57</v>
          </cell>
          <cell r="T2419">
            <v>6.46</v>
          </cell>
          <cell r="U2419">
            <v>6.52</v>
          </cell>
        </row>
        <row r="2420">
          <cell r="B2420">
            <v>20147</v>
          </cell>
          <cell r="C2420" t="str">
            <v>JOELHO PVC, SOLDAVEL, COM BUCHA DE LATAO, 90 GRAUS, 25 MM X 1/2", PARA AGUA FRIA PREDIAL</v>
          </cell>
          <cell r="D2420" t="str">
            <v>UN</v>
          </cell>
          <cell r="E2420" t="str">
            <v>CR</v>
          </cell>
          <cell r="F2420">
            <v>6.29</v>
          </cell>
          <cell r="G2420">
            <v>5.54</v>
          </cell>
          <cell r="H2420">
            <v>5.26</v>
          </cell>
          <cell r="I2420">
            <v>4.71</v>
          </cell>
          <cell r="J2420">
            <v>4.9400000000000004</v>
          </cell>
          <cell r="K2420">
            <v>5.57</v>
          </cell>
          <cell r="L2420">
            <v>5.78</v>
          </cell>
          <cell r="M2420">
            <v>7.18</v>
          </cell>
          <cell r="N2420">
            <v>5.97</v>
          </cell>
          <cell r="O2420">
            <v>5.26</v>
          </cell>
          <cell r="P2420">
            <v>5.48</v>
          </cell>
          <cell r="Q2420">
            <v>5.8</v>
          </cell>
          <cell r="R2420">
            <v>5.31</v>
          </cell>
          <cell r="S2420">
            <v>6.23</v>
          </cell>
          <cell r="T2420">
            <v>5.31</v>
          </cell>
          <cell r="U2420">
            <v>5.36</v>
          </cell>
        </row>
        <row r="2421">
          <cell r="B2421">
            <v>3524</v>
          </cell>
          <cell r="C2421" t="str">
            <v>JOELHO PVC, SOLDAVEL, COM BUCHA DE LATAO, 90 GRAUS, 25 MM X 3/4", PARA AGUA FRIA PREDIAL</v>
          </cell>
          <cell r="D2421" t="str">
            <v>UN</v>
          </cell>
          <cell r="E2421" t="str">
            <v>CR</v>
          </cell>
          <cell r="F2421">
            <v>9.4700000000000006</v>
          </cell>
          <cell r="G2421">
            <v>8.35</v>
          </cell>
          <cell r="H2421">
            <v>7.92</v>
          </cell>
          <cell r="I2421">
            <v>7.08</v>
          </cell>
          <cell r="J2421">
            <v>7.43</v>
          </cell>
          <cell r="K2421">
            <v>8.3800000000000008</v>
          </cell>
          <cell r="L2421">
            <v>8.69</v>
          </cell>
          <cell r="M2421">
            <v>10.81</v>
          </cell>
          <cell r="N2421">
            <v>8.99</v>
          </cell>
          <cell r="O2421">
            <v>7.92</v>
          </cell>
          <cell r="P2421">
            <v>8.25</v>
          </cell>
          <cell r="Q2421">
            <v>8.73</v>
          </cell>
          <cell r="R2421">
            <v>8</v>
          </cell>
          <cell r="S2421">
            <v>9.3699999999999992</v>
          </cell>
          <cell r="T2421">
            <v>8</v>
          </cell>
          <cell r="U2421">
            <v>8.07</v>
          </cell>
        </row>
        <row r="2422">
          <cell r="B2422">
            <v>3532</v>
          </cell>
          <cell r="C2422" t="str">
            <v>JOELHO PVC, SOLDAVEL, COM BUCHA DE LATAO, 90 GRAUS, 32 MM X 3/4", PARA AGUA FRIA PREDIAL</v>
          </cell>
          <cell r="D2422" t="str">
            <v>UN</v>
          </cell>
          <cell r="E2422" t="str">
            <v>CR</v>
          </cell>
          <cell r="F2422">
            <v>21.89</v>
          </cell>
          <cell r="G2422">
            <v>19.29</v>
          </cell>
          <cell r="H2422">
            <v>18.3</v>
          </cell>
          <cell r="I2422">
            <v>16.37</v>
          </cell>
          <cell r="J2422">
            <v>17.18</v>
          </cell>
          <cell r="K2422">
            <v>19.38</v>
          </cell>
          <cell r="L2422">
            <v>20.09</v>
          </cell>
          <cell r="M2422">
            <v>24.98</v>
          </cell>
          <cell r="N2422">
            <v>20.77</v>
          </cell>
          <cell r="O2422">
            <v>18.3</v>
          </cell>
          <cell r="P2422">
            <v>19.059999999999999</v>
          </cell>
          <cell r="Q2422">
            <v>20.18</v>
          </cell>
          <cell r="R2422">
            <v>18.48</v>
          </cell>
          <cell r="S2422">
            <v>21.66</v>
          </cell>
          <cell r="T2422">
            <v>18.48</v>
          </cell>
          <cell r="U2422">
            <v>18.66</v>
          </cell>
        </row>
        <row r="2423">
          <cell r="B2423">
            <v>3528</v>
          </cell>
          <cell r="C2423" t="str">
            <v>JOELHO PVC, SOLDAVEL, PB, 45 GRAUS, DN 100 MM, PARA ESGOTO PREDIAL</v>
          </cell>
          <cell r="D2423" t="str">
            <v>UN</v>
          </cell>
          <cell r="E2423" t="str">
            <v>CR</v>
          </cell>
          <cell r="F2423">
            <v>10.119999999999999</v>
          </cell>
          <cell r="G2423">
            <v>9</v>
          </cell>
          <cell r="H2423">
            <v>8.08</v>
          </cell>
          <cell r="I2423">
            <v>6.65</v>
          </cell>
          <cell r="J2423">
            <v>8.17</v>
          </cell>
          <cell r="K2423">
            <v>9.1999999999999993</v>
          </cell>
          <cell r="L2423">
            <v>9.1999999999999993</v>
          </cell>
          <cell r="M2423">
            <v>11.96</v>
          </cell>
          <cell r="N2423">
            <v>9.92</v>
          </cell>
          <cell r="O2423">
            <v>8.23</v>
          </cell>
          <cell r="P2423">
            <v>9.6</v>
          </cell>
          <cell r="Q2423">
            <v>10.02</v>
          </cell>
          <cell r="R2423">
            <v>9.56</v>
          </cell>
          <cell r="S2423">
            <v>9.41</v>
          </cell>
          <cell r="T2423">
            <v>8.18</v>
          </cell>
          <cell r="U2423">
            <v>7.36</v>
          </cell>
        </row>
        <row r="2424">
          <cell r="B2424">
            <v>37952</v>
          </cell>
          <cell r="C2424" t="str">
            <v>JOELHO PVC, SOLDAVEL, PB, 45 GRAUS, DN 150 MM, PARA ESGOTO PREDIAL</v>
          </cell>
          <cell r="D2424" t="str">
            <v>UN</v>
          </cell>
          <cell r="E2424" t="str">
            <v>CR</v>
          </cell>
          <cell r="F2424">
            <v>72.540000000000006</v>
          </cell>
          <cell r="G2424">
            <v>64.489999999999995</v>
          </cell>
          <cell r="H2424">
            <v>57.9</v>
          </cell>
          <cell r="I2424">
            <v>47.65</v>
          </cell>
          <cell r="J2424">
            <v>58.56</v>
          </cell>
          <cell r="K2424">
            <v>65.900000000000006</v>
          </cell>
          <cell r="L2424">
            <v>65.94</v>
          </cell>
          <cell r="M2424">
            <v>85.73</v>
          </cell>
          <cell r="N2424">
            <v>71.09</v>
          </cell>
          <cell r="O2424">
            <v>58.95</v>
          </cell>
          <cell r="P2424">
            <v>68.8</v>
          </cell>
          <cell r="Q2424">
            <v>71.83</v>
          </cell>
          <cell r="R2424">
            <v>68.540000000000006</v>
          </cell>
          <cell r="S2424">
            <v>67.44</v>
          </cell>
          <cell r="T2424">
            <v>58.64</v>
          </cell>
          <cell r="U2424">
            <v>52.75</v>
          </cell>
        </row>
        <row r="2425">
          <cell r="B2425">
            <v>37951</v>
          </cell>
          <cell r="C2425" t="str">
            <v>JOELHO PVC, SOLDAVEL, PB, 45 GRAUS, DN 40 MM, PARA ESGOTO PREDIAL</v>
          </cell>
          <cell r="D2425" t="str">
            <v>UN</v>
          </cell>
          <cell r="E2425" t="str">
            <v>CR</v>
          </cell>
          <cell r="F2425">
            <v>2.73</v>
          </cell>
          <cell r="G2425">
            <v>2.42</v>
          </cell>
          <cell r="H2425">
            <v>2.1800000000000002</v>
          </cell>
          <cell r="I2425">
            <v>1.79</v>
          </cell>
          <cell r="J2425">
            <v>2.2000000000000002</v>
          </cell>
          <cell r="K2425">
            <v>2.48</v>
          </cell>
          <cell r="L2425">
            <v>2.48</v>
          </cell>
          <cell r="M2425">
            <v>3.22</v>
          </cell>
          <cell r="N2425">
            <v>2.67</v>
          </cell>
          <cell r="O2425">
            <v>2.2200000000000002</v>
          </cell>
          <cell r="P2425">
            <v>2.59</v>
          </cell>
          <cell r="Q2425">
            <v>2.7</v>
          </cell>
          <cell r="R2425">
            <v>2.58</v>
          </cell>
          <cell r="S2425">
            <v>2.5299999999999998</v>
          </cell>
          <cell r="T2425">
            <v>2.2000000000000002</v>
          </cell>
          <cell r="U2425">
            <v>1.98</v>
          </cell>
        </row>
        <row r="2426">
          <cell r="B2426">
            <v>3518</v>
          </cell>
          <cell r="C2426" t="str">
            <v>JOELHO PVC, SOLDAVEL, PB, 45 GRAUS, DN 50 MM, PARA ESGOTO PREDIAL</v>
          </cell>
          <cell r="D2426" t="str">
            <v>UN</v>
          </cell>
          <cell r="E2426" t="str">
            <v>CR</v>
          </cell>
          <cell r="F2426">
            <v>4.1900000000000004</v>
          </cell>
          <cell r="G2426">
            <v>3.73</v>
          </cell>
          <cell r="H2426">
            <v>3.35</v>
          </cell>
          <cell r="I2426">
            <v>2.75</v>
          </cell>
          <cell r="J2426">
            <v>3.38</v>
          </cell>
          <cell r="K2426">
            <v>3.81</v>
          </cell>
          <cell r="L2426">
            <v>3.81</v>
          </cell>
          <cell r="M2426">
            <v>4.96</v>
          </cell>
          <cell r="N2426">
            <v>4.1100000000000003</v>
          </cell>
          <cell r="O2426">
            <v>3.41</v>
          </cell>
          <cell r="P2426">
            <v>3.98</v>
          </cell>
          <cell r="Q2426">
            <v>4.1500000000000004</v>
          </cell>
          <cell r="R2426">
            <v>3.96</v>
          </cell>
          <cell r="S2426">
            <v>3.9</v>
          </cell>
          <cell r="T2426">
            <v>3.39</v>
          </cell>
          <cell r="U2426">
            <v>3.05</v>
          </cell>
        </row>
        <row r="2427">
          <cell r="B2427">
            <v>3519</v>
          </cell>
          <cell r="C2427" t="str">
            <v>JOELHO PVC, SOLDAVEL, PB, 45 GRAUS, DN 75 MM, PARA ESGOTO PREDIAL</v>
          </cell>
          <cell r="D2427" t="str">
            <v>UN</v>
          </cell>
          <cell r="E2427" t="str">
            <v>CR</v>
          </cell>
          <cell r="F2427">
            <v>8.7799999999999994</v>
          </cell>
          <cell r="G2427">
            <v>7.8</v>
          </cell>
          <cell r="H2427">
            <v>7</v>
          </cell>
          <cell r="I2427">
            <v>5.76</v>
          </cell>
          <cell r="J2427">
            <v>7.08</v>
          </cell>
          <cell r="K2427">
            <v>7.97</v>
          </cell>
          <cell r="L2427">
            <v>7.98</v>
          </cell>
          <cell r="M2427">
            <v>10.37</v>
          </cell>
          <cell r="N2427">
            <v>8.6</v>
          </cell>
          <cell r="O2427">
            <v>7.13</v>
          </cell>
          <cell r="P2427">
            <v>8.32</v>
          </cell>
          <cell r="Q2427">
            <v>8.69</v>
          </cell>
          <cell r="R2427">
            <v>8.2899999999999991</v>
          </cell>
          <cell r="S2427">
            <v>8.16</v>
          </cell>
          <cell r="T2427">
            <v>7.1</v>
          </cell>
          <cell r="U2427">
            <v>6.38</v>
          </cell>
        </row>
        <row r="2428">
          <cell r="B2428">
            <v>3520</v>
          </cell>
          <cell r="C2428" t="str">
            <v>JOELHO PVC, SOLDAVEL, PB, 90 GRAUS, DN 100 MM, PARA ESGOTO PREDIAL</v>
          </cell>
          <cell r="D2428" t="str">
            <v>UN</v>
          </cell>
          <cell r="E2428" t="str">
            <v>CR</v>
          </cell>
          <cell r="F2428">
            <v>9.1999999999999993</v>
          </cell>
          <cell r="G2428">
            <v>8.18</v>
          </cell>
          <cell r="H2428">
            <v>7.34</v>
          </cell>
          <cell r="I2428">
            <v>6.04</v>
          </cell>
          <cell r="J2428">
            <v>7.42</v>
          </cell>
          <cell r="K2428">
            <v>8.36</v>
          </cell>
          <cell r="L2428">
            <v>8.36</v>
          </cell>
          <cell r="M2428">
            <v>10.87</v>
          </cell>
          <cell r="N2428">
            <v>9.01</v>
          </cell>
          <cell r="O2428">
            <v>7.48</v>
          </cell>
          <cell r="P2428">
            <v>8.7200000000000006</v>
          </cell>
          <cell r="Q2428">
            <v>9.11</v>
          </cell>
          <cell r="R2428">
            <v>8.69</v>
          </cell>
          <cell r="S2428">
            <v>8.5500000000000007</v>
          </cell>
          <cell r="T2428">
            <v>7.44</v>
          </cell>
          <cell r="U2428">
            <v>6.69</v>
          </cell>
        </row>
        <row r="2429">
          <cell r="B2429">
            <v>37950</v>
          </cell>
          <cell r="C2429" t="str">
            <v>JOELHO PVC, SOLDAVEL, PB, 90 GRAUS, DN 150 MM, PARA ESGOTO PREDIAL</v>
          </cell>
          <cell r="D2429" t="str">
            <v>UN</v>
          </cell>
          <cell r="E2429" t="str">
            <v>CR</v>
          </cell>
          <cell r="F2429">
            <v>66.78</v>
          </cell>
          <cell r="G2429">
            <v>59.37</v>
          </cell>
          <cell r="H2429">
            <v>53.3</v>
          </cell>
          <cell r="I2429">
            <v>43.87</v>
          </cell>
          <cell r="J2429">
            <v>53.91</v>
          </cell>
          <cell r="K2429">
            <v>60.67</v>
          </cell>
          <cell r="L2429">
            <v>60.71</v>
          </cell>
          <cell r="M2429">
            <v>78.92</v>
          </cell>
          <cell r="N2429">
            <v>65.44</v>
          </cell>
          <cell r="O2429">
            <v>54.27</v>
          </cell>
          <cell r="P2429">
            <v>63.34</v>
          </cell>
          <cell r="Q2429">
            <v>66.13</v>
          </cell>
          <cell r="R2429">
            <v>63.09</v>
          </cell>
          <cell r="S2429">
            <v>62.08</v>
          </cell>
          <cell r="T2429">
            <v>53.99</v>
          </cell>
          <cell r="U2429">
            <v>48.56</v>
          </cell>
        </row>
        <row r="2430">
          <cell r="B2430">
            <v>37949</v>
          </cell>
          <cell r="C2430" t="str">
            <v>JOELHO PVC, SOLDAVEL, PB, 90 GRAUS, DN 40 MM, PARA ESGOTO PREDIAL</v>
          </cell>
          <cell r="D2430" t="str">
            <v>UN</v>
          </cell>
          <cell r="E2430" t="str">
            <v>CR</v>
          </cell>
          <cell r="F2430">
            <v>2.46</v>
          </cell>
          <cell r="G2430">
            <v>2.19</v>
          </cell>
          <cell r="H2430">
            <v>1.96</v>
          </cell>
          <cell r="I2430">
            <v>1.61</v>
          </cell>
          <cell r="J2430">
            <v>1.98</v>
          </cell>
          <cell r="K2430">
            <v>2.23</v>
          </cell>
          <cell r="L2430">
            <v>2.2400000000000002</v>
          </cell>
          <cell r="M2430">
            <v>2.91</v>
          </cell>
          <cell r="N2430">
            <v>2.41</v>
          </cell>
          <cell r="O2430">
            <v>2</v>
          </cell>
          <cell r="P2430">
            <v>2.33</v>
          </cell>
          <cell r="Q2430">
            <v>2.44</v>
          </cell>
          <cell r="R2430">
            <v>2.3199999999999998</v>
          </cell>
          <cell r="S2430">
            <v>2.29</v>
          </cell>
          <cell r="T2430">
            <v>1.99</v>
          </cell>
          <cell r="U2430">
            <v>1.79</v>
          </cell>
        </row>
        <row r="2431">
          <cell r="B2431">
            <v>3526</v>
          </cell>
          <cell r="C2431" t="str">
            <v>JOELHO PVC, SOLDAVEL, PB, 90 GRAUS, DN 50 MM, PARA ESGOTO PREDIAL</v>
          </cell>
          <cell r="D2431" t="str">
            <v>UN</v>
          </cell>
          <cell r="E2431" t="str">
            <v>CR</v>
          </cell>
          <cell r="F2431">
            <v>3.39</v>
          </cell>
          <cell r="G2431">
            <v>3.01</v>
          </cell>
          <cell r="H2431">
            <v>2.7</v>
          </cell>
          <cell r="I2431">
            <v>2.2200000000000002</v>
          </cell>
          <cell r="J2431">
            <v>2.73</v>
          </cell>
          <cell r="K2431">
            <v>3.08</v>
          </cell>
          <cell r="L2431">
            <v>3.08</v>
          </cell>
          <cell r="M2431">
            <v>4</v>
          </cell>
          <cell r="N2431">
            <v>3.32</v>
          </cell>
          <cell r="O2431">
            <v>2.75</v>
          </cell>
          <cell r="P2431">
            <v>3.21</v>
          </cell>
          <cell r="Q2431">
            <v>3.35</v>
          </cell>
          <cell r="R2431">
            <v>3.2</v>
          </cell>
          <cell r="S2431">
            <v>3.15</v>
          </cell>
          <cell r="T2431">
            <v>2.74</v>
          </cell>
          <cell r="U2431">
            <v>2.46</v>
          </cell>
        </row>
        <row r="2432">
          <cell r="B2432">
            <v>3509</v>
          </cell>
          <cell r="C2432" t="str">
            <v>JOELHO PVC, SOLDAVEL, PB, 90 GRAUS, DN 75 MM, PARA ESGOTO PREDIAL</v>
          </cell>
          <cell r="D2432" t="str">
            <v>UN</v>
          </cell>
          <cell r="E2432" t="str">
            <v>CR</v>
          </cell>
          <cell r="F2432">
            <v>7.7</v>
          </cell>
          <cell r="G2432">
            <v>6.84</v>
          </cell>
          <cell r="H2432">
            <v>6.14</v>
          </cell>
          <cell r="I2432">
            <v>5.0599999999999996</v>
          </cell>
          <cell r="J2432">
            <v>6.21</v>
          </cell>
          <cell r="K2432">
            <v>6.99</v>
          </cell>
          <cell r="L2432">
            <v>7</v>
          </cell>
          <cell r="M2432">
            <v>9.1</v>
          </cell>
          <cell r="N2432">
            <v>7.54</v>
          </cell>
          <cell r="O2432">
            <v>6.26</v>
          </cell>
          <cell r="P2432">
            <v>7.3</v>
          </cell>
          <cell r="Q2432">
            <v>7.62</v>
          </cell>
          <cell r="R2432">
            <v>7.27</v>
          </cell>
          <cell r="S2432">
            <v>7.16</v>
          </cell>
          <cell r="T2432">
            <v>6.22</v>
          </cell>
          <cell r="U2432">
            <v>5.6</v>
          </cell>
        </row>
        <row r="2433">
          <cell r="B2433">
            <v>20151</v>
          </cell>
          <cell r="C2433" t="str">
            <v>JOELHO, PVC SERIE R, 45 GRAUS, DN 100 MM, PARA ESGOTO PREDIAL</v>
          </cell>
          <cell r="D2433" t="str">
            <v>UN</v>
          </cell>
          <cell r="E2433" t="str">
            <v>CR</v>
          </cell>
          <cell r="F2433">
            <v>22.62</v>
          </cell>
          <cell r="G2433">
            <v>20.11</v>
          </cell>
          <cell r="H2433">
            <v>18.05</v>
          </cell>
          <cell r="I2433">
            <v>14.86</v>
          </cell>
          <cell r="J2433">
            <v>18.260000000000002</v>
          </cell>
          <cell r="K2433">
            <v>20.55</v>
          </cell>
          <cell r="L2433">
            <v>20.56</v>
          </cell>
          <cell r="M2433">
            <v>26.73</v>
          </cell>
          <cell r="N2433">
            <v>22.17</v>
          </cell>
          <cell r="O2433">
            <v>18.38</v>
          </cell>
          <cell r="P2433">
            <v>21.45</v>
          </cell>
          <cell r="Q2433">
            <v>22.4</v>
          </cell>
          <cell r="R2433">
            <v>21.37</v>
          </cell>
          <cell r="S2433">
            <v>21.03</v>
          </cell>
          <cell r="T2433">
            <v>18.29</v>
          </cell>
          <cell r="U2433">
            <v>16.45</v>
          </cell>
        </row>
        <row r="2434">
          <cell r="B2434">
            <v>20152</v>
          </cell>
          <cell r="C2434" t="str">
            <v>JOELHO, PVC SERIE R, 45 GRAUS, DN 150 MM, PARA ESGOTO PREDIAL</v>
          </cell>
          <cell r="D2434" t="str">
            <v>UN</v>
          </cell>
          <cell r="E2434" t="str">
            <v>CR</v>
          </cell>
          <cell r="F2434">
            <v>81.849999999999994</v>
          </cell>
          <cell r="G2434">
            <v>72.77</v>
          </cell>
          <cell r="H2434">
            <v>65.33</v>
          </cell>
          <cell r="I2434">
            <v>53.77</v>
          </cell>
          <cell r="J2434">
            <v>66.08</v>
          </cell>
          <cell r="K2434">
            <v>74.36</v>
          </cell>
          <cell r="L2434">
            <v>74.41</v>
          </cell>
          <cell r="M2434">
            <v>96.74</v>
          </cell>
          <cell r="N2434">
            <v>80.22</v>
          </cell>
          <cell r="O2434">
            <v>66.52</v>
          </cell>
          <cell r="P2434">
            <v>77.64</v>
          </cell>
          <cell r="Q2434">
            <v>81.06</v>
          </cell>
          <cell r="R2434">
            <v>77.34</v>
          </cell>
          <cell r="S2434">
            <v>76.099999999999994</v>
          </cell>
          <cell r="T2434">
            <v>66.180000000000007</v>
          </cell>
          <cell r="U2434">
            <v>59.53</v>
          </cell>
        </row>
        <row r="2435">
          <cell r="B2435">
            <v>20148</v>
          </cell>
          <cell r="C2435" t="str">
            <v>JOELHO, PVC SERIE R, 45 GRAUS, DN 40 MM, PARA ESGOTO PREDIAL</v>
          </cell>
          <cell r="D2435" t="str">
            <v>UN</v>
          </cell>
          <cell r="E2435" t="str">
            <v>CR</v>
          </cell>
          <cell r="F2435">
            <v>4.45</v>
          </cell>
          <cell r="G2435">
            <v>3.95</v>
          </cell>
          <cell r="H2435">
            <v>3.55</v>
          </cell>
          <cell r="I2435">
            <v>2.92</v>
          </cell>
          <cell r="J2435">
            <v>3.59</v>
          </cell>
          <cell r="K2435">
            <v>4.04</v>
          </cell>
          <cell r="L2435">
            <v>4.04</v>
          </cell>
          <cell r="M2435">
            <v>5.26</v>
          </cell>
          <cell r="N2435">
            <v>4.3600000000000003</v>
          </cell>
          <cell r="O2435">
            <v>3.61</v>
          </cell>
          <cell r="P2435">
            <v>4.22</v>
          </cell>
          <cell r="Q2435">
            <v>4.4000000000000004</v>
          </cell>
          <cell r="R2435">
            <v>4.2</v>
          </cell>
          <cell r="S2435">
            <v>4.13</v>
          </cell>
          <cell r="T2435">
            <v>3.59</v>
          </cell>
          <cell r="U2435">
            <v>3.23</v>
          </cell>
        </row>
        <row r="2436">
          <cell r="B2436">
            <v>20149</v>
          </cell>
          <cell r="C2436" t="str">
            <v>JOELHO, PVC SERIE R, 45 GRAUS, DN 50 MM, PARA ESGOTO PREDIAL</v>
          </cell>
          <cell r="D2436" t="str">
            <v>UN</v>
          </cell>
          <cell r="E2436" t="str">
            <v>CR</v>
          </cell>
          <cell r="F2436">
            <v>7.43</v>
          </cell>
          <cell r="G2436">
            <v>6.6</v>
          </cell>
          <cell r="H2436">
            <v>5.93</v>
          </cell>
          <cell r="I2436">
            <v>4.88</v>
          </cell>
          <cell r="J2436">
            <v>5.99</v>
          </cell>
          <cell r="K2436">
            <v>6.75</v>
          </cell>
          <cell r="L2436">
            <v>6.75</v>
          </cell>
          <cell r="M2436">
            <v>8.7799999999999994</v>
          </cell>
          <cell r="N2436">
            <v>7.28</v>
          </cell>
          <cell r="O2436">
            <v>6.04</v>
          </cell>
          <cell r="P2436">
            <v>7.04</v>
          </cell>
          <cell r="Q2436">
            <v>7.36</v>
          </cell>
          <cell r="R2436">
            <v>7.02</v>
          </cell>
          <cell r="S2436">
            <v>6.9</v>
          </cell>
          <cell r="T2436">
            <v>6</v>
          </cell>
          <cell r="U2436">
            <v>5.4</v>
          </cell>
        </row>
        <row r="2437">
          <cell r="B2437">
            <v>20150</v>
          </cell>
          <cell r="C2437" t="str">
            <v>JOELHO, PVC SERIE R, 45 GRAUS, DN 75 MM, PARA ESGOTO PREDIAL</v>
          </cell>
          <cell r="D2437" t="str">
            <v>UN</v>
          </cell>
          <cell r="E2437" t="str">
            <v>CR</v>
          </cell>
          <cell r="F2437">
            <v>19.14</v>
          </cell>
          <cell r="G2437">
            <v>17.02</v>
          </cell>
          <cell r="H2437">
            <v>15.28</v>
          </cell>
          <cell r="I2437">
            <v>12.57</v>
          </cell>
          <cell r="J2437">
            <v>15.45</v>
          </cell>
          <cell r="K2437">
            <v>17.39</v>
          </cell>
          <cell r="L2437">
            <v>17.399999999999999</v>
          </cell>
          <cell r="M2437">
            <v>22.62</v>
          </cell>
          <cell r="N2437">
            <v>18.760000000000002</v>
          </cell>
          <cell r="O2437">
            <v>15.56</v>
          </cell>
          <cell r="P2437">
            <v>18.16</v>
          </cell>
          <cell r="Q2437">
            <v>18.96</v>
          </cell>
          <cell r="R2437">
            <v>18.09</v>
          </cell>
          <cell r="S2437">
            <v>17.8</v>
          </cell>
          <cell r="T2437">
            <v>15.48</v>
          </cell>
          <cell r="U2437">
            <v>13.92</v>
          </cell>
        </row>
        <row r="2438">
          <cell r="B2438">
            <v>20157</v>
          </cell>
          <cell r="C2438" t="str">
            <v>JOELHO, PVC SERIE R, 90 GRAUS, DN 100 MM, PARA ESGOTO PREDIAL</v>
          </cell>
          <cell r="D2438" t="str">
            <v>UN</v>
          </cell>
          <cell r="E2438" t="str">
            <v>CR</v>
          </cell>
          <cell r="F2438">
            <v>21.49</v>
          </cell>
          <cell r="G2438">
            <v>19.100000000000001</v>
          </cell>
          <cell r="H2438">
            <v>17.149999999999999</v>
          </cell>
          <cell r="I2438">
            <v>14.11</v>
          </cell>
          <cell r="J2438">
            <v>17.34</v>
          </cell>
          <cell r="K2438">
            <v>19.52</v>
          </cell>
          <cell r="L2438">
            <v>19.53</v>
          </cell>
          <cell r="M2438">
            <v>25.39</v>
          </cell>
          <cell r="N2438">
            <v>21.06</v>
          </cell>
          <cell r="O2438">
            <v>17.46</v>
          </cell>
          <cell r="P2438">
            <v>20.38</v>
          </cell>
          <cell r="Q2438">
            <v>21.28</v>
          </cell>
          <cell r="R2438">
            <v>20.3</v>
          </cell>
          <cell r="S2438">
            <v>19.97</v>
          </cell>
          <cell r="T2438">
            <v>17.37</v>
          </cell>
          <cell r="U2438">
            <v>15.62</v>
          </cell>
        </row>
        <row r="2439">
          <cell r="B2439">
            <v>20158</v>
          </cell>
          <cell r="C2439" t="str">
            <v>JOELHO, PVC SERIE R, 90 GRAUS, DN 150 MM, PARA ESGOTO PREDIAL</v>
          </cell>
          <cell r="D2439" t="str">
            <v>UN</v>
          </cell>
          <cell r="E2439" t="str">
            <v>CR</v>
          </cell>
          <cell r="F2439">
            <v>85.33</v>
          </cell>
          <cell r="G2439">
            <v>75.86</v>
          </cell>
          <cell r="H2439">
            <v>68.099999999999994</v>
          </cell>
          <cell r="I2439">
            <v>56.05</v>
          </cell>
          <cell r="J2439">
            <v>68.88</v>
          </cell>
          <cell r="K2439">
            <v>77.52</v>
          </cell>
          <cell r="L2439">
            <v>77.569999999999993</v>
          </cell>
          <cell r="M2439">
            <v>100.84</v>
          </cell>
          <cell r="N2439">
            <v>83.62</v>
          </cell>
          <cell r="O2439">
            <v>69.349999999999994</v>
          </cell>
          <cell r="P2439">
            <v>80.930000000000007</v>
          </cell>
          <cell r="Q2439">
            <v>84.5</v>
          </cell>
          <cell r="R2439">
            <v>80.62</v>
          </cell>
          <cell r="S2439">
            <v>79.33</v>
          </cell>
          <cell r="T2439">
            <v>68.98</v>
          </cell>
          <cell r="U2439">
            <v>62.05</v>
          </cell>
        </row>
        <row r="2440">
          <cell r="B2440">
            <v>20154</v>
          </cell>
          <cell r="C2440" t="str">
            <v>JOELHO, PVC SERIE R, 90 GRAUS, DN 40 MM, PARA ESGOTO PREDIAL</v>
          </cell>
          <cell r="D2440" t="str">
            <v>UN</v>
          </cell>
          <cell r="E2440" t="str">
            <v>CR</v>
          </cell>
          <cell r="F2440">
            <v>4.3499999999999996</v>
          </cell>
          <cell r="G2440">
            <v>3.87</v>
          </cell>
          <cell r="H2440">
            <v>3.47</v>
          </cell>
          <cell r="I2440">
            <v>2.86</v>
          </cell>
          <cell r="J2440">
            <v>3.51</v>
          </cell>
          <cell r="K2440">
            <v>3.95</v>
          </cell>
          <cell r="L2440">
            <v>3.96</v>
          </cell>
          <cell r="M2440">
            <v>5.15</v>
          </cell>
          <cell r="N2440">
            <v>4.2699999999999996</v>
          </cell>
          <cell r="O2440">
            <v>3.54</v>
          </cell>
          <cell r="P2440">
            <v>4.13</v>
          </cell>
          <cell r="Q2440">
            <v>4.3099999999999996</v>
          </cell>
          <cell r="R2440">
            <v>4.1100000000000003</v>
          </cell>
          <cell r="S2440">
            <v>4.05</v>
          </cell>
          <cell r="T2440">
            <v>3.52</v>
          </cell>
          <cell r="U2440">
            <v>3.16</v>
          </cell>
        </row>
        <row r="2441">
          <cell r="B2441">
            <v>20155</v>
          </cell>
          <cell r="C2441" t="str">
            <v>JOELHO, PVC SERIE R, 90 GRAUS, DN 50 MM, PARA ESGOTO PREDIAL</v>
          </cell>
          <cell r="D2441" t="str">
            <v>UN</v>
          </cell>
          <cell r="E2441" t="str">
            <v>CR</v>
          </cell>
          <cell r="F2441">
            <v>6.63</v>
          </cell>
          <cell r="G2441">
            <v>5.89</v>
          </cell>
          <cell r="H2441">
            <v>5.29</v>
          </cell>
          <cell r="I2441">
            <v>4.3499999999999996</v>
          </cell>
          <cell r="J2441">
            <v>5.35</v>
          </cell>
          <cell r="K2441">
            <v>6.02</v>
          </cell>
          <cell r="L2441">
            <v>6.03</v>
          </cell>
          <cell r="M2441">
            <v>7.84</v>
          </cell>
          <cell r="N2441">
            <v>6.5</v>
          </cell>
          <cell r="O2441">
            <v>5.39</v>
          </cell>
          <cell r="P2441">
            <v>6.29</v>
          </cell>
          <cell r="Q2441">
            <v>6.57</v>
          </cell>
          <cell r="R2441">
            <v>6.26</v>
          </cell>
          <cell r="S2441">
            <v>6.16</v>
          </cell>
          <cell r="T2441">
            <v>5.36</v>
          </cell>
          <cell r="U2441">
            <v>4.82</v>
          </cell>
        </row>
        <row r="2442">
          <cell r="B2442">
            <v>20156</v>
          </cell>
          <cell r="C2442" t="str">
            <v>JOELHO, PVC SERIE R, 90 GRAUS, DN 75 MM, PARA ESGOTO PREDIAL</v>
          </cell>
          <cell r="D2442" t="str">
            <v>UN</v>
          </cell>
          <cell r="E2442" t="str">
            <v>CR</v>
          </cell>
          <cell r="F2442">
            <v>18.64</v>
          </cell>
          <cell r="G2442">
            <v>16.57</v>
          </cell>
          <cell r="H2442">
            <v>14.87</v>
          </cell>
          <cell r="I2442">
            <v>12.24</v>
          </cell>
          <cell r="J2442">
            <v>15.04</v>
          </cell>
          <cell r="K2442">
            <v>16.93</v>
          </cell>
          <cell r="L2442">
            <v>16.940000000000001</v>
          </cell>
          <cell r="M2442">
            <v>22.03</v>
          </cell>
          <cell r="N2442">
            <v>18.260000000000002</v>
          </cell>
          <cell r="O2442">
            <v>15.15</v>
          </cell>
          <cell r="P2442">
            <v>17.68</v>
          </cell>
          <cell r="Q2442">
            <v>18.46</v>
          </cell>
          <cell r="R2442">
            <v>17.61</v>
          </cell>
          <cell r="S2442">
            <v>17.329999999999998</v>
          </cell>
          <cell r="T2442">
            <v>15.07</v>
          </cell>
          <cell r="U2442">
            <v>13.55</v>
          </cell>
        </row>
        <row r="2443">
          <cell r="B2443">
            <v>3499</v>
          </cell>
          <cell r="C2443" t="str">
            <v>JOELHO, PVC SOLDAVEL, 45 GRAUS, 20 MM, COR MARROM, PARA AGUA FRIA PREDIAL</v>
          </cell>
          <cell r="D2443" t="str">
            <v>UN</v>
          </cell>
          <cell r="E2443" t="str">
            <v>CR</v>
          </cell>
          <cell r="F2443">
            <v>1.33</v>
          </cell>
          <cell r="G2443">
            <v>1.17</v>
          </cell>
          <cell r="H2443">
            <v>1.1100000000000001</v>
          </cell>
          <cell r="I2443">
            <v>0.99</v>
          </cell>
          <cell r="J2443">
            <v>1.04</v>
          </cell>
          <cell r="K2443">
            <v>1.18</v>
          </cell>
          <cell r="L2443">
            <v>1.22</v>
          </cell>
          <cell r="M2443">
            <v>1.52</v>
          </cell>
          <cell r="N2443">
            <v>1.26</v>
          </cell>
          <cell r="O2443">
            <v>1.1100000000000001</v>
          </cell>
          <cell r="P2443">
            <v>1.1599999999999999</v>
          </cell>
          <cell r="Q2443">
            <v>1.23</v>
          </cell>
          <cell r="R2443">
            <v>1.1200000000000001</v>
          </cell>
          <cell r="S2443">
            <v>1.32</v>
          </cell>
          <cell r="T2443">
            <v>1.1200000000000001</v>
          </cell>
          <cell r="U2443">
            <v>1.1299999999999999</v>
          </cell>
        </row>
        <row r="2444">
          <cell r="B2444">
            <v>3500</v>
          </cell>
          <cell r="C2444" t="str">
            <v>JOELHO, PVC SOLDAVEL, 45 GRAUS, 25 MM, COR MARROM, PARA AGUA FRIA PREDIAL</v>
          </cell>
          <cell r="D2444" t="str">
            <v>UN</v>
          </cell>
          <cell r="E2444" t="str">
            <v>CR</v>
          </cell>
          <cell r="F2444">
            <v>1.76</v>
          </cell>
          <cell r="G2444">
            <v>1.55</v>
          </cell>
          <cell r="H2444">
            <v>1.47</v>
          </cell>
          <cell r="I2444">
            <v>1.32</v>
          </cell>
          <cell r="J2444">
            <v>1.38</v>
          </cell>
          <cell r="K2444">
            <v>1.56</v>
          </cell>
          <cell r="L2444">
            <v>1.62</v>
          </cell>
          <cell r="M2444">
            <v>2.0099999999999998</v>
          </cell>
          <cell r="N2444">
            <v>1.67</v>
          </cell>
          <cell r="O2444">
            <v>1.47</v>
          </cell>
          <cell r="P2444">
            <v>1.54</v>
          </cell>
          <cell r="Q2444">
            <v>1.63</v>
          </cell>
          <cell r="R2444">
            <v>1.49</v>
          </cell>
          <cell r="S2444">
            <v>1.75</v>
          </cell>
          <cell r="T2444">
            <v>1.49</v>
          </cell>
          <cell r="U2444">
            <v>1.5</v>
          </cell>
        </row>
        <row r="2445">
          <cell r="B2445">
            <v>3501</v>
          </cell>
          <cell r="C2445" t="str">
            <v>JOELHO, PVC SOLDAVEL, 45 GRAUS, 32 MM, COR MARROM, PARA AGUA FRIA PREDIAL</v>
          </cell>
          <cell r="D2445" t="str">
            <v>UN</v>
          </cell>
          <cell r="E2445" t="str">
            <v>CR</v>
          </cell>
          <cell r="F2445">
            <v>4.87</v>
          </cell>
          <cell r="G2445">
            <v>4.29</v>
          </cell>
          <cell r="H2445">
            <v>4.07</v>
          </cell>
          <cell r="I2445">
            <v>3.64</v>
          </cell>
          <cell r="J2445">
            <v>3.82</v>
          </cell>
          <cell r="K2445">
            <v>4.3099999999999996</v>
          </cell>
          <cell r="L2445">
            <v>4.47</v>
          </cell>
          <cell r="M2445">
            <v>5.56</v>
          </cell>
          <cell r="N2445">
            <v>4.62</v>
          </cell>
          <cell r="O2445">
            <v>4.07</v>
          </cell>
          <cell r="P2445">
            <v>4.24</v>
          </cell>
          <cell r="Q2445">
            <v>4.49</v>
          </cell>
          <cell r="R2445">
            <v>4.1100000000000003</v>
          </cell>
          <cell r="S2445">
            <v>4.82</v>
          </cell>
          <cell r="T2445">
            <v>4.1100000000000003</v>
          </cell>
          <cell r="U2445">
            <v>4.1500000000000004</v>
          </cell>
        </row>
        <row r="2446">
          <cell r="B2446">
            <v>3502</v>
          </cell>
          <cell r="C2446" t="str">
            <v>JOELHO, PVC SOLDAVEL, 45 GRAUS, 40 MM, COR MARROM, PARA AGUA FRIA PREDIAL</v>
          </cell>
          <cell r="D2446" t="str">
            <v>UN</v>
          </cell>
          <cell r="E2446" t="str">
            <v>CR</v>
          </cell>
          <cell r="F2446">
            <v>7</v>
          </cell>
          <cell r="G2446">
            <v>6.17</v>
          </cell>
          <cell r="H2446">
            <v>5.85</v>
          </cell>
          <cell r="I2446">
            <v>5.24</v>
          </cell>
          <cell r="J2446">
            <v>5.49</v>
          </cell>
          <cell r="K2446">
            <v>6.2</v>
          </cell>
          <cell r="L2446">
            <v>6.43</v>
          </cell>
          <cell r="M2446">
            <v>7.99</v>
          </cell>
          <cell r="N2446">
            <v>6.64</v>
          </cell>
          <cell r="O2446">
            <v>5.85</v>
          </cell>
          <cell r="P2446">
            <v>6.1</v>
          </cell>
          <cell r="Q2446">
            <v>6.46</v>
          </cell>
          <cell r="R2446">
            <v>5.91</v>
          </cell>
          <cell r="S2446">
            <v>6.93</v>
          </cell>
          <cell r="T2446">
            <v>5.91</v>
          </cell>
          <cell r="U2446">
            <v>5.97</v>
          </cell>
        </row>
        <row r="2447">
          <cell r="B2447">
            <v>3503</v>
          </cell>
          <cell r="C2447" t="str">
            <v>JOELHO, PVC SOLDAVEL, 45 GRAUS, 50 MM, COR MARROM, PARA AGUA FRIA PREDIAL</v>
          </cell>
          <cell r="D2447" t="str">
            <v>UN</v>
          </cell>
          <cell r="E2447" t="str">
            <v>CR</v>
          </cell>
          <cell r="F2447">
            <v>8.8000000000000007</v>
          </cell>
          <cell r="G2447">
            <v>7.75</v>
          </cell>
          <cell r="H2447">
            <v>7.35</v>
          </cell>
          <cell r="I2447">
            <v>6.58</v>
          </cell>
          <cell r="J2447">
            <v>6.9</v>
          </cell>
          <cell r="K2447">
            <v>7.79</v>
          </cell>
          <cell r="L2447">
            <v>8.07</v>
          </cell>
          <cell r="M2447">
            <v>10.039999999999999</v>
          </cell>
          <cell r="N2447">
            <v>8.34</v>
          </cell>
          <cell r="O2447">
            <v>7.35</v>
          </cell>
          <cell r="P2447">
            <v>7.66</v>
          </cell>
          <cell r="Q2447">
            <v>8.11</v>
          </cell>
          <cell r="R2447">
            <v>7.43</v>
          </cell>
          <cell r="S2447">
            <v>8.7100000000000009</v>
          </cell>
          <cell r="T2447">
            <v>7.43</v>
          </cell>
          <cell r="U2447">
            <v>7.5</v>
          </cell>
        </row>
        <row r="2448">
          <cell r="B2448">
            <v>3477</v>
          </cell>
          <cell r="C2448" t="str">
            <v>JOELHO, PVC SOLDAVEL, 45 GRAUS, 60 MM, COR MARROM, PARA AGUA FRIA PREDIAL</v>
          </cell>
          <cell r="D2448" t="str">
            <v>UN</v>
          </cell>
          <cell r="E2448" t="str">
            <v>CR</v>
          </cell>
          <cell r="F2448">
            <v>31.96</v>
          </cell>
          <cell r="G2448">
            <v>28.16</v>
          </cell>
          <cell r="H2448">
            <v>26.72</v>
          </cell>
          <cell r="I2448">
            <v>23.9</v>
          </cell>
          <cell r="J2448">
            <v>25.08</v>
          </cell>
          <cell r="K2448">
            <v>28.29</v>
          </cell>
          <cell r="L2448">
            <v>29.34</v>
          </cell>
          <cell r="M2448">
            <v>36.479999999999997</v>
          </cell>
          <cell r="N2448">
            <v>30.32</v>
          </cell>
          <cell r="O2448">
            <v>26.72</v>
          </cell>
          <cell r="P2448">
            <v>27.83</v>
          </cell>
          <cell r="Q2448">
            <v>29.47</v>
          </cell>
          <cell r="R2448">
            <v>26.98</v>
          </cell>
          <cell r="S2448">
            <v>31.63</v>
          </cell>
          <cell r="T2448">
            <v>26.98</v>
          </cell>
          <cell r="U2448">
            <v>27.24</v>
          </cell>
        </row>
        <row r="2449">
          <cell r="B2449">
            <v>3478</v>
          </cell>
          <cell r="C2449" t="str">
            <v>JOELHO, PVC SOLDAVEL, 45 GRAUS, 75 MM, COR MARROM, PARA AGUA FRIA PREDIAL</v>
          </cell>
          <cell r="D2449" t="str">
            <v>UN</v>
          </cell>
          <cell r="E2449" t="str">
            <v>CR</v>
          </cell>
          <cell r="F2449">
            <v>76.63</v>
          </cell>
          <cell r="G2449">
            <v>67.52</v>
          </cell>
          <cell r="H2449">
            <v>64.069999999999993</v>
          </cell>
          <cell r="I2449">
            <v>57.32</v>
          </cell>
          <cell r="J2449">
            <v>60.14</v>
          </cell>
          <cell r="K2449">
            <v>67.84</v>
          </cell>
          <cell r="L2449">
            <v>70.349999999999994</v>
          </cell>
          <cell r="M2449">
            <v>87.47</v>
          </cell>
          <cell r="N2449">
            <v>72.709999999999994</v>
          </cell>
          <cell r="O2449">
            <v>64.069999999999993</v>
          </cell>
          <cell r="P2449">
            <v>66.739999999999995</v>
          </cell>
          <cell r="Q2449">
            <v>70.66</v>
          </cell>
          <cell r="R2449">
            <v>64.7</v>
          </cell>
          <cell r="S2449">
            <v>75.849999999999994</v>
          </cell>
          <cell r="T2449">
            <v>64.7</v>
          </cell>
          <cell r="U2449">
            <v>65.319999999999993</v>
          </cell>
        </row>
        <row r="2450">
          <cell r="B2450">
            <v>3525</v>
          </cell>
          <cell r="C2450" t="str">
            <v>JOELHO, PVC SOLDAVEL, 45 GRAUS, 85 MM, COR MARROM, PARA AGUA FRIA PREDIAL</v>
          </cell>
          <cell r="D2450" t="str">
            <v>UN</v>
          </cell>
          <cell r="E2450" t="str">
            <v>CR</v>
          </cell>
          <cell r="F2450">
            <v>94.58</v>
          </cell>
          <cell r="G2450">
            <v>83.33</v>
          </cell>
          <cell r="H2450">
            <v>79.069999999999993</v>
          </cell>
          <cell r="I2450">
            <v>70.739999999999995</v>
          </cell>
          <cell r="J2450">
            <v>74.22</v>
          </cell>
          <cell r="K2450">
            <v>83.72</v>
          </cell>
          <cell r="L2450">
            <v>86.82</v>
          </cell>
          <cell r="M2450">
            <v>107.95</v>
          </cell>
          <cell r="N2450">
            <v>89.73</v>
          </cell>
          <cell r="O2450">
            <v>79.069999999999993</v>
          </cell>
          <cell r="P2450">
            <v>82.37</v>
          </cell>
          <cell r="Q2450">
            <v>87.21</v>
          </cell>
          <cell r="R2450">
            <v>79.849999999999994</v>
          </cell>
          <cell r="S2450">
            <v>93.61</v>
          </cell>
          <cell r="T2450">
            <v>79.849999999999994</v>
          </cell>
          <cell r="U2450">
            <v>80.62</v>
          </cell>
        </row>
        <row r="2451">
          <cell r="B2451">
            <v>3511</v>
          </cell>
          <cell r="C2451" t="str">
            <v>JOELHO, PVC SOLDAVEL, 90 GRAUS, 75 MM, COR MARROM, PARA AGUA FRIA PREDIAL</v>
          </cell>
          <cell r="D2451" t="str">
            <v>UN</v>
          </cell>
          <cell r="E2451" t="str">
            <v>CR</v>
          </cell>
          <cell r="F2451">
            <v>100.31</v>
          </cell>
          <cell r="G2451">
            <v>88.39</v>
          </cell>
          <cell r="H2451">
            <v>83.87</v>
          </cell>
          <cell r="I2451">
            <v>75.03</v>
          </cell>
          <cell r="J2451">
            <v>78.73</v>
          </cell>
          <cell r="K2451">
            <v>88.8</v>
          </cell>
          <cell r="L2451">
            <v>92.09</v>
          </cell>
          <cell r="M2451">
            <v>114.5</v>
          </cell>
          <cell r="N2451">
            <v>95.18</v>
          </cell>
          <cell r="O2451">
            <v>83.87</v>
          </cell>
          <cell r="P2451">
            <v>87.36</v>
          </cell>
          <cell r="Q2451">
            <v>92.5</v>
          </cell>
          <cell r="R2451">
            <v>84.69</v>
          </cell>
          <cell r="S2451">
            <v>99.29</v>
          </cell>
          <cell r="T2451">
            <v>84.69</v>
          </cell>
          <cell r="U2451">
            <v>85.51</v>
          </cell>
        </row>
        <row r="2452">
          <cell r="B2452">
            <v>38913</v>
          </cell>
          <cell r="C2452" t="str">
            <v>JOELHO/COTOVELO 90 GRAUS, METALICO, PARA CONEXAO COM ANEL DESLIZANTE, DN 16 MM, EM TUBO PEX PARA INST. AGUA QUENTE/FRIA</v>
          </cell>
          <cell r="D2452" t="str">
            <v>UN</v>
          </cell>
          <cell r="E2452" t="str">
            <v>CR</v>
          </cell>
          <cell r="F2452"/>
          <cell r="G2452"/>
          <cell r="H2452"/>
          <cell r="I2452"/>
          <cell r="J2452"/>
          <cell r="K2452"/>
          <cell r="L2452"/>
          <cell r="M2452"/>
          <cell r="N2452"/>
          <cell r="O2452"/>
          <cell r="P2452"/>
          <cell r="Q2452"/>
          <cell r="R2452"/>
          <cell r="S2452"/>
          <cell r="T2452"/>
          <cell r="U2452"/>
        </row>
        <row r="2453">
          <cell r="B2453">
            <v>38914</v>
          </cell>
          <cell r="C2453" t="str">
            <v>JOELHO/COTOVELO 90 GRAUS, METALICO, PARA CONEXAO COM ANEL DESLIZANTE, DN 20 MM, EM TUBO PEX PARA INST. AGUA QUENTE/FRIA</v>
          </cell>
          <cell r="D2453" t="str">
            <v>UN</v>
          </cell>
          <cell r="E2453" t="str">
            <v>CR</v>
          </cell>
          <cell r="F2453"/>
          <cell r="G2453"/>
          <cell r="H2453"/>
          <cell r="I2453"/>
          <cell r="J2453"/>
          <cell r="K2453"/>
          <cell r="L2453"/>
          <cell r="M2453"/>
          <cell r="N2453"/>
          <cell r="O2453"/>
          <cell r="P2453"/>
          <cell r="Q2453"/>
          <cell r="R2453"/>
          <cell r="S2453"/>
          <cell r="T2453"/>
          <cell r="U2453"/>
        </row>
        <row r="2454">
          <cell r="B2454">
            <v>38915</v>
          </cell>
          <cell r="C2454" t="str">
            <v>JOELHO/COTOVELO 90 GRAUS, METALICO, PARA CONEXAO COM ANEL DESLIZANTE, DN 25 MM, EM TUBO PEX PARA INST. AGUA QUENTE/FRIA</v>
          </cell>
          <cell r="D2454" t="str">
            <v>UN</v>
          </cell>
          <cell r="E2454" t="str">
            <v>CR</v>
          </cell>
          <cell r="F2454"/>
          <cell r="G2454"/>
          <cell r="H2454"/>
          <cell r="I2454"/>
          <cell r="J2454"/>
          <cell r="K2454"/>
          <cell r="L2454"/>
          <cell r="M2454"/>
          <cell r="N2454"/>
          <cell r="O2454"/>
          <cell r="P2454"/>
          <cell r="Q2454"/>
          <cell r="R2454"/>
          <cell r="S2454"/>
          <cell r="T2454"/>
          <cell r="U2454"/>
        </row>
        <row r="2455">
          <cell r="B2455">
            <v>38916</v>
          </cell>
          <cell r="C2455" t="str">
            <v>JOELHO/COTOVELO 90 GRAUS, METALICO, PARA CONEXAO COM ANEL DESLIZANTE, DN 32 MM, EM TUBO PEX PARA INST. AGUA QUENTE/FRIA</v>
          </cell>
          <cell r="D2455" t="str">
            <v>UN</v>
          </cell>
          <cell r="E2455" t="str">
            <v>CR</v>
          </cell>
          <cell r="F2455"/>
          <cell r="G2455"/>
          <cell r="H2455"/>
          <cell r="I2455"/>
          <cell r="J2455"/>
          <cell r="K2455"/>
          <cell r="L2455"/>
          <cell r="M2455"/>
          <cell r="N2455"/>
          <cell r="O2455"/>
          <cell r="P2455"/>
          <cell r="Q2455"/>
          <cell r="R2455"/>
          <cell r="S2455"/>
          <cell r="T2455"/>
          <cell r="U2455"/>
        </row>
        <row r="2456">
          <cell r="B2456">
            <v>39300</v>
          </cell>
          <cell r="C2456" t="str">
            <v>JOELHO/COTOVELO 90 GRAUS, PLASTICO, PARA CONEXAO COM CRIMPAGEM, DN 16 MM, EM TUBO PEX PARA INST. AGUA QUENTE/FRIA</v>
          </cell>
          <cell r="D2456" t="str">
            <v>UN</v>
          </cell>
          <cell r="E2456" t="str">
            <v>CR</v>
          </cell>
          <cell r="F2456"/>
          <cell r="G2456"/>
          <cell r="H2456"/>
          <cell r="I2456"/>
          <cell r="J2456"/>
          <cell r="K2456"/>
          <cell r="L2456"/>
          <cell r="M2456"/>
          <cell r="N2456"/>
          <cell r="O2456"/>
          <cell r="P2456"/>
          <cell r="Q2456"/>
          <cell r="R2456"/>
          <cell r="S2456"/>
          <cell r="T2456"/>
          <cell r="U2456"/>
        </row>
        <row r="2457">
          <cell r="B2457">
            <v>39301</v>
          </cell>
          <cell r="C2457" t="str">
            <v>JOELHO/COTOVELO 90 GRAUS, PLASTICO, PARA CONEXAO COM CRIMPAGEM, DN 20 MM, EM TUBO PEX PARA INST. AGUA QUENTE/FRIA</v>
          </cell>
          <cell r="D2457" t="str">
            <v>UN</v>
          </cell>
          <cell r="E2457" t="str">
            <v>CR</v>
          </cell>
          <cell r="F2457"/>
          <cell r="G2457"/>
          <cell r="H2457"/>
          <cell r="I2457"/>
          <cell r="J2457"/>
          <cell r="K2457"/>
          <cell r="L2457"/>
          <cell r="M2457"/>
          <cell r="N2457"/>
          <cell r="O2457"/>
          <cell r="P2457"/>
          <cell r="Q2457"/>
          <cell r="R2457"/>
          <cell r="S2457"/>
          <cell r="T2457"/>
          <cell r="U2457"/>
        </row>
        <row r="2458">
          <cell r="B2458">
            <v>39302</v>
          </cell>
          <cell r="C2458" t="str">
            <v>JOELHO/COTOVELO 90 GRAUS, PLASTICO, PARA CONEXAO COM CRIMPAGEM, DN 25 MM, EM TUBO PEX PARA INST. AGUA QUENTE/FRIA</v>
          </cell>
          <cell r="D2458" t="str">
            <v>UN</v>
          </cell>
          <cell r="E2458" t="str">
            <v>CR</v>
          </cell>
          <cell r="F2458"/>
          <cell r="G2458"/>
          <cell r="H2458"/>
          <cell r="I2458"/>
          <cell r="J2458"/>
          <cell r="K2458"/>
          <cell r="L2458"/>
          <cell r="M2458"/>
          <cell r="N2458"/>
          <cell r="O2458"/>
          <cell r="P2458"/>
          <cell r="Q2458"/>
          <cell r="R2458"/>
          <cell r="S2458"/>
          <cell r="T2458"/>
          <cell r="U2458"/>
        </row>
        <row r="2459">
          <cell r="B2459">
            <v>38941</v>
          </cell>
          <cell r="C2459" t="str">
            <v>JOELHO/COTOVELO 90 GRAUS, ROSCA FEMEA MOVEL, METALICO, PARA CONEXAO COM ANEL DESLIZANTE, DN 20 MM X 3/4", EM TUBO PEX PARA INST. AGUA QUENTE/FRIA</v>
          </cell>
          <cell r="D2459" t="str">
            <v>UN</v>
          </cell>
          <cell r="E2459" t="str">
            <v>CR</v>
          </cell>
          <cell r="F2459"/>
          <cell r="G2459"/>
          <cell r="H2459"/>
          <cell r="I2459"/>
          <cell r="J2459"/>
          <cell r="K2459"/>
          <cell r="L2459"/>
          <cell r="M2459"/>
          <cell r="N2459"/>
          <cell r="O2459"/>
          <cell r="P2459"/>
          <cell r="Q2459"/>
          <cell r="R2459"/>
          <cell r="S2459"/>
          <cell r="T2459"/>
          <cell r="U2459"/>
        </row>
        <row r="2460">
          <cell r="B2460">
            <v>38923</v>
          </cell>
          <cell r="C2460" t="str">
            <v>JOELHO/COTOVELO 90 GRAUS, ROSCA FEMEA TERMINAL, METALICO, PARA CONEXAO COM ANEL DESLIZANTE, DN 16 MM X 1/2", EM TUBO PEX PARA INST. AGUA QUENTE/FRIA</v>
          </cell>
          <cell r="D2460" t="str">
            <v>UN</v>
          </cell>
          <cell r="E2460" t="str">
            <v>CR</v>
          </cell>
          <cell r="F2460"/>
          <cell r="G2460"/>
          <cell r="H2460"/>
          <cell r="I2460"/>
          <cell r="J2460"/>
          <cell r="K2460"/>
          <cell r="L2460"/>
          <cell r="M2460"/>
          <cell r="N2460"/>
          <cell r="O2460"/>
          <cell r="P2460"/>
          <cell r="Q2460"/>
          <cell r="R2460"/>
          <cell r="S2460"/>
          <cell r="T2460"/>
          <cell r="U2460"/>
        </row>
        <row r="2461">
          <cell r="B2461">
            <v>38925</v>
          </cell>
          <cell r="C2461" t="str">
            <v>JOELHO/COTOVELO 90 GRAUS, ROSCA FEMEA TERMINAL, METALICO, PARA CONEXAO COM ANEL DESLIZANTE, DN 20 MM X 1/2", EM TUBO PEX PARA INST. AGUA QUENTE/FRIA</v>
          </cell>
          <cell r="D2461" t="str">
            <v>UN</v>
          </cell>
          <cell r="E2461" t="str">
            <v>CR</v>
          </cell>
          <cell r="F2461"/>
          <cell r="G2461"/>
          <cell r="H2461"/>
          <cell r="I2461"/>
          <cell r="J2461"/>
          <cell r="K2461"/>
          <cell r="L2461"/>
          <cell r="M2461"/>
          <cell r="N2461"/>
          <cell r="O2461"/>
          <cell r="P2461"/>
          <cell r="Q2461"/>
          <cell r="R2461"/>
          <cell r="S2461"/>
          <cell r="T2461"/>
          <cell r="U2461"/>
        </row>
        <row r="2462">
          <cell r="B2462">
            <v>38926</v>
          </cell>
          <cell r="C2462" t="str">
            <v>JOELHO/COTOVELO 90 GRAUS, ROSCA FEMEA TERMINAL, METALICO, PARA CONEXAO COM ANEL DESLIZANTE, DN 20 MM X 3/4", EM TUBO PEX PARA INST. AGUA QUENTE/FRIA</v>
          </cell>
          <cell r="D2462" t="str">
            <v>UN</v>
          </cell>
          <cell r="E2462" t="str">
            <v>CR</v>
          </cell>
          <cell r="F2462"/>
          <cell r="G2462"/>
          <cell r="H2462"/>
          <cell r="I2462"/>
          <cell r="J2462"/>
          <cell r="K2462"/>
          <cell r="L2462"/>
          <cell r="M2462"/>
          <cell r="N2462"/>
          <cell r="O2462"/>
          <cell r="P2462"/>
          <cell r="Q2462"/>
          <cell r="R2462"/>
          <cell r="S2462"/>
          <cell r="T2462"/>
          <cell r="U2462"/>
        </row>
        <row r="2463">
          <cell r="B2463">
            <v>38927</v>
          </cell>
          <cell r="C2463" t="str">
            <v>JOELHO/COTOVELO 90 GRAUS, ROSCA FEMEA TERMINAL, METALICO, PARA CONEXAO COM ANEL DESLIZANTE, DN 25 MM X 3/4", EM TUBO PEX PARA INST. AGUA QUENTE/FRIA</v>
          </cell>
          <cell r="D2463" t="str">
            <v>UN</v>
          </cell>
          <cell r="E2463" t="str">
            <v>CR</v>
          </cell>
          <cell r="F2463"/>
          <cell r="G2463"/>
          <cell r="H2463"/>
          <cell r="I2463"/>
          <cell r="J2463"/>
          <cell r="K2463"/>
          <cell r="L2463"/>
          <cell r="M2463"/>
          <cell r="N2463"/>
          <cell r="O2463"/>
          <cell r="P2463"/>
          <cell r="Q2463"/>
          <cell r="R2463"/>
          <cell r="S2463"/>
          <cell r="T2463"/>
          <cell r="U2463"/>
        </row>
        <row r="2464">
          <cell r="B2464">
            <v>39304</v>
          </cell>
          <cell r="C2464" t="str">
            <v>JOELHO/COTOVELO 90 GRAUS, ROSCA FEMEA TERMINAL, PLASTICO, PARA CONEXAO COM CRIMPAGEM, DN 16 MM X 1/2", EM TUBO PEX PARA INST. AGUA QUENTE/FRIA</v>
          </cell>
          <cell r="D2464" t="str">
            <v>UN</v>
          </cell>
          <cell r="E2464" t="str">
            <v>CR</v>
          </cell>
          <cell r="F2464"/>
          <cell r="G2464"/>
          <cell r="H2464"/>
          <cell r="I2464"/>
          <cell r="J2464"/>
          <cell r="K2464"/>
          <cell r="L2464"/>
          <cell r="M2464"/>
          <cell r="N2464"/>
          <cell r="O2464"/>
          <cell r="P2464"/>
          <cell r="Q2464"/>
          <cell r="R2464"/>
          <cell r="S2464"/>
          <cell r="T2464"/>
          <cell r="U2464"/>
        </row>
        <row r="2465">
          <cell r="B2465">
            <v>39305</v>
          </cell>
          <cell r="C2465" t="str">
            <v>JOELHO/COTOVELO 90 GRAUS, ROSCA FEMEA TERMINAL, PLASTICO, PARA CONEXAO COM CRIMPAGEM, DN 20 MM X 1/2", EM TUBO PEX PARA INST. AGUA QUENTE/FRIA</v>
          </cell>
          <cell r="D2465" t="str">
            <v>UN</v>
          </cell>
          <cell r="E2465" t="str">
            <v>CR</v>
          </cell>
          <cell r="F2465"/>
          <cell r="G2465"/>
          <cell r="H2465"/>
          <cell r="I2465"/>
          <cell r="J2465"/>
          <cell r="K2465"/>
          <cell r="L2465"/>
          <cell r="M2465"/>
          <cell r="N2465"/>
          <cell r="O2465"/>
          <cell r="P2465"/>
          <cell r="Q2465"/>
          <cell r="R2465"/>
          <cell r="S2465"/>
          <cell r="T2465"/>
          <cell r="U2465"/>
        </row>
        <row r="2466">
          <cell r="B2466">
            <v>39306</v>
          </cell>
          <cell r="C2466" t="str">
            <v>JOELHO/COTOVELO 90 GRAUS, ROSCA FEMEA TERMINAL, PLASTICO, PARA CONEXAO COM CRIMPAGEM, DN 20 MM X 3/4", EM TUBO PEX PARA INST. AGUA QUENTE/FRIA</v>
          </cell>
          <cell r="D2466" t="str">
            <v>UN</v>
          </cell>
          <cell r="E2466" t="str">
            <v>CR</v>
          </cell>
          <cell r="F2466"/>
          <cell r="G2466"/>
          <cell r="H2466"/>
          <cell r="I2466"/>
          <cell r="J2466"/>
          <cell r="K2466"/>
          <cell r="L2466"/>
          <cell r="M2466"/>
          <cell r="N2466"/>
          <cell r="O2466"/>
          <cell r="P2466"/>
          <cell r="Q2466"/>
          <cell r="R2466"/>
          <cell r="S2466"/>
          <cell r="T2466"/>
          <cell r="U2466"/>
        </row>
        <row r="2467">
          <cell r="B2467">
            <v>38928</v>
          </cell>
          <cell r="C2467" t="str">
            <v>JOELHO/COTOVELO 90 GRAUS, ROSCA FEMEA TERMINAL, PLASTICO, PARA CONEXAO COM CRIMPAGEM, DN 25 MM X 1/2", EM TUBO PEX PARA INST. AGUA QUENTE/FRIA</v>
          </cell>
          <cell r="D2467" t="str">
            <v>UN</v>
          </cell>
          <cell r="E2467" t="str">
            <v>CR</v>
          </cell>
          <cell r="F2467"/>
          <cell r="G2467"/>
          <cell r="H2467"/>
          <cell r="I2467"/>
          <cell r="J2467"/>
          <cell r="K2467"/>
          <cell r="L2467"/>
          <cell r="M2467"/>
          <cell r="N2467"/>
          <cell r="O2467"/>
          <cell r="P2467"/>
          <cell r="Q2467"/>
          <cell r="R2467"/>
          <cell r="S2467"/>
          <cell r="T2467"/>
          <cell r="U2467"/>
        </row>
        <row r="2468">
          <cell r="B2468">
            <v>38917</v>
          </cell>
          <cell r="C2468" t="str">
            <v>JOELHO/COTOVELO 90 GRAUS, ROSCA FEMEA, COM BASE FIXA, METALICO, PARA CONEXAO COM ANEL DESLIZANTE, DN 16 MM X 1/2", EM TUBO PEX PARA INST. AGUA QUENTE/FRIA</v>
          </cell>
          <cell r="D2468" t="str">
            <v>UN</v>
          </cell>
          <cell r="E2468" t="str">
            <v>CR</v>
          </cell>
          <cell r="F2468"/>
          <cell r="G2468"/>
          <cell r="H2468"/>
          <cell r="I2468"/>
          <cell r="J2468"/>
          <cell r="K2468"/>
          <cell r="L2468"/>
          <cell r="M2468"/>
          <cell r="N2468"/>
          <cell r="O2468"/>
          <cell r="P2468"/>
          <cell r="Q2468"/>
          <cell r="R2468"/>
          <cell r="S2468"/>
          <cell r="T2468"/>
          <cell r="U2468"/>
        </row>
        <row r="2469">
          <cell r="B2469">
            <v>38919</v>
          </cell>
          <cell r="C2469" t="str">
            <v>JOELHO/COTOVELO 90 GRAUS, ROSCA FEMEA, COM BASE FIXA, METALICO, PARA CONEXAO COM ANEL DESLIZANTE, DN 20 MM X 1/2", EM TUBO PEX PARA INST. AGUA QUENTE/FRIA</v>
          </cell>
          <cell r="D2469" t="str">
            <v>UN</v>
          </cell>
          <cell r="E2469" t="str">
            <v>CR</v>
          </cell>
          <cell r="F2469"/>
          <cell r="G2469"/>
          <cell r="H2469"/>
          <cell r="I2469"/>
          <cell r="J2469"/>
          <cell r="K2469"/>
          <cell r="L2469"/>
          <cell r="M2469"/>
          <cell r="N2469"/>
          <cell r="O2469"/>
          <cell r="P2469"/>
          <cell r="Q2469"/>
          <cell r="R2469"/>
          <cell r="S2469"/>
          <cell r="T2469"/>
          <cell r="U2469"/>
        </row>
        <row r="2470">
          <cell r="B2470">
            <v>38922</v>
          </cell>
          <cell r="C2470" t="str">
            <v>JOELHO/COTOVELO 90 GRAUS, ROSCA FEMEA, COM BASE FIXA, METALICO, PARA CONEXAO COM ANEL DESLIZANTE, DN 25 MM X 3/4", EM TUBO PEX PARA INST. AGUA QUENTE/FRIA</v>
          </cell>
          <cell r="D2470" t="str">
            <v>UN</v>
          </cell>
          <cell r="E2470" t="str">
            <v>CR</v>
          </cell>
          <cell r="F2470"/>
          <cell r="G2470"/>
          <cell r="H2470"/>
          <cell r="I2470"/>
          <cell r="J2470"/>
          <cell r="K2470"/>
          <cell r="L2470"/>
          <cell r="M2470"/>
          <cell r="N2470"/>
          <cell r="O2470"/>
          <cell r="P2470"/>
          <cell r="Q2470"/>
          <cell r="R2470"/>
          <cell r="S2470"/>
          <cell r="T2470"/>
          <cell r="U2470"/>
        </row>
        <row r="2471">
          <cell r="B2471">
            <v>45198</v>
          </cell>
          <cell r="C2471" t="str">
            <v>JOGO DE CHAVES ALLEN LONGAS HEXAGONAIS DE 1,5 MM A 10 MM - 9 PECAS</v>
          </cell>
          <cell r="D2471" t="str">
            <v>UN</v>
          </cell>
          <cell r="E2471" t="str">
            <v>CR</v>
          </cell>
          <cell r="F2471">
            <v>56.1</v>
          </cell>
          <cell r="G2471">
            <v>43.53</v>
          </cell>
          <cell r="H2471"/>
          <cell r="I2471">
            <v>53.2</v>
          </cell>
          <cell r="J2471">
            <v>43.89</v>
          </cell>
          <cell r="K2471"/>
          <cell r="L2471">
            <v>53.78</v>
          </cell>
          <cell r="M2471">
            <v>48.36</v>
          </cell>
          <cell r="N2471">
            <v>55.19</v>
          </cell>
          <cell r="O2471">
            <v>53.18</v>
          </cell>
          <cell r="P2471">
            <v>59.85</v>
          </cell>
          <cell r="Q2471">
            <v>43.28</v>
          </cell>
          <cell r="R2471">
            <v>59.49</v>
          </cell>
          <cell r="S2471"/>
          <cell r="T2471"/>
          <cell r="U2471">
            <v>45.92</v>
          </cell>
        </row>
        <row r="2472">
          <cell r="B2472">
            <v>45196</v>
          </cell>
          <cell r="C2472" t="str">
            <v>JOGO DE CHAVES DE FENDA E PHILLIPS ISOLADAS, 1000 V - *6* PECAS</v>
          </cell>
          <cell r="D2472" t="str">
            <v>UN</v>
          </cell>
          <cell r="E2472" t="str">
            <v>CR</v>
          </cell>
          <cell r="F2472">
            <v>115.67</v>
          </cell>
          <cell r="G2472">
            <v>89.75</v>
          </cell>
          <cell r="H2472"/>
          <cell r="I2472">
            <v>109.69</v>
          </cell>
          <cell r="J2472">
            <v>90.49</v>
          </cell>
          <cell r="K2472"/>
          <cell r="L2472">
            <v>110.89</v>
          </cell>
          <cell r="M2472">
            <v>99.72</v>
          </cell>
          <cell r="N2472">
            <v>113.8</v>
          </cell>
          <cell r="O2472">
            <v>109.64</v>
          </cell>
          <cell r="P2472">
            <v>123.4</v>
          </cell>
          <cell r="Q2472">
            <v>89.25</v>
          </cell>
          <cell r="R2472">
            <v>122.65</v>
          </cell>
          <cell r="S2472"/>
          <cell r="T2472"/>
          <cell r="U2472">
            <v>94.68</v>
          </cell>
        </row>
        <row r="2473">
          <cell r="B2473">
            <v>12032</v>
          </cell>
          <cell r="C2473" t="str">
            <v>JOGO DE TRANQUETA E ROSETA QUADRADA DE SOBREPOR SEM FUROS, EM LATAO CROMADO, *50 X 50* MM, PARA FECHADURA DE PORTA DE BANHEIRO</v>
          </cell>
          <cell r="D2473" t="str">
            <v>JG</v>
          </cell>
          <cell r="E2473" t="str">
            <v>CR</v>
          </cell>
          <cell r="F2473">
            <v>58.71</v>
          </cell>
          <cell r="G2473">
            <v>54.61</v>
          </cell>
          <cell r="H2473">
            <v>65.540000000000006</v>
          </cell>
          <cell r="I2473">
            <v>54.48</v>
          </cell>
          <cell r="J2473">
            <v>56.53</v>
          </cell>
          <cell r="K2473">
            <v>57.34</v>
          </cell>
          <cell r="L2473">
            <v>54.59</v>
          </cell>
          <cell r="M2473">
            <v>54.29</v>
          </cell>
          <cell r="N2473">
            <v>62.26</v>
          </cell>
          <cell r="O2473">
            <v>53.25</v>
          </cell>
          <cell r="P2473">
            <v>61.17</v>
          </cell>
          <cell r="Q2473">
            <v>63.68</v>
          </cell>
          <cell r="R2473">
            <v>72.31</v>
          </cell>
          <cell r="S2473">
            <v>58.03</v>
          </cell>
          <cell r="T2473">
            <v>62.97</v>
          </cell>
          <cell r="U2473">
            <v>62.53</v>
          </cell>
        </row>
        <row r="2474">
          <cell r="B2474">
            <v>12030</v>
          </cell>
          <cell r="C2474" t="str">
            <v>JOGO DE TRANQUETA E ROSETA REDONDA DE SOBREPOR SEM FUROS, EM LATAO CROMADO, DIAMETRO *50* MM, PARA FECHADURA DE PORTA DE BANHEIRO</v>
          </cell>
          <cell r="D2474" t="str">
            <v>JG</v>
          </cell>
          <cell r="E2474" t="str">
            <v>CR</v>
          </cell>
          <cell r="F2474">
            <v>55.16</v>
          </cell>
          <cell r="G2474">
            <v>51.31</v>
          </cell>
          <cell r="H2474">
            <v>61.58</v>
          </cell>
          <cell r="I2474">
            <v>51.19</v>
          </cell>
          <cell r="J2474">
            <v>53.11</v>
          </cell>
          <cell r="K2474">
            <v>53.88</v>
          </cell>
          <cell r="L2474">
            <v>51.29</v>
          </cell>
          <cell r="M2474">
            <v>51.01</v>
          </cell>
          <cell r="N2474">
            <v>58.5</v>
          </cell>
          <cell r="O2474">
            <v>50.03</v>
          </cell>
          <cell r="P2474">
            <v>57.47</v>
          </cell>
          <cell r="Q2474">
            <v>59.83</v>
          </cell>
          <cell r="R2474">
            <v>67.94</v>
          </cell>
          <cell r="S2474">
            <v>54.52</v>
          </cell>
          <cell r="T2474">
            <v>59.17</v>
          </cell>
          <cell r="U2474">
            <v>58.76</v>
          </cell>
        </row>
        <row r="2475">
          <cell r="B2475">
            <v>45207</v>
          </cell>
          <cell r="C2475" t="str">
            <v>JOGO SERRA COPO COM 6 SERRAS, DIAMETRO VARIANDO DE 15 MM A 60 MM</v>
          </cell>
          <cell r="D2475" t="str">
            <v>UN</v>
          </cell>
          <cell r="E2475" t="str">
            <v>CR</v>
          </cell>
          <cell r="F2475">
            <v>369.5</v>
          </cell>
          <cell r="G2475">
            <v>286.68</v>
          </cell>
          <cell r="H2475"/>
          <cell r="I2475">
            <v>350.39</v>
          </cell>
          <cell r="J2475">
            <v>289.07</v>
          </cell>
          <cell r="K2475"/>
          <cell r="L2475">
            <v>354.21</v>
          </cell>
          <cell r="M2475">
            <v>318.52999999999997</v>
          </cell>
          <cell r="N2475">
            <v>363.53</v>
          </cell>
          <cell r="O2475">
            <v>350.23</v>
          </cell>
          <cell r="P2475">
            <v>394.19</v>
          </cell>
          <cell r="Q2475">
            <v>285.08999999999997</v>
          </cell>
          <cell r="R2475">
            <v>391.8</v>
          </cell>
          <cell r="S2475"/>
          <cell r="T2475"/>
          <cell r="U2475">
            <v>302.45</v>
          </cell>
        </row>
        <row r="2476">
          <cell r="B2476">
            <v>14157</v>
          </cell>
          <cell r="C2476" t="str">
            <v>JUNCAO 2 GARRAS PARA FITA PERFURADA</v>
          </cell>
          <cell r="D2476" t="str">
            <v>UN</v>
          </cell>
          <cell r="E2476" t="str">
            <v>CR</v>
          </cell>
          <cell r="F2476"/>
          <cell r="G2476"/>
          <cell r="H2476"/>
          <cell r="I2476"/>
          <cell r="J2476">
            <v>1.98</v>
          </cell>
          <cell r="K2476"/>
          <cell r="L2476"/>
          <cell r="M2476">
            <v>1.1100000000000001</v>
          </cell>
          <cell r="N2476"/>
          <cell r="O2476"/>
          <cell r="P2476">
            <v>2.79</v>
          </cell>
          <cell r="Q2476"/>
          <cell r="R2476"/>
          <cell r="S2476"/>
          <cell r="T2476"/>
          <cell r="U2476"/>
        </row>
        <row r="2477">
          <cell r="B2477">
            <v>10908</v>
          </cell>
          <cell r="C2477" t="str">
            <v>JUNCAO DE REDUCAO INVERTIDA, PVC SOLDAVEL, 100 X 50 MM, SERIE NORMAL PARA ESGOTO PREDIAL</v>
          </cell>
          <cell r="D2477" t="str">
            <v>UN</v>
          </cell>
          <cell r="E2477" t="str">
            <v>CR</v>
          </cell>
          <cell r="F2477">
            <v>21.12</v>
          </cell>
          <cell r="G2477">
            <v>18.78</v>
          </cell>
          <cell r="H2477">
            <v>16.86</v>
          </cell>
          <cell r="I2477">
            <v>13.87</v>
          </cell>
          <cell r="J2477">
            <v>17.05</v>
          </cell>
          <cell r="K2477">
            <v>19.190000000000001</v>
          </cell>
          <cell r="L2477">
            <v>19.2</v>
          </cell>
          <cell r="M2477">
            <v>24.96</v>
          </cell>
          <cell r="N2477">
            <v>20.7</v>
          </cell>
          <cell r="O2477">
            <v>17.16</v>
          </cell>
          <cell r="P2477">
            <v>20.03</v>
          </cell>
          <cell r="Q2477">
            <v>20.92</v>
          </cell>
          <cell r="R2477">
            <v>19.96</v>
          </cell>
          <cell r="S2477">
            <v>19.64</v>
          </cell>
          <cell r="T2477">
            <v>17.07</v>
          </cell>
          <cell r="U2477">
            <v>15.36</v>
          </cell>
        </row>
        <row r="2478">
          <cell r="B2478">
            <v>10909</v>
          </cell>
          <cell r="C2478" t="str">
            <v>JUNCAO DE REDUCAO INVERTIDA, PVC SOLDAVEL, 100 X 75 MM, SERIE NORMAL PARA ESGOTO PREDIAL</v>
          </cell>
          <cell r="D2478" t="str">
            <v>UN</v>
          </cell>
          <cell r="E2478" t="str">
            <v>CR</v>
          </cell>
          <cell r="F2478">
            <v>24.57</v>
          </cell>
          <cell r="G2478">
            <v>21.84</v>
          </cell>
          <cell r="H2478">
            <v>19.61</v>
          </cell>
          <cell r="I2478">
            <v>16.14</v>
          </cell>
          <cell r="J2478">
            <v>19.829999999999998</v>
          </cell>
          <cell r="K2478">
            <v>22.32</v>
          </cell>
          <cell r="L2478">
            <v>22.34</v>
          </cell>
          <cell r="M2478">
            <v>29.04</v>
          </cell>
          <cell r="N2478">
            <v>24.08</v>
          </cell>
          <cell r="O2478">
            <v>19.97</v>
          </cell>
          <cell r="P2478">
            <v>23.3</v>
          </cell>
          <cell r="Q2478">
            <v>24.33</v>
          </cell>
          <cell r="R2478">
            <v>23.21</v>
          </cell>
          <cell r="S2478">
            <v>22.84</v>
          </cell>
          <cell r="T2478">
            <v>19.86</v>
          </cell>
          <cell r="U2478">
            <v>17.87</v>
          </cell>
        </row>
        <row r="2479">
          <cell r="B2479">
            <v>3669</v>
          </cell>
          <cell r="C2479" t="str">
            <v>JUNCAO DE REDUCAO INVERTIDA, PVC SOLDAVEL, 75 X 50 MM, SERIE NORMAL PARA ESGOTO PREDIAL</v>
          </cell>
          <cell r="D2479" t="str">
            <v>UN</v>
          </cell>
          <cell r="E2479" t="str">
            <v>CR</v>
          </cell>
          <cell r="F2479">
            <v>15.09</v>
          </cell>
          <cell r="G2479">
            <v>13.42</v>
          </cell>
          <cell r="H2479">
            <v>12.05</v>
          </cell>
          <cell r="I2479">
            <v>9.91</v>
          </cell>
          <cell r="J2479">
            <v>12.18</v>
          </cell>
          <cell r="K2479">
            <v>13.71</v>
          </cell>
          <cell r="L2479">
            <v>13.72</v>
          </cell>
          <cell r="M2479">
            <v>17.84</v>
          </cell>
          <cell r="N2479">
            <v>14.79</v>
          </cell>
          <cell r="O2479">
            <v>12.27</v>
          </cell>
          <cell r="P2479">
            <v>14.32</v>
          </cell>
          <cell r="Q2479">
            <v>14.95</v>
          </cell>
          <cell r="R2479">
            <v>14.26</v>
          </cell>
          <cell r="S2479">
            <v>14.03</v>
          </cell>
          <cell r="T2479">
            <v>12.2</v>
          </cell>
          <cell r="U2479">
            <v>10.98</v>
          </cell>
        </row>
        <row r="2480">
          <cell r="B2480">
            <v>20139</v>
          </cell>
          <cell r="C2480" t="str">
            <v>JUNCAO DUPLA, PVC SERIE R, DN 100 X 100 X 100 MM, PARA ESGOTO PREDIAL</v>
          </cell>
          <cell r="D2480" t="str">
            <v>UN</v>
          </cell>
          <cell r="E2480" t="str">
            <v>CR</v>
          </cell>
          <cell r="F2480">
            <v>129.81</v>
          </cell>
          <cell r="G2480">
            <v>115.41</v>
          </cell>
          <cell r="H2480">
            <v>103.61</v>
          </cell>
          <cell r="I2480">
            <v>85.28</v>
          </cell>
          <cell r="J2480">
            <v>104.79</v>
          </cell>
          <cell r="K2480">
            <v>117.93</v>
          </cell>
          <cell r="L2480">
            <v>118.01</v>
          </cell>
          <cell r="M2480">
            <v>153.41</v>
          </cell>
          <cell r="N2480">
            <v>127.21</v>
          </cell>
          <cell r="O2480">
            <v>105.5</v>
          </cell>
          <cell r="P2480">
            <v>123.12</v>
          </cell>
          <cell r="Q2480">
            <v>128.55000000000001</v>
          </cell>
          <cell r="R2480">
            <v>122.65</v>
          </cell>
          <cell r="S2480">
            <v>120.68</v>
          </cell>
          <cell r="T2480">
            <v>104.95</v>
          </cell>
          <cell r="U2480">
            <v>94.41</v>
          </cell>
        </row>
        <row r="2481">
          <cell r="B2481">
            <v>3668</v>
          </cell>
          <cell r="C2481" t="str">
            <v>JUNCAO DUPLA, PVC SOLDAVEL, DN 100 X 100 X 100 MM, SERIE NORMAL PARA ESGOTO PREDIAL</v>
          </cell>
          <cell r="D2481" t="str">
            <v>UN</v>
          </cell>
          <cell r="E2481" t="str">
            <v>CR</v>
          </cell>
          <cell r="F2481">
            <v>46.37</v>
          </cell>
          <cell r="G2481">
            <v>41.23</v>
          </cell>
          <cell r="H2481">
            <v>37.01</v>
          </cell>
          <cell r="I2481">
            <v>30.46</v>
          </cell>
          <cell r="J2481">
            <v>37.43</v>
          </cell>
          <cell r="K2481">
            <v>42.13</v>
          </cell>
          <cell r="L2481">
            <v>42.15</v>
          </cell>
          <cell r="M2481">
            <v>54.8</v>
          </cell>
          <cell r="N2481">
            <v>45.44</v>
          </cell>
          <cell r="O2481">
            <v>37.68</v>
          </cell>
          <cell r="P2481">
            <v>43.98</v>
          </cell>
          <cell r="Q2481">
            <v>45.92</v>
          </cell>
          <cell r="R2481">
            <v>43.81</v>
          </cell>
          <cell r="S2481">
            <v>43.11</v>
          </cell>
          <cell r="T2481">
            <v>37.49</v>
          </cell>
          <cell r="U2481">
            <v>33.72</v>
          </cell>
        </row>
        <row r="2482">
          <cell r="B2482">
            <v>10911</v>
          </cell>
          <cell r="C2482" t="str">
            <v>JUNCAO INVERTIDA, PVC SOLDAVEL, 75 X 75 MM, SERIE NORMAL PARA ESGOTO PREDIAL</v>
          </cell>
          <cell r="D2482" t="str">
            <v>UN</v>
          </cell>
          <cell r="E2482" t="str">
            <v>CR</v>
          </cell>
          <cell r="F2482">
            <v>20.329999999999998</v>
          </cell>
          <cell r="G2482">
            <v>18.07</v>
          </cell>
          <cell r="H2482">
            <v>16.22</v>
          </cell>
          <cell r="I2482">
            <v>13.35</v>
          </cell>
          <cell r="J2482">
            <v>16.41</v>
          </cell>
          <cell r="K2482">
            <v>18.47</v>
          </cell>
          <cell r="L2482">
            <v>18.48</v>
          </cell>
          <cell r="M2482">
            <v>24.02</v>
          </cell>
          <cell r="N2482">
            <v>19.920000000000002</v>
          </cell>
          <cell r="O2482">
            <v>16.52</v>
          </cell>
          <cell r="P2482">
            <v>19.28</v>
          </cell>
          <cell r="Q2482">
            <v>20.13</v>
          </cell>
          <cell r="R2482">
            <v>19.21</v>
          </cell>
          <cell r="S2482">
            <v>18.899999999999999</v>
          </cell>
          <cell r="T2482">
            <v>16.43</v>
          </cell>
          <cell r="U2482">
            <v>14.78</v>
          </cell>
        </row>
        <row r="2483">
          <cell r="B2483">
            <v>3659</v>
          </cell>
          <cell r="C2483" t="str">
            <v>JUNCAO SIMPLES DE REDUCAO, PVC, DN 100 X 50 MM, SERIE NORMAL PARA ESGOTO PREDIAL</v>
          </cell>
          <cell r="D2483" t="str">
            <v>UN</v>
          </cell>
          <cell r="E2483" t="str">
            <v>CR</v>
          </cell>
          <cell r="F2483">
            <v>20.71</v>
          </cell>
          <cell r="G2483">
            <v>18.41</v>
          </cell>
          <cell r="H2483">
            <v>16.53</v>
          </cell>
          <cell r="I2483">
            <v>13.61</v>
          </cell>
          <cell r="J2483">
            <v>16.72</v>
          </cell>
          <cell r="K2483">
            <v>18.82</v>
          </cell>
          <cell r="L2483">
            <v>18.829999999999998</v>
          </cell>
          <cell r="M2483">
            <v>24.48</v>
          </cell>
          <cell r="N2483">
            <v>20.3</v>
          </cell>
          <cell r="O2483">
            <v>16.829999999999998</v>
          </cell>
          <cell r="P2483">
            <v>19.649999999999999</v>
          </cell>
          <cell r="Q2483">
            <v>20.51</v>
          </cell>
          <cell r="R2483">
            <v>19.57</v>
          </cell>
          <cell r="S2483">
            <v>19.260000000000002</v>
          </cell>
          <cell r="T2483">
            <v>16.739999999999998</v>
          </cell>
          <cell r="U2483">
            <v>15.06</v>
          </cell>
        </row>
        <row r="2484">
          <cell r="B2484">
            <v>3660</v>
          </cell>
          <cell r="C2484" t="str">
            <v>JUNCAO SIMPLES DE REDUCAO, PVC, DN 100 X 75 MM, SERIE NORMAL PARA ESGOTO PREDIAL</v>
          </cell>
          <cell r="D2484" t="str">
            <v>UN</v>
          </cell>
          <cell r="E2484" t="str">
            <v>CR</v>
          </cell>
          <cell r="F2484">
            <v>26.78</v>
          </cell>
          <cell r="G2484">
            <v>23.81</v>
          </cell>
          <cell r="H2484">
            <v>21.38</v>
          </cell>
          <cell r="I2484">
            <v>17.59</v>
          </cell>
          <cell r="J2484">
            <v>21.62</v>
          </cell>
          <cell r="K2484">
            <v>24.33</v>
          </cell>
          <cell r="L2484">
            <v>24.35</v>
          </cell>
          <cell r="M2484">
            <v>31.65</v>
          </cell>
          <cell r="N2484">
            <v>26.25</v>
          </cell>
          <cell r="O2484">
            <v>21.76</v>
          </cell>
          <cell r="P2484">
            <v>25.4</v>
          </cell>
          <cell r="Q2484">
            <v>26.52</v>
          </cell>
          <cell r="R2484">
            <v>25.3</v>
          </cell>
          <cell r="S2484">
            <v>24.9</v>
          </cell>
          <cell r="T2484">
            <v>21.65</v>
          </cell>
          <cell r="U2484">
            <v>19.48</v>
          </cell>
        </row>
        <row r="2485">
          <cell r="B2485">
            <v>20144</v>
          </cell>
          <cell r="C2485" t="str">
            <v>JUNCAO SIMPLES, PVC SERIE R, DN 100 X 100 MM, PARA ESGOTO PREDIAL</v>
          </cell>
          <cell r="D2485" t="str">
            <v>UN</v>
          </cell>
          <cell r="E2485" t="str">
            <v>CR</v>
          </cell>
          <cell r="F2485">
            <v>59.98</v>
          </cell>
          <cell r="G2485">
            <v>53.33</v>
          </cell>
          <cell r="H2485">
            <v>47.87</v>
          </cell>
          <cell r="I2485">
            <v>39.4</v>
          </cell>
          <cell r="J2485">
            <v>48.42</v>
          </cell>
          <cell r="K2485">
            <v>54.49</v>
          </cell>
          <cell r="L2485">
            <v>54.52</v>
          </cell>
          <cell r="M2485">
            <v>70.88</v>
          </cell>
          <cell r="N2485">
            <v>58.78</v>
          </cell>
          <cell r="O2485">
            <v>48.74</v>
          </cell>
          <cell r="P2485">
            <v>56.89</v>
          </cell>
          <cell r="Q2485">
            <v>59.4</v>
          </cell>
          <cell r="R2485">
            <v>56.67</v>
          </cell>
          <cell r="S2485">
            <v>55.76</v>
          </cell>
          <cell r="T2485">
            <v>48.49</v>
          </cell>
          <cell r="U2485">
            <v>43.62</v>
          </cell>
        </row>
        <row r="2486">
          <cell r="B2486">
            <v>20143</v>
          </cell>
          <cell r="C2486" t="str">
            <v>JUNCAO SIMPLES, PVC SERIE R, DN 100 X 75 MM, PARA ESGOTO PREDIAL</v>
          </cell>
          <cell r="D2486" t="str">
            <v>UN</v>
          </cell>
          <cell r="E2486" t="str">
            <v>CR</v>
          </cell>
          <cell r="F2486">
            <v>76.739999999999995</v>
          </cell>
          <cell r="G2486">
            <v>68.22</v>
          </cell>
          <cell r="H2486">
            <v>61.25</v>
          </cell>
          <cell r="I2486">
            <v>50.41</v>
          </cell>
          <cell r="J2486">
            <v>61.95</v>
          </cell>
          <cell r="K2486">
            <v>69.709999999999994</v>
          </cell>
          <cell r="L2486">
            <v>69.760000000000005</v>
          </cell>
          <cell r="M2486">
            <v>90.69</v>
          </cell>
          <cell r="N2486">
            <v>75.2</v>
          </cell>
          <cell r="O2486">
            <v>62.36</v>
          </cell>
          <cell r="P2486">
            <v>72.78</v>
          </cell>
          <cell r="Q2486">
            <v>75.989999999999995</v>
          </cell>
          <cell r="R2486">
            <v>72.5</v>
          </cell>
          <cell r="S2486">
            <v>71.34</v>
          </cell>
          <cell r="T2486">
            <v>62.04</v>
          </cell>
          <cell r="U2486">
            <v>55.81</v>
          </cell>
        </row>
        <row r="2487">
          <cell r="B2487">
            <v>20145</v>
          </cell>
          <cell r="C2487" t="str">
            <v>JUNCAO SIMPLES, PVC SERIE R, DN 150 X 100 MM, PARA ESGOTO PREDIAL</v>
          </cell>
          <cell r="D2487" t="str">
            <v>UN</v>
          </cell>
          <cell r="E2487" t="str">
            <v>CR</v>
          </cell>
          <cell r="F2487">
            <v>148.02000000000001</v>
          </cell>
          <cell r="G2487">
            <v>131.6</v>
          </cell>
          <cell r="H2487">
            <v>118.15</v>
          </cell>
          <cell r="I2487">
            <v>97.24</v>
          </cell>
          <cell r="J2487">
            <v>119.49</v>
          </cell>
          <cell r="K2487">
            <v>134.47</v>
          </cell>
          <cell r="L2487">
            <v>134.56</v>
          </cell>
          <cell r="M2487">
            <v>174.94</v>
          </cell>
          <cell r="N2487">
            <v>145.06</v>
          </cell>
          <cell r="O2487">
            <v>120.3</v>
          </cell>
          <cell r="P2487">
            <v>140.4</v>
          </cell>
          <cell r="Q2487">
            <v>146.59</v>
          </cell>
          <cell r="R2487">
            <v>139.86000000000001</v>
          </cell>
          <cell r="S2487">
            <v>137.61000000000001</v>
          </cell>
          <cell r="T2487">
            <v>119.67</v>
          </cell>
          <cell r="U2487">
            <v>107.65</v>
          </cell>
        </row>
        <row r="2488">
          <cell r="B2488">
            <v>20146</v>
          </cell>
          <cell r="C2488" t="str">
            <v>JUNCAO SIMPLES, PVC SERIE R, DN 150 X 150 MM, PARA ESGOTO PREDIAL</v>
          </cell>
          <cell r="D2488" t="str">
            <v>UN</v>
          </cell>
          <cell r="E2488" t="str">
            <v>CR</v>
          </cell>
          <cell r="F2488">
            <v>202.34</v>
          </cell>
          <cell r="G2488">
            <v>179.9</v>
          </cell>
          <cell r="H2488">
            <v>161.51</v>
          </cell>
          <cell r="I2488">
            <v>132.93</v>
          </cell>
          <cell r="J2488">
            <v>163.35</v>
          </cell>
          <cell r="K2488">
            <v>183.83</v>
          </cell>
          <cell r="L2488">
            <v>183.95</v>
          </cell>
          <cell r="M2488">
            <v>239.13</v>
          </cell>
          <cell r="N2488">
            <v>198.3</v>
          </cell>
          <cell r="O2488">
            <v>164.45</v>
          </cell>
          <cell r="P2488">
            <v>191.92</v>
          </cell>
          <cell r="Q2488">
            <v>200.38</v>
          </cell>
          <cell r="R2488">
            <v>191.18</v>
          </cell>
          <cell r="S2488">
            <v>188.12</v>
          </cell>
          <cell r="T2488">
            <v>163.59</v>
          </cell>
          <cell r="U2488">
            <v>147.16</v>
          </cell>
        </row>
        <row r="2489">
          <cell r="B2489">
            <v>20140</v>
          </cell>
          <cell r="C2489" t="str">
            <v>JUNCAO SIMPLES, PVC SERIE R, DN 40 X 40 MM, PARA ESGOTO PREDIAL</v>
          </cell>
          <cell r="D2489" t="str">
            <v>UN</v>
          </cell>
          <cell r="E2489" t="str">
            <v>CR</v>
          </cell>
          <cell r="F2489">
            <v>9.49</v>
          </cell>
          <cell r="G2489">
            <v>8.44</v>
          </cell>
          <cell r="H2489">
            <v>7.57</v>
          </cell>
          <cell r="I2489">
            <v>6.23</v>
          </cell>
          <cell r="J2489">
            <v>7.66</v>
          </cell>
          <cell r="K2489">
            <v>8.6199999999999992</v>
          </cell>
          <cell r="L2489">
            <v>8.6300000000000008</v>
          </cell>
          <cell r="M2489">
            <v>11.22</v>
          </cell>
          <cell r="N2489">
            <v>9.3000000000000007</v>
          </cell>
          <cell r="O2489">
            <v>7.71</v>
          </cell>
          <cell r="P2489">
            <v>9</v>
          </cell>
          <cell r="Q2489">
            <v>9.4</v>
          </cell>
          <cell r="R2489">
            <v>8.9700000000000006</v>
          </cell>
          <cell r="S2489">
            <v>8.82</v>
          </cell>
          <cell r="T2489">
            <v>7.67</v>
          </cell>
          <cell r="U2489">
            <v>6.9</v>
          </cell>
        </row>
        <row r="2490">
          <cell r="B2490">
            <v>20141</v>
          </cell>
          <cell r="C2490" t="str">
            <v>JUNCAO SIMPLES, PVC SERIE R, DN 50 X 50 MM, PARA ESGOTO PREDIAL</v>
          </cell>
          <cell r="D2490" t="str">
            <v>UN</v>
          </cell>
          <cell r="E2490" t="str">
            <v>CR</v>
          </cell>
          <cell r="F2490">
            <v>23.25</v>
          </cell>
          <cell r="G2490">
            <v>20.67</v>
          </cell>
          <cell r="H2490">
            <v>18.55</v>
          </cell>
          <cell r="I2490">
            <v>15.27</v>
          </cell>
          <cell r="J2490">
            <v>18.77</v>
          </cell>
          <cell r="K2490">
            <v>21.12</v>
          </cell>
          <cell r="L2490">
            <v>21.13</v>
          </cell>
          <cell r="M2490">
            <v>27.48</v>
          </cell>
          <cell r="N2490">
            <v>22.78</v>
          </cell>
          <cell r="O2490">
            <v>18.89</v>
          </cell>
          <cell r="P2490">
            <v>22.05</v>
          </cell>
          <cell r="Q2490">
            <v>23.02</v>
          </cell>
          <cell r="R2490">
            <v>21.97</v>
          </cell>
          <cell r="S2490">
            <v>21.61</v>
          </cell>
          <cell r="T2490">
            <v>18.79</v>
          </cell>
          <cell r="U2490">
            <v>16.91</v>
          </cell>
        </row>
        <row r="2491">
          <cell r="B2491">
            <v>20142</v>
          </cell>
          <cell r="C2491" t="str">
            <v>JUNCAO SIMPLES, PVC SERIE R, DN 75 X 75 MM, PARA ESGOTO PREDIAL</v>
          </cell>
          <cell r="D2491" t="str">
            <v>UN</v>
          </cell>
          <cell r="E2491" t="str">
            <v>CR</v>
          </cell>
          <cell r="F2491">
            <v>40.9</v>
          </cell>
          <cell r="G2491">
            <v>36.36</v>
          </cell>
          <cell r="H2491">
            <v>32.64</v>
          </cell>
          <cell r="I2491">
            <v>26.87</v>
          </cell>
          <cell r="J2491">
            <v>33.01</v>
          </cell>
          <cell r="K2491">
            <v>37.15</v>
          </cell>
          <cell r="L2491">
            <v>37.18</v>
          </cell>
          <cell r="M2491">
            <v>48.33</v>
          </cell>
          <cell r="N2491">
            <v>40.08</v>
          </cell>
          <cell r="O2491">
            <v>33.24</v>
          </cell>
          <cell r="P2491">
            <v>38.79</v>
          </cell>
          <cell r="Q2491">
            <v>40.5</v>
          </cell>
          <cell r="R2491">
            <v>38.64</v>
          </cell>
          <cell r="S2491">
            <v>38.020000000000003</v>
          </cell>
          <cell r="T2491">
            <v>33.06</v>
          </cell>
          <cell r="U2491">
            <v>29.74</v>
          </cell>
        </row>
        <row r="2492">
          <cell r="B2492">
            <v>3670</v>
          </cell>
          <cell r="C2492" t="str">
            <v>JUNCAO SIMPLES, PVC, 45 GRAUS, DN 100 X 100 MM, SERIE NORMAL PARA ESGOTO PREDIAL</v>
          </cell>
          <cell r="D2492" t="str">
            <v>UN</v>
          </cell>
          <cell r="E2492" t="str">
            <v>CR</v>
          </cell>
          <cell r="F2492">
            <v>26.59</v>
          </cell>
          <cell r="G2492">
            <v>23.64</v>
          </cell>
          <cell r="H2492">
            <v>21.23</v>
          </cell>
          <cell r="I2492">
            <v>17.47</v>
          </cell>
          <cell r="J2492">
            <v>21.47</v>
          </cell>
          <cell r="K2492">
            <v>24.16</v>
          </cell>
          <cell r="L2492">
            <v>24.18</v>
          </cell>
          <cell r="M2492">
            <v>31.43</v>
          </cell>
          <cell r="N2492">
            <v>26.06</v>
          </cell>
          <cell r="O2492">
            <v>21.61</v>
          </cell>
          <cell r="P2492">
            <v>25.22</v>
          </cell>
          <cell r="Q2492">
            <v>26.34</v>
          </cell>
          <cell r="R2492">
            <v>25.13</v>
          </cell>
          <cell r="S2492">
            <v>24.72</v>
          </cell>
          <cell r="T2492">
            <v>21.5</v>
          </cell>
          <cell r="U2492">
            <v>19.34</v>
          </cell>
        </row>
        <row r="2493">
          <cell r="B2493">
            <v>3666</v>
          </cell>
          <cell r="C2493" t="str">
            <v>JUNCAO SIMPLES, PVC, 45 GRAUS, DN 40 X 40 MM, SERIE NORMAL PARA ESGOTO PREDIAL</v>
          </cell>
          <cell r="D2493" t="str">
            <v>UN</v>
          </cell>
          <cell r="E2493" t="str">
            <v>CR</v>
          </cell>
          <cell r="F2493">
            <v>4.18</v>
          </cell>
          <cell r="G2493">
            <v>3.72</v>
          </cell>
          <cell r="H2493">
            <v>3.34</v>
          </cell>
          <cell r="I2493">
            <v>2.75</v>
          </cell>
          <cell r="J2493">
            <v>3.38</v>
          </cell>
          <cell r="K2493">
            <v>3.8</v>
          </cell>
          <cell r="L2493">
            <v>3.8</v>
          </cell>
          <cell r="M2493">
            <v>4.95</v>
          </cell>
          <cell r="N2493">
            <v>4.0999999999999996</v>
          </cell>
          <cell r="O2493">
            <v>3.4</v>
          </cell>
          <cell r="P2493">
            <v>3.97</v>
          </cell>
          <cell r="Q2493">
            <v>4.1399999999999997</v>
          </cell>
          <cell r="R2493">
            <v>3.95</v>
          </cell>
          <cell r="S2493">
            <v>3.89</v>
          </cell>
          <cell r="T2493">
            <v>3.38</v>
          </cell>
          <cell r="U2493">
            <v>3.04</v>
          </cell>
        </row>
        <row r="2494">
          <cell r="B2494">
            <v>3662</v>
          </cell>
          <cell r="C2494" t="str">
            <v>JUNCAO SIMPLES, PVC, 45 GRAUS, DN 50 X 50 MM, SERIE NORMAL PARA ESGOTO PREDIAL</v>
          </cell>
          <cell r="D2494" t="str">
            <v>UN</v>
          </cell>
          <cell r="E2494" t="str">
            <v>CR</v>
          </cell>
          <cell r="F2494">
            <v>10.91</v>
          </cell>
          <cell r="G2494">
            <v>9.6999999999999993</v>
          </cell>
          <cell r="H2494">
            <v>8.7100000000000009</v>
          </cell>
          <cell r="I2494">
            <v>7.17</v>
          </cell>
          <cell r="J2494">
            <v>8.81</v>
          </cell>
          <cell r="K2494">
            <v>9.91</v>
          </cell>
          <cell r="L2494">
            <v>9.92</v>
          </cell>
          <cell r="M2494">
            <v>12.9</v>
          </cell>
          <cell r="N2494">
            <v>10.7</v>
          </cell>
          <cell r="O2494">
            <v>8.8699999999999992</v>
          </cell>
          <cell r="P2494">
            <v>10.35</v>
          </cell>
          <cell r="Q2494">
            <v>10.81</v>
          </cell>
          <cell r="R2494">
            <v>10.31</v>
          </cell>
          <cell r="S2494">
            <v>10.15</v>
          </cell>
          <cell r="T2494">
            <v>8.82</v>
          </cell>
          <cell r="U2494">
            <v>7.94</v>
          </cell>
        </row>
        <row r="2495">
          <cell r="B2495">
            <v>3658</v>
          </cell>
          <cell r="C2495" t="str">
            <v>JUNCAO SIMPLES, PVC, 45 GRAUS, DN 75 X 75 MM, SERIE NORMAL PARA ESGOTO PREDIAL</v>
          </cell>
          <cell r="D2495" t="str">
            <v>UN</v>
          </cell>
          <cell r="E2495" t="str">
            <v>CR</v>
          </cell>
          <cell r="F2495">
            <v>20.68</v>
          </cell>
          <cell r="G2495">
            <v>18.38</v>
          </cell>
          <cell r="H2495">
            <v>16.5</v>
          </cell>
          <cell r="I2495">
            <v>13.58</v>
          </cell>
          <cell r="J2495">
            <v>16.690000000000001</v>
          </cell>
          <cell r="K2495">
            <v>18.78</v>
          </cell>
          <cell r="L2495">
            <v>18.8</v>
          </cell>
          <cell r="M2495">
            <v>24.44</v>
          </cell>
          <cell r="N2495">
            <v>20.260000000000002</v>
          </cell>
          <cell r="O2495">
            <v>16.8</v>
          </cell>
          <cell r="P2495">
            <v>19.61</v>
          </cell>
          <cell r="Q2495">
            <v>20.47</v>
          </cell>
          <cell r="R2495">
            <v>19.53</v>
          </cell>
          <cell r="S2495">
            <v>19.22</v>
          </cell>
          <cell r="T2495">
            <v>16.71</v>
          </cell>
          <cell r="U2495">
            <v>15.04</v>
          </cell>
        </row>
        <row r="2496">
          <cell r="B2496">
            <v>42696</v>
          </cell>
          <cell r="C2496" t="str">
            <v>JUNCAO, PVC, 45 GRAUS, JE, BBB, DN 150 MM, PARA TUBO CORRUGADO E/OU LISO, REDE COLETORA DE ESGOTO</v>
          </cell>
          <cell r="D2496" t="str">
            <v>UN</v>
          </cell>
          <cell r="E2496" t="str">
            <v>CR</v>
          </cell>
          <cell r="F2496">
            <v>163.96</v>
          </cell>
          <cell r="G2496">
            <v>145.78</v>
          </cell>
          <cell r="H2496">
            <v>130.87</v>
          </cell>
          <cell r="I2496">
            <v>107.72</v>
          </cell>
          <cell r="J2496">
            <v>132.36000000000001</v>
          </cell>
          <cell r="K2496">
            <v>148.96</v>
          </cell>
          <cell r="L2496">
            <v>149.06</v>
          </cell>
          <cell r="M2496">
            <v>193.78</v>
          </cell>
          <cell r="N2496">
            <v>160.68</v>
          </cell>
          <cell r="O2496">
            <v>133.26</v>
          </cell>
          <cell r="P2496">
            <v>155.52000000000001</v>
          </cell>
          <cell r="Q2496">
            <v>162.37</v>
          </cell>
          <cell r="R2496">
            <v>154.91999999999999</v>
          </cell>
          <cell r="S2496">
            <v>152.44</v>
          </cell>
          <cell r="T2496">
            <v>132.56</v>
          </cell>
          <cell r="U2496">
            <v>119.25</v>
          </cell>
        </row>
        <row r="2497">
          <cell r="B2497">
            <v>39875</v>
          </cell>
          <cell r="C2497" t="str">
            <v>JUNTA DE EXPANSAO BRONZE/LATAO, PONTA X PONTA, 35 MM</v>
          </cell>
          <cell r="D2497" t="str">
            <v>UN</v>
          </cell>
          <cell r="E2497" t="str">
            <v>CR</v>
          </cell>
          <cell r="F2497"/>
          <cell r="G2497"/>
          <cell r="H2497"/>
          <cell r="I2497"/>
          <cell r="J2497"/>
          <cell r="K2497"/>
          <cell r="L2497">
            <v>1114.25</v>
          </cell>
          <cell r="M2497"/>
          <cell r="N2497"/>
          <cell r="O2497"/>
          <cell r="P2497"/>
          <cell r="Q2497"/>
          <cell r="R2497"/>
          <cell r="S2497"/>
          <cell r="T2497"/>
          <cell r="U2497"/>
        </row>
        <row r="2498">
          <cell r="B2498">
            <v>39876</v>
          </cell>
          <cell r="C2498" t="str">
            <v>JUNTA DE EXPANSAO BRONZE/LATAO, PONTA X PONTA, 42 MM</v>
          </cell>
          <cell r="D2498" t="str">
            <v>UN</v>
          </cell>
          <cell r="E2498" t="str">
            <v>CR</v>
          </cell>
          <cell r="F2498"/>
          <cell r="G2498"/>
          <cell r="H2498"/>
          <cell r="I2498"/>
          <cell r="J2498"/>
          <cell r="K2498"/>
          <cell r="L2498">
            <v>1395.04</v>
          </cell>
          <cell r="M2498"/>
          <cell r="N2498"/>
          <cell r="O2498"/>
          <cell r="P2498"/>
          <cell r="Q2498"/>
          <cell r="R2498"/>
          <cell r="S2498"/>
          <cell r="T2498"/>
          <cell r="U2498"/>
        </row>
        <row r="2499">
          <cell r="B2499">
            <v>39877</v>
          </cell>
          <cell r="C2499" t="str">
            <v>JUNTA DE EXPANSAO BRONZE/LATAO, PONTA X PONTA, 54 MM</v>
          </cell>
          <cell r="D2499" t="str">
            <v>UN</v>
          </cell>
          <cell r="E2499" t="str">
            <v>CR</v>
          </cell>
          <cell r="F2499"/>
          <cell r="G2499"/>
          <cell r="H2499"/>
          <cell r="I2499"/>
          <cell r="J2499"/>
          <cell r="K2499"/>
          <cell r="L2499">
            <v>1934.86</v>
          </cell>
          <cell r="M2499"/>
          <cell r="N2499"/>
          <cell r="O2499"/>
          <cell r="P2499"/>
          <cell r="Q2499"/>
          <cell r="R2499"/>
          <cell r="S2499"/>
          <cell r="T2499"/>
          <cell r="U2499"/>
        </row>
        <row r="2500">
          <cell r="B2500">
            <v>39878</v>
          </cell>
          <cell r="C2500" t="str">
            <v>JUNTA DE EXPANSAO BRONZE/LATAO, PONTA X PONTA, 66 MM</v>
          </cell>
          <cell r="D2500" t="str">
            <v>UN</v>
          </cell>
          <cell r="E2500" t="str">
            <v>CR</v>
          </cell>
          <cell r="F2500"/>
          <cell r="G2500"/>
          <cell r="H2500"/>
          <cell r="I2500"/>
          <cell r="J2500"/>
          <cell r="K2500"/>
          <cell r="L2500">
            <v>2555.63</v>
          </cell>
          <cell r="M2500"/>
          <cell r="N2500"/>
          <cell r="O2500"/>
          <cell r="P2500"/>
          <cell r="Q2500"/>
          <cell r="R2500"/>
          <cell r="S2500"/>
          <cell r="T2500"/>
          <cell r="U2500"/>
        </row>
        <row r="2501">
          <cell r="B2501">
            <v>39872</v>
          </cell>
          <cell r="C2501" t="str">
            <v>JUNTA DE EXPANSAO DE COBRE, PONTA X PONTA, 15 MM</v>
          </cell>
          <cell r="D2501" t="str">
            <v>UN</v>
          </cell>
          <cell r="E2501" t="str">
            <v>CR</v>
          </cell>
          <cell r="F2501"/>
          <cell r="G2501"/>
          <cell r="H2501"/>
          <cell r="I2501"/>
          <cell r="J2501"/>
          <cell r="K2501"/>
          <cell r="L2501">
            <v>764.13</v>
          </cell>
          <cell r="M2501"/>
          <cell r="N2501"/>
          <cell r="O2501"/>
          <cell r="P2501"/>
          <cell r="Q2501"/>
          <cell r="R2501"/>
          <cell r="S2501"/>
          <cell r="T2501"/>
          <cell r="U2501"/>
        </row>
        <row r="2502">
          <cell r="B2502">
            <v>39873</v>
          </cell>
          <cell r="C2502" t="str">
            <v>JUNTA DE EXPANSAO DE COBRE, PONTA X PONTA, 22 MM</v>
          </cell>
          <cell r="D2502" t="str">
            <v>UN</v>
          </cell>
          <cell r="E2502" t="str">
            <v>CR</v>
          </cell>
          <cell r="F2502"/>
          <cell r="G2502"/>
          <cell r="H2502"/>
          <cell r="I2502"/>
          <cell r="J2502"/>
          <cell r="K2502"/>
          <cell r="L2502">
            <v>886.34</v>
          </cell>
          <cell r="M2502"/>
          <cell r="N2502"/>
          <cell r="O2502"/>
          <cell r="P2502"/>
          <cell r="Q2502"/>
          <cell r="R2502"/>
          <cell r="S2502"/>
          <cell r="T2502"/>
          <cell r="U2502"/>
        </row>
        <row r="2503">
          <cell r="B2503">
            <v>39874</v>
          </cell>
          <cell r="C2503" t="str">
            <v>JUNTA DE EXPANSAO DE COBRE, PONTA X PONTA, 28 MM</v>
          </cell>
          <cell r="D2503" t="str">
            <v>UN</v>
          </cell>
          <cell r="E2503" t="str">
            <v>CR</v>
          </cell>
          <cell r="F2503"/>
          <cell r="G2503"/>
          <cell r="H2503"/>
          <cell r="I2503"/>
          <cell r="J2503"/>
          <cell r="K2503"/>
          <cell r="L2503">
            <v>973.52</v>
          </cell>
          <cell r="M2503"/>
          <cell r="N2503"/>
          <cell r="O2503"/>
          <cell r="P2503"/>
          <cell r="Q2503"/>
          <cell r="R2503"/>
          <cell r="S2503"/>
          <cell r="T2503"/>
          <cell r="U2503"/>
        </row>
        <row r="2504">
          <cell r="B2504">
            <v>3674</v>
          </cell>
          <cell r="C2504" t="str">
            <v>JUNTA DILATACAO ELASTICA PARA CONCRETO (FUGENBAND) O-12, ATE 5 MCA</v>
          </cell>
          <cell r="D2504" t="str">
            <v>M</v>
          </cell>
          <cell r="E2504" t="str">
            <v>CR</v>
          </cell>
          <cell r="F2504">
            <v>130.84</v>
          </cell>
          <cell r="G2504"/>
          <cell r="H2504"/>
          <cell r="I2504"/>
          <cell r="J2504">
            <v>114.07</v>
          </cell>
          <cell r="K2504"/>
          <cell r="L2504"/>
          <cell r="M2504"/>
          <cell r="N2504"/>
          <cell r="O2504"/>
          <cell r="P2504">
            <v>192.58</v>
          </cell>
          <cell r="Q2504"/>
          <cell r="R2504"/>
          <cell r="S2504"/>
          <cell r="T2504"/>
          <cell r="U2504"/>
        </row>
        <row r="2505">
          <cell r="B2505">
            <v>3681</v>
          </cell>
          <cell r="C2505" t="str">
            <v>JUNTA DILATACAO ELASTICA PARA CONCRETO (FUGENBAND) O-22, ATE 30 MCA</v>
          </cell>
          <cell r="D2505" t="str">
            <v>M</v>
          </cell>
          <cell r="E2505" t="str">
            <v>CR</v>
          </cell>
          <cell r="F2505">
            <v>194.68</v>
          </cell>
          <cell r="G2505"/>
          <cell r="H2505"/>
          <cell r="I2505"/>
          <cell r="J2505">
            <v>169.72</v>
          </cell>
          <cell r="K2505"/>
          <cell r="L2505"/>
          <cell r="M2505"/>
          <cell r="N2505"/>
          <cell r="O2505"/>
          <cell r="P2505">
            <v>286.52999999999997</v>
          </cell>
          <cell r="Q2505"/>
          <cell r="R2505"/>
          <cell r="S2505"/>
          <cell r="T2505"/>
          <cell r="U2505"/>
        </row>
        <row r="2506">
          <cell r="B2506">
            <v>3676</v>
          </cell>
          <cell r="C2506" t="str">
            <v>JUNTA DILATACAO ELASTICA PARA CONCRETO (FUGENBAND) O-35/10, ATE 100 MCA</v>
          </cell>
          <cell r="D2506" t="str">
            <v>M</v>
          </cell>
          <cell r="E2506" t="str">
            <v>CR</v>
          </cell>
          <cell r="F2506">
            <v>732.64</v>
          </cell>
          <cell r="G2506"/>
          <cell r="H2506"/>
          <cell r="I2506"/>
          <cell r="J2506">
            <v>638.71</v>
          </cell>
          <cell r="K2506"/>
          <cell r="L2506"/>
          <cell r="M2506"/>
          <cell r="N2506"/>
          <cell r="O2506"/>
          <cell r="P2506">
            <v>1078.29</v>
          </cell>
          <cell r="Q2506"/>
          <cell r="R2506"/>
          <cell r="S2506"/>
          <cell r="T2506"/>
          <cell r="U2506"/>
        </row>
        <row r="2507">
          <cell r="B2507">
            <v>3679</v>
          </cell>
          <cell r="C2507" t="str">
            <v>JUNTA DILATACAO ELASTICA PARA CONCRETO (FUGENBAND) O-35/6, ATE 100 MCA</v>
          </cell>
          <cell r="D2507" t="str">
            <v>M</v>
          </cell>
          <cell r="E2507" t="str">
            <v>CR</v>
          </cell>
          <cell r="F2507">
            <v>606.13</v>
          </cell>
          <cell r="G2507"/>
          <cell r="H2507"/>
          <cell r="I2507"/>
          <cell r="J2507">
            <v>528.41999999999996</v>
          </cell>
          <cell r="K2507"/>
          <cell r="L2507"/>
          <cell r="M2507"/>
          <cell r="N2507"/>
          <cell r="O2507"/>
          <cell r="P2507">
            <v>892.1</v>
          </cell>
          <cell r="Q2507"/>
          <cell r="R2507"/>
          <cell r="S2507"/>
          <cell r="T2507"/>
          <cell r="U2507"/>
        </row>
        <row r="2508">
          <cell r="B2508">
            <v>3672</v>
          </cell>
          <cell r="C2508" t="str">
            <v>JUNTA PLASTICA DE DILATACAO PARA PISOS, COR CINZA, 10 X 4,5 MM (ALTURA X ESPESSURA)</v>
          </cell>
          <cell r="D2508" t="str">
            <v>M</v>
          </cell>
          <cell r="E2508" t="str">
            <v>CR</v>
          </cell>
          <cell r="F2508">
            <v>2.06</v>
          </cell>
          <cell r="G2508"/>
          <cell r="H2508"/>
          <cell r="I2508"/>
          <cell r="J2508">
            <v>1.8</v>
          </cell>
          <cell r="K2508"/>
          <cell r="L2508"/>
          <cell r="M2508"/>
          <cell r="N2508"/>
          <cell r="O2508"/>
          <cell r="P2508">
            <v>3.04</v>
          </cell>
          <cell r="Q2508"/>
          <cell r="R2508"/>
          <cell r="S2508"/>
          <cell r="T2508"/>
          <cell r="U2508"/>
        </row>
        <row r="2509">
          <cell r="B2509">
            <v>3671</v>
          </cell>
          <cell r="C2509" t="str">
            <v>JUNTA PLASTICA DE DILATACAO PARA PISOS, COR CINZA, 17 X 3 MM (ALTURA X ESPESSURA)</v>
          </cell>
          <cell r="D2509" t="str">
            <v>M</v>
          </cell>
          <cell r="E2509" t="str">
            <v>C</v>
          </cell>
          <cell r="F2509">
            <v>1.95</v>
          </cell>
          <cell r="G2509"/>
          <cell r="H2509"/>
          <cell r="I2509"/>
          <cell r="J2509">
            <v>1.7</v>
          </cell>
          <cell r="K2509"/>
          <cell r="L2509"/>
          <cell r="M2509"/>
          <cell r="N2509"/>
          <cell r="O2509"/>
          <cell r="P2509">
            <v>2.87</v>
          </cell>
          <cell r="Q2509"/>
          <cell r="R2509"/>
          <cell r="S2509"/>
          <cell r="T2509"/>
          <cell r="U2509"/>
        </row>
        <row r="2510">
          <cell r="B2510">
            <v>3673</v>
          </cell>
          <cell r="C2510" t="str">
            <v>JUNTA PLASTICA DE DILATACAO PARA PISOS, COR CINZA, 27 X 3 MM (ALTURA X ESPESSURA)</v>
          </cell>
          <cell r="D2510" t="str">
            <v>M</v>
          </cell>
          <cell r="E2510" t="str">
            <v>CR</v>
          </cell>
          <cell r="F2510">
            <v>3.06</v>
          </cell>
          <cell r="G2510"/>
          <cell r="H2510"/>
          <cell r="I2510"/>
          <cell r="J2510">
            <v>2.67</v>
          </cell>
          <cell r="K2510"/>
          <cell r="L2510"/>
          <cell r="M2510"/>
          <cell r="N2510"/>
          <cell r="O2510"/>
          <cell r="P2510">
            <v>4.51</v>
          </cell>
          <cell r="Q2510"/>
          <cell r="R2510"/>
          <cell r="S2510"/>
          <cell r="T2510"/>
          <cell r="U2510"/>
        </row>
        <row r="2511">
          <cell r="B2511">
            <v>38394</v>
          </cell>
          <cell r="C2511" t="str">
            <v>KIT ACESSORIOS PARA COMPRESSOR DE AR, 5 PECAS (PISTOLAS PINTURA, LIMPEZA E PULVERIZACAO, CALIBRADOR E MANGUEIRA)</v>
          </cell>
          <cell r="D2511" t="str">
            <v>UN</v>
          </cell>
          <cell r="E2511" t="str">
            <v>CR</v>
          </cell>
          <cell r="F2511">
            <v>217.44</v>
          </cell>
          <cell r="G2511">
            <v>168.7</v>
          </cell>
          <cell r="H2511"/>
          <cell r="I2511">
            <v>206.19</v>
          </cell>
          <cell r="J2511">
            <v>170.1</v>
          </cell>
          <cell r="K2511"/>
          <cell r="L2511">
            <v>208.44</v>
          </cell>
          <cell r="M2511">
            <v>187.44</v>
          </cell>
          <cell r="N2511">
            <v>213.92</v>
          </cell>
          <cell r="O2511">
            <v>206.09</v>
          </cell>
          <cell r="P2511">
            <v>231.96</v>
          </cell>
          <cell r="Q2511">
            <v>167.76</v>
          </cell>
          <cell r="R2511">
            <v>230.56</v>
          </cell>
          <cell r="S2511"/>
          <cell r="T2511"/>
          <cell r="U2511">
            <v>177.98</v>
          </cell>
        </row>
        <row r="2512">
          <cell r="B2512">
            <v>3729</v>
          </cell>
          <cell r="C2512" t="str">
            <v>KIT CAVALETE, PVC, COM REGISTRO, PARA HIDROMETRO, BITOLAS 1/2" OU 3/4" - COMPLETO</v>
          </cell>
          <cell r="D2512" t="str">
            <v>UN</v>
          </cell>
          <cell r="E2512" t="str">
            <v>CR</v>
          </cell>
          <cell r="F2512">
            <v>162.94999999999999</v>
          </cell>
          <cell r="G2512">
            <v>143.58000000000001</v>
          </cell>
          <cell r="H2512">
            <v>136.24</v>
          </cell>
          <cell r="I2512">
            <v>121.88</v>
          </cell>
          <cell r="J2512">
            <v>127.89</v>
          </cell>
          <cell r="K2512">
            <v>144.25</v>
          </cell>
          <cell r="L2512">
            <v>149.59</v>
          </cell>
          <cell r="M2512">
            <v>185.99</v>
          </cell>
          <cell r="N2512">
            <v>154.6</v>
          </cell>
          <cell r="O2512">
            <v>136.24</v>
          </cell>
          <cell r="P2512">
            <v>141.91</v>
          </cell>
          <cell r="Q2512">
            <v>150.26</v>
          </cell>
          <cell r="R2512">
            <v>137.57</v>
          </cell>
          <cell r="S2512">
            <v>161.28</v>
          </cell>
          <cell r="T2512">
            <v>137.57</v>
          </cell>
          <cell r="U2512">
            <v>138.91</v>
          </cell>
        </row>
        <row r="2513">
          <cell r="B2513">
            <v>39357</v>
          </cell>
          <cell r="C2513" t="str">
            <v>KIT CHASSI COZINHA, CUBA SIMPLES SEM MAQUINA LAVAR LOUCA, INSTAL. PEX, QUADRO METALICO C/ TRAVESSA C/ FURO P/ESGOTO DN 50 MM E FUROS SUPERIORES P/AGUA, *340* X *650* MM (L X H), P/ CONEXAO COM ANEL DESLIZANTE (CONJUNTO COMPLETO)</v>
          </cell>
          <cell r="D2513" t="str">
            <v>UN</v>
          </cell>
          <cell r="E2513" t="str">
            <v>CR</v>
          </cell>
          <cell r="F2513"/>
          <cell r="G2513"/>
          <cell r="H2513"/>
          <cell r="I2513"/>
          <cell r="J2513"/>
          <cell r="K2513"/>
          <cell r="L2513"/>
          <cell r="M2513"/>
          <cell r="N2513"/>
          <cell r="O2513"/>
          <cell r="P2513"/>
          <cell r="Q2513"/>
          <cell r="R2513"/>
          <cell r="S2513"/>
          <cell r="T2513"/>
          <cell r="U2513"/>
        </row>
        <row r="2514">
          <cell r="B2514">
            <v>39358</v>
          </cell>
          <cell r="C2514" t="str">
            <v>KIT CHASSI COZINHA, CUBA SIMPLES SEM MAQUINA LAVAR LOUCA, INSTAL. PEX, QUADRO METALICO C/ TRAVESSA COM FURO P/ESGOTO DN 50 MM E FUROS SUPERIORES P/AGUA, *340* X *650* MM (L X H), P/ CONEXAO COM CRIMPAGEM (CONJUNTO COMPLETO)</v>
          </cell>
          <cell r="D2514" t="str">
            <v>UN</v>
          </cell>
          <cell r="E2514" t="str">
            <v>CR</v>
          </cell>
          <cell r="F2514"/>
          <cell r="G2514"/>
          <cell r="H2514"/>
          <cell r="I2514"/>
          <cell r="J2514"/>
          <cell r="K2514"/>
          <cell r="L2514"/>
          <cell r="M2514"/>
          <cell r="N2514"/>
          <cell r="O2514"/>
          <cell r="P2514"/>
          <cell r="Q2514"/>
          <cell r="R2514"/>
          <cell r="S2514"/>
          <cell r="T2514"/>
          <cell r="U2514"/>
        </row>
        <row r="2515">
          <cell r="B2515">
            <v>39355</v>
          </cell>
          <cell r="C2515" t="str">
            <v>KIT CHASSI TANQUE E MAQUINA LAVAR ROUPA, INSTAL. PEX, QUADRO METALICO C/ TRAVESSA C/ FURO P/ ESGOTO DN 50 MM, FURO LATERAL P/ MAQUINA E FUROS SUPERIORES P/ AGUA, *344* X *442* MM (L X H), P/ CONEXAO COM ANEL DESLIZANTE (CONJUNTO COMPLETO)</v>
          </cell>
          <cell r="D2515" t="str">
            <v>UN</v>
          </cell>
          <cell r="E2515" t="str">
            <v>CR</v>
          </cell>
          <cell r="F2515"/>
          <cell r="G2515"/>
          <cell r="H2515"/>
          <cell r="I2515"/>
          <cell r="J2515"/>
          <cell r="K2515"/>
          <cell r="L2515"/>
          <cell r="M2515"/>
          <cell r="N2515"/>
          <cell r="O2515"/>
          <cell r="P2515"/>
          <cell r="Q2515"/>
          <cell r="R2515"/>
          <cell r="S2515"/>
          <cell r="T2515"/>
          <cell r="U2515"/>
        </row>
        <row r="2516">
          <cell r="B2516">
            <v>39356</v>
          </cell>
          <cell r="C2516" t="str">
            <v>KIT CHASSI TANQUE E MAQUINA LAVAR ROUPA, INSTAL. PEX, QUADRO METALICO C/ TRAVESSA C/ FURO P/ ESGOTO DN 50 MM, FURO LATERAL P/MAQUINA E FUROS SUPERIORES P/AGUA, *344* X *442* MM (L X H), P/ CONEXAO COM CRIMPAGEM (CONJUNTO COMPLETO)</v>
          </cell>
          <cell r="D2516" t="str">
            <v>UN</v>
          </cell>
          <cell r="E2516" t="str">
            <v>CR</v>
          </cell>
          <cell r="F2516"/>
          <cell r="G2516"/>
          <cell r="H2516"/>
          <cell r="I2516"/>
          <cell r="J2516"/>
          <cell r="K2516"/>
          <cell r="L2516"/>
          <cell r="M2516"/>
          <cell r="N2516"/>
          <cell r="O2516"/>
          <cell r="P2516"/>
          <cell r="Q2516"/>
          <cell r="R2516"/>
          <cell r="S2516"/>
          <cell r="T2516"/>
          <cell r="U2516"/>
        </row>
        <row r="2517">
          <cell r="B2517">
            <v>39353</v>
          </cell>
          <cell r="C2517" t="str">
            <v>KIT CHUVEIRO, INSTAL. PEX, QUADRO METALICO C/ 2 TRAVESSAS, SUPERIOR C/ ESPERA P/ CHUVEIRO, INFERIOR C/ 2 REGISTROS DE PRESSAO 1/2", *390* X *900* MM (L X H), CONEXAO COM ANEL DESLIZANTE (CONJUNTO COMPLETO)</v>
          </cell>
          <cell r="D2517" t="str">
            <v>UN</v>
          </cell>
          <cell r="E2517" t="str">
            <v>CR</v>
          </cell>
          <cell r="F2517"/>
          <cell r="G2517"/>
          <cell r="H2517"/>
          <cell r="I2517"/>
          <cell r="J2517"/>
          <cell r="K2517"/>
          <cell r="L2517"/>
          <cell r="M2517"/>
          <cell r="N2517"/>
          <cell r="O2517"/>
          <cell r="P2517"/>
          <cell r="Q2517"/>
          <cell r="R2517"/>
          <cell r="S2517"/>
          <cell r="T2517"/>
          <cell r="U2517"/>
        </row>
        <row r="2518">
          <cell r="B2518">
            <v>39354</v>
          </cell>
          <cell r="C2518" t="str">
            <v>KIT CHUVEIRO, INSTAL. PEX, QUADRO METALICO C/2 TRAVESSAS, SUPERIOR C/ ESPERA P/ CHUVEIRO E INFERIOR C/2 REGISTROS DE PRESSAO 1/2", *390* X *900* MM (L X H), CONEXAO COM CRIMPAGEM (CONJUNTO COMPLETO)</v>
          </cell>
          <cell r="D2518" t="str">
            <v>UN</v>
          </cell>
          <cell r="E2518" t="str">
            <v>CR</v>
          </cell>
          <cell r="F2518"/>
          <cell r="G2518"/>
          <cell r="H2518"/>
          <cell r="I2518"/>
          <cell r="J2518"/>
          <cell r="K2518"/>
          <cell r="L2518"/>
          <cell r="M2518"/>
          <cell r="N2518"/>
          <cell r="O2518"/>
          <cell r="P2518"/>
          <cell r="Q2518"/>
          <cell r="R2518"/>
          <cell r="S2518"/>
          <cell r="T2518"/>
          <cell r="U2518"/>
        </row>
        <row r="2519">
          <cell r="B2519">
            <v>39398</v>
          </cell>
          <cell r="C2519" t="str">
            <v>KIT DE ACESSORIOS PARA BANHEIRO EM METAL CROMADO, 5 PECAS</v>
          </cell>
          <cell r="D2519" t="str">
            <v>UN</v>
          </cell>
          <cell r="E2519" t="str">
            <v>CR</v>
          </cell>
          <cell r="F2519">
            <v>186.18</v>
          </cell>
          <cell r="G2519">
            <v>68.540000000000006</v>
          </cell>
          <cell r="H2519"/>
          <cell r="I2519">
            <v>130.5</v>
          </cell>
          <cell r="J2519">
            <v>51.85</v>
          </cell>
          <cell r="K2519">
            <v>39.94</v>
          </cell>
          <cell r="L2519">
            <v>92.45</v>
          </cell>
          <cell r="M2519">
            <v>121.24</v>
          </cell>
          <cell r="N2519">
            <v>63.27</v>
          </cell>
          <cell r="O2519">
            <v>152.38</v>
          </cell>
          <cell r="P2519">
            <v>79.09</v>
          </cell>
          <cell r="Q2519">
            <v>63.93</v>
          </cell>
          <cell r="R2519">
            <v>77.930000000000007</v>
          </cell>
          <cell r="S2519">
            <v>162.13</v>
          </cell>
          <cell r="T2519">
            <v>65.900000000000006</v>
          </cell>
          <cell r="U2519">
            <v>187.71</v>
          </cell>
        </row>
        <row r="2520">
          <cell r="B2520">
            <v>13343</v>
          </cell>
          <cell r="C2520" t="str">
            <v>KIT DE MATERIAIS PARA BRACADEIRA PARA FIXACAO EM POSTE CIRCULAR, CONTEM TRES FIXADORES E UM ROLO DE FITA DE 3 M EM ACO CARBONO</v>
          </cell>
          <cell r="D2520" t="str">
            <v>UN</v>
          </cell>
          <cell r="E2520" t="str">
            <v>CR</v>
          </cell>
          <cell r="F2520"/>
          <cell r="G2520">
            <v>44.3</v>
          </cell>
          <cell r="H2520"/>
          <cell r="I2520">
            <v>59.76</v>
          </cell>
          <cell r="J2520">
            <v>51.52</v>
          </cell>
          <cell r="K2520">
            <v>61.82</v>
          </cell>
          <cell r="L2520"/>
          <cell r="M2520"/>
          <cell r="N2520"/>
          <cell r="O2520"/>
          <cell r="P2520">
            <v>57.29</v>
          </cell>
          <cell r="Q2520">
            <v>50.07</v>
          </cell>
          <cell r="R2520">
            <v>44.3</v>
          </cell>
          <cell r="S2520">
            <v>56.67</v>
          </cell>
          <cell r="T2520"/>
          <cell r="U2520">
            <v>69.650000000000006</v>
          </cell>
        </row>
        <row r="2521">
          <cell r="B2521">
            <v>12118</v>
          </cell>
          <cell r="C2521" t="str">
            <v>KIT DE PROTECAO ARSTOP PARA AR CONDICIONADO, TOMADA PADRAO 2P+T 20 A, COM DISJUNTOR UNIPOLAR DIN 20A</v>
          </cell>
          <cell r="D2521" t="str">
            <v>UN</v>
          </cell>
          <cell r="E2521" t="str">
            <v>CR</v>
          </cell>
          <cell r="F2521">
            <v>31.39</v>
          </cell>
          <cell r="G2521">
            <v>33.78</v>
          </cell>
          <cell r="H2521">
            <v>28.24</v>
          </cell>
          <cell r="I2521">
            <v>25.85</v>
          </cell>
          <cell r="J2521">
            <v>16</v>
          </cell>
          <cell r="K2521">
            <v>22.13</v>
          </cell>
          <cell r="L2521">
            <v>30.77</v>
          </cell>
          <cell r="M2521">
            <v>28.31</v>
          </cell>
          <cell r="N2521">
            <v>21.66</v>
          </cell>
          <cell r="O2521">
            <v>20.7</v>
          </cell>
          <cell r="P2521">
            <v>20.92</v>
          </cell>
          <cell r="Q2521">
            <v>19.690000000000001</v>
          </cell>
          <cell r="R2521">
            <v>21.19</v>
          </cell>
          <cell r="S2521">
            <v>20.309999999999999</v>
          </cell>
          <cell r="T2521">
            <v>20.309999999999999</v>
          </cell>
          <cell r="U2521">
            <v>20.18</v>
          </cell>
        </row>
        <row r="2522">
          <cell r="B2522">
            <v>39482</v>
          </cell>
          <cell r="C2522" t="str">
            <v>KIT PORTA PRONTA DE MADEIRA, FOLHA LEVE (NBR 15930) DE 600 X 2100 MM OU 700 X 2100 MM, DE 35 MM A 40 MM DE ESPESSURA, COM MARCO EM ACO, NUCLEO COLMEIA, CAPA LISA EM HDF, ACABAMENTO MELAMINICO BRANCO (INCLUI MARCO, ALIZARES, DOBRADICAS E FECHADURA)</v>
          </cell>
          <cell r="D2522" t="str">
            <v>UN</v>
          </cell>
          <cell r="E2522" t="str">
            <v>CR</v>
          </cell>
          <cell r="F2522">
            <v>890.73</v>
          </cell>
          <cell r="G2522">
            <v>646.5</v>
          </cell>
          <cell r="H2522"/>
          <cell r="I2522"/>
          <cell r="J2522">
            <v>649.23</v>
          </cell>
          <cell r="K2522">
            <v>737.01</v>
          </cell>
          <cell r="L2522">
            <v>732.7</v>
          </cell>
          <cell r="M2522">
            <v>619.20000000000005</v>
          </cell>
          <cell r="N2522">
            <v>660.58</v>
          </cell>
          <cell r="O2522">
            <v>847.63</v>
          </cell>
          <cell r="P2522">
            <v>617.76</v>
          </cell>
          <cell r="Q2522">
            <v>774.94</v>
          </cell>
          <cell r="R2522"/>
          <cell r="S2522"/>
          <cell r="T2522">
            <v>672.36</v>
          </cell>
          <cell r="U2522">
            <v>632.13</v>
          </cell>
        </row>
        <row r="2523">
          <cell r="B2523">
            <v>39486</v>
          </cell>
          <cell r="C2523" t="str">
            <v>KIT PORTA PRONTA DE MADEIRA, FOLHA LEVE (NBR 15930) DE 600 X 2100 MM OU 700 X 2100 MM, DE 35 MM A 40 MM DE ESPESSURA, NUCLEO COLMEIA, ESTRUTURA USINADA PARA FECHADURA, CAPA LISA EM HDF, ACABAMENTO EM PRIMER PARA PINTURA (INCLUI MARCO, ALIZARES E DOBRADICAS)</v>
          </cell>
          <cell r="D2523" t="str">
            <v>UN</v>
          </cell>
          <cell r="E2523" t="str">
            <v>CR</v>
          </cell>
          <cell r="F2523">
            <v>726.96</v>
          </cell>
          <cell r="G2523">
            <v>527.63</v>
          </cell>
          <cell r="H2523"/>
          <cell r="I2523"/>
          <cell r="J2523">
            <v>529.86</v>
          </cell>
          <cell r="K2523">
            <v>601.5</v>
          </cell>
          <cell r="L2523">
            <v>597.98</v>
          </cell>
          <cell r="M2523">
            <v>505.35</v>
          </cell>
          <cell r="N2523">
            <v>539.12</v>
          </cell>
          <cell r="O2523">
            <v>691.79</v>
          </cell>
          <cell r="P2523">
            <v>504.18</v>
          </cell>
          <cell r="Q2523">
            <v>632.46</v>
          </cell>
          <cell r="R2523"/>
          <cell r="S2523"/>
          <cell r="T2523">
            <v>548.74</v>
          </cell>
          <cell r="U2523">
            <v>515.91</v>
          </cell>
        </row>
        <row r="2524">
          <cell r="B2524">
            <v>39484</v>
          </cell>
          <cell r="C2524" t="str">
            <v>KIT PORTA PRONTA DE MADEIRA, FOLHA LEVE (NBR 15930) DE 800 X 2100 MM, DE 35 MM A 40 MM DE ESPESSURA, COM MARCO EM ACO, NUCLEO COLMEIA, CAPA LISA EM HDF, ACABAMENTO MELAMINICO BRANCO (INCLUI MARCO, ALIZARES, DOBRADICAS E FECHADURA)</v>
          </cell>
          <cell r="D2524" t="str">
            <v>UN</v>
          </cell>
          <cell r="E2524" t="str">
            <v>CR</v>
          </cell>
          <cell r="F2524">
            <v>890.73</v>
          </cell>
          <cell r="G2524">
            <v>646.5</v>
          </cell>
          <cell r="H2524"/>
          <cell r="I2524"/>
          <cell r="J2524">
            <v>649.23</v>
          </cell>
          <cell r="K2524">
            <v>737.01</v>
          </cell>
          <cell r="L2524">
            <v>732.7</v>
          </cell>
          <cell r="M2524">
            <v>619.20000000000005</v>
          </cell>
          <cell r="N2524">
            <v>660.58</v>
          </cell>
          <cell r="O2524">
            <v>847.63</v>
          </cell>
          <cell r="P2524">
            <v>617.76</v>
          </cell>
          <cell r="Q2524">
            <v>774.94</v>
          </cell>
          <cell r="R2524"/>
          <cell r="S2524"/>
          <cell r="T2524">
            <v>672.36</v>
          </cell>
          <cell r="U2524">
            <v>632.13</v>
          </cell>
        </row>
        <row r="2525">
          <cell r="B2525">
            <v>39488</v>
          </cell>
          <cell r="C2525" t="str">
            <v>KIT PORTA PRONTA DE MADEIRA, FOLHA LEVE (NBR 15930) DE 800 X 2100 MM, DE 35 MM A 40 MM DE ESPESSURA, NUCLEO COLMEIA, ESTRUTURA USINADA PARA FECHADURA, CAPA LISA EM HDF, ACABAMENTO EM PRIMER PARA PINTURA (INCLUI MARCO, ALIZARES E DOBRADICAS)</v>
          </cell>
          <cell r="D2525" t="str">
            <v>UN</v>
          </cell>
          <cell r="E2525" t="str">
            <v>CR</v>
          </cell>
          <cell r="F2525">
            <v>738.86</v>
          </cell>
          <cell r="G2525">
            <v>536.27</v>
          </cell>
          <cell r="H2525"/>
          <cell r="I2525"/>
          <cell r="J2525">
            <v>538.54</v>
          </cell>
          <cell r="K2525">
            <v>611.35</v>
          </cell>
          <cell r="L2525">
            <v>607.77</v>
          </cell>
          <cell r="M2525">
            <v>513.63</v>
          </cell>
          <cell r="N2525">
            <v>547.95000000000005</v>
          </cell>
          <cell r="O2525">
            <v>703.11</v>
          </cell>
          <cell r="P2525">
            <v>512.44000000000005</v>
          </cell>
          <cell r="Q2525">
            <v>642.80999999999995</v>
          </cell>
          <cell r="R2525"/>
          <cell r="S2525"/>
          <cell r="T2525">
            <v>557.72</v>
          </cell>
          <cell r="U2525">
            <v>524.35</v>
          </cell>
        </row>
        <row r="2526">
          <cell r="B2526">
            <v>39485</v>
          </cell>
          <cell r="C2526" t="str">
            <v>KIT PORTA PRONTA DE MADEIRA, FOLHA LEVE (NBR 15930) DE 900 X 2100 MM, DE 35 MM A 40 MM DE ESPESSURA, COM MARCO EM ACO, NUCLEO COLMEIA, CAPA LISA EM HDF, ACABAMENTO MELAMINICO BRANCO (INCLUI MARCO, ALIZARES, DOBRADICAS E FECHADURA)</v>
          </cell>
          <cell r="D2526" t="str">
            <v>UN</v>
          </cell>
          <cell r="E2526" t="str">
            <v>CR</v>
          </cell>
          <cell r="F2526">
            <v>890.73</v>
          </cell>
          <cell r="G2526">
            <v>646.5</v>
          </cell>
          <cell r="H2526"/>
          <cell r="I2526"/>
          <cell r="J2526">
            <v>649.23</v>
          </cell>
          <cell r="K2526">
            <v>737.01</v>
          </cell>
          <cell r="L2526">
            <v>732.7</v>
          </cell>
          <cell r="M2526">
            <v>619.20000000000005</v>
          </cell>
          <cell r="N2526">
            <v>660.58</v>
          </cell>
          <cell r="O2526">
            <v>847.63</v>
          </cell>
          <cell r="P2526">
            <v>617.76</v>
          </cell>
          <cell r="Q2526">
            <v>774.94</v>
          </cell>
          <cell r="R2526"/>
          <cell r="S2526"/>
          <cell r="T2526">
            <v>672.36</v>
          </cell>
          <cell r="U2526">
            <v>632.13</v>
          </cell>
        </row>
        <row r="2527">
          <cell r="B2527">
            <v>39489</v>
          </cell>
          <cell r="C2527" t="str">
            <v>KIT PORTA PRONTA DE MADEIRA, FOLHA LEVE (NBR 15930) DE 900 X 2100 MM, DE 35 MM A 40 MM DE ESPESSURA, NUCLEO COLMEIA, ESTRUTURA USINADA PARA FECHADURA, CAPA LISA EM HDF, ACABAMENTO EM PRIMER PARA PINTURA (INCLUI MARCO, ALIZARES E DOBRADICAS)</v>
          </cell>
          <cell r="D2527" t="str">
            <v>UN</v>
          </cell>
          <cell r="E2527" t="str">
            <v>CR</v>
          </cell>
          <cell r="F2527">
            <v>751.39</v>
          </cell>
          <cell r="G2527">
            <v>545.36</v>
          </cell>
          <cell r="H2527"/>
          <cell r="I2527"/>
          <cell r="J2527">
            <v>547.66999999999996</v>
          </cell>
          <cell r="K2527">
            <v>621.72</v>
          </cell>
          <cell r="L2527">
            <v>618.08000000000004</v>
          </cell>
          <cell r="M2527">
            <v>522.34</v>
          </cell>
          <cell r="N2527">
            <v>557.24</v>
          </cell>
          <cell r="O2527">
            <v>715.03</v>
          </cell>
          <cell r="P2527">
            <v>521.13</v>
          </cell>
          <cell r="Q2527">
            <v>653.71</v>
          </cell>
          <cell r="R2527"/>
          <cell r="S2527"/>
          <cell r="T2527">
            <v>567.17999999999995</v>
          </cell>
          <cell r="U2527">
            <v>533.24</v>
          </cell>
        </row>
        <row r="2528">
          <cell r="B2528">
            <v>39490</v>
          </cell>
          <cell r="C2528" t="str">
            <v>KIT PORTA PRONTA DE MADEIRA, FOLHA MEDIA (NBR 15930) DE 600 X 2100 MM OU 700 X 2100 MM, DE 35 MM A 40 MM DE ESPESSURA, NUCLEO SEMI-SOLIDO (SARRAFEADO), ESTRUTURA USINADA PARA FECHADURA, CAPA LISA EM HDF, ACABAMENTO MELAMINICO BRANCO (INCLUI MARCO, ALIZARES E DOBRADICAS)</v>
          </cell>
          <cell r="D2528" t="str">
            <v>UN</v>
          </cell>
          <cell r="E2528" t="str">
            <v>CR</v>
          </cell>
          <cell r="F2528">
            <v>1119.67</v>
          </cell>
          <cell r="G2528">
            <v>812.66</v>
          </cell>
          <cell r="H2528"/>
          <cell r="I2528"/>
          <cell r="J2528">
            <v>816.09</v>
          </cell>
          <cell r="K2528">
            <v>926.43</v>
          </cell>
          <cell r="L2528">
            <v>921.02</v>
          </cell>
          <cell r="M2528">
            <v>778.35</v>
          </cell>
          <cell r="N2528">
            <v>830.36</v>
          </cell>
          <cell r="O2528">
            <v>1065.49</v>
          </cell>
          <cell r="P2528">
            <v>776.54</v>
          </cell>
          <cell r="Q2528">
            <v>974.11</v>
          </cell>
          <cell r="R2528"/>
          <cell r="S2528"/>
          <cell r="T2528">
            <v>845.17</v>
          </cell>
          <cell r="U2528">
            <v>794.6</v>
          </cell>
        </row>
        <row r="2529">
          <cell r="B2529">
            <v>39494</v>
          </cell>
          <cell r="C2529" t="str">
            <v>KIT PORTA PRONTA DE MADEIRA, FOLHA MEDIA (NBR 15930) DE 600 X 2100 MM, DE 35 MM A 40 MM DE ESPESSURA, NUCLEO SEMI-SOLIDO (SARRAFEADO), ESTRUTURA USINADA PARA FECHADURA, CAPA LISA EM HDF, ACABAMENTO EM PRIMER PARA PINTURA (INCLUI MARCO, ALIZARES E DOBRADICAS)</v>
          </cell>
          <cell r="D2529" t="str">
            <v>UN</v>
          </cell>
          <cell r="E2529" t="str">
            <v>CR</v>
          </cell>
          <cell r="F2529">
            <v>804.02</v>
          </cell>
          <cell r="G2529">
            <v>583.55999999999995</v>
          </cell>
          <cell r="H2529"/>
          <cell r="I2529"/>
          <cell r="J2529">
            <v>586.02</v>
          </cell>
          <cell r="K2529">
            <v>665.26</v>
          </cell>
          <cell r="L2529">
            <v>661.37</v>
          </cell>
          <cell r="M2529">
            <v>558.91999999999996</v>
          </cell>
          <cell r="N2529">
            <v>596.27</v>
          </cell>
          <cell r="O2529">
            <v>765.11</v>
          </cell>
          <cell r="P2529">
            <v>557.62</v>
          </cell>
          <cell r="Q2529">
            <v>699.49</v>
          </cell>
          <cell r="R2529"/>
          <cell r="S2529"/>
          <cell r="T2529">
            <v>606.9</v>
          </cell>
          <cell r="U2529">
            <v>570.59</v>
          </cell>
        </row>
        <row r="2530">
          <cell r="B2530">
            <v>39495</v>
          </cell>
          <cell r="C2530" t="str">
            <v>KIT PORTA PRONTA DE MADEIRA, FOLHA MEDIA (NBR 15930) DE 700 X 2100 MM, DE 35 MM A 40 MM DE ESPESSURA, NUCLEO SEMI-SOLIDO (SARRAFEADO), ESTRUTURA USINADA PARA FECHADURA, CAPA LISA EM HDF, ACABAMENTO EM PRIMER PARA PINTURA (INCLUI MARCO, ALIZARES E DOBRADICAS)</v>
          </cell>
          <cell r="D2530" t="str">
            <v>UN</v>
          </cell>
          <cell r="E2530" t="str">
            <v>CR</v>
          </cell>
          <cell r="F2530">
            <v>906.02</v>
          </cell>
          <cell r="G2530">
            <v>657.59</v>
          </cell>
          <cell r="H2530"/>
          <cell r="I2530"/>
          <cell r="J2530">
            <v>660.37</v>
          </cell>
          <cell r="K2530">
            <v>749.66</v>
          </cell>
          <cell r="L2530">
            <v>745.27</v>
          </cell>
          <cell r="M2530">
            <v>629.83000000000004</v>
          </cell>
          <cell r="N2530">
            <v>671.92</v>
          </cell>
          <cell r="O2530">
            <v>862.18</v>
          </cell>
          <cell r="P2530">
            <v>628.37</v>
          </cell>
          <cell r="Q2530">
            <v>788.24</v>
          </cell>
          <cell r="R2530"/>
          <cell r="S2530"/>
          <cell r="T2530">
            <v>683.9</v>
          </cell>
          <cell r="U2530">
            <v>642.98</v>
          </cell>
        </row>
        <row r="2531">
          <cell r="B2531">
            <v>39496</v>
          </cell>
          <cell r="C2531" t="str">
            <v>KIT PORTA PRONTA DE MADEIRA, FOLHA MEDIA (NBR 15930) DE 800 X 2100 MM, DE 35 MM A 40 MM DE ESPESSURA, NUCLEO SEMI-SOLIDO (SARRAFEADO), ESTRUTURA USINADA PARA FECHADURA, CAPA LISA EM HDF, ACABAMENTO EM PRIMER PARA PINTURA (INCLUI MARCO, ALIZARES E DOBRADICAS)</v>
          </cell>
          <cell r="D2531" t="str">
            <v>UN</v>
          </cell>
          <cell r="E2531" t="str">
            <v>CR</v>
          </cell>
          <cell r="F2531">
            <v>996.62</v>
          </cell>
          <cell r="G2531">
            <v>723.35</v>
          </cell>
          <cell r="H2531"/>
          <cell r="I2531"/>
          <cell r="J2531">
            <v>726.4</v>
          </cell>
          <cell r="K2531">
            <v>824.62</v>
          </cell>
          <cell r="L2531">
            <v>819.8</v>
          </cell>
          <cell r="M2531">
            <v>692.81</v>
          </cell>
          <cell r="N2531">
            <v>739.1</v>
          </cell>
          <cell r="O2531">
            <v>948.39</v>
          </cell>
          <cell r="P2531">
            <v>691.2</v>
          </cell>
          <cell r="Q2531">
            <v>867.06</v>
          </cell>
          <cell r="R2531"/>
          <cell r="S2531"/>
          <cell r="T2531">
            <v>752.28</v>
          </cell>
          <cell r="U2531">
            <v>707.28</v>
          </cell>
        </row>
        <row r="2532">
          <cell r="B2532">
            <v>39492</v>
          </cell>
          <cell r="C2532" t="str">
            <v>KIT PORTA PRONTA DE MADEIRA, FOLHA MEDIA (NBR 15930) DE 800 X 2100 MM, DE 35 MM A 40 MM DE ESPESSURA, NUCLEO SEMI-SOLIDO (SARRAFEADO), ESTRUTURA USINADA PARA FECHADURA, CAPA LISA EM HDF, ACABAMENTO MELAMINICO BRANCO (INCLUI MARCO, ALIZARES E DOBRADICAS)</v>
          </cell>
          <cell r="D2532" t="str">
            <v>UN</v>
          </cell>
          <cell r="E2532" t="str">
            <v>CR</v>
          </cell>
          <cell r="F2532">
            <v>1153.81</v>
          </cell>
          <cell r="G2532">
            <v>837.44</v>
          </cell>
          <cell r="H2532"/>
          <cell r="I2532"/>
          <cell r="J2532">
            <v>840.98</v>
          </cell>
          <cell r="K2532">
            <v>954.69</v>
          </cell>
          <cell r="L2532">
            <v>949.1</v>
          </cell>
          <cell r="M2532">
            <v>802.08</v>
          </cell>
          <cell r="N2532">
            <v>855.68</v>
          </cell>
          <cell r="O2532">
            <v>1097.98</v>
          </cell>
          <cell r="P2532">
            <v>800.22</v>
          </cell>
          <cell r="Q2532">
            <v>1003.82</v>
          </cell>
          <cell r="R2532"/>
          <cell r="S2532"/>
          <cell r="T2532">
            <v>870.94</v>
          </cell>
          <cell r="U2532">
            <v>818.83</v>
          </cell>
        </row>
        <row r="2533">
          <cell r="B2533">
            <v>39497</v>
          </cell>
          <cell r="C2533" t="str">
            <v>KIT PORTA PRONTA DE MADEIRA, FOLHA MEDIA (NBR 15930) DE 900 X 2100 MM, DE 35 MM A 40 MM DE ESPESSURA, NUCLEO SEMI-SOLIDO (SARRAFEADO), ESTRUTURA USINADA PARA FECHADURA, CAPA LISA EM HDF, ACABAMENTO EM PRIMER PARA PINTURA (INCLUI MARCO, ALIZARES E DOBRADICAS)</v>
          </cell>
          <cell r="D2533" t="str">
            <v>UN</v>
          </cell>
          <cell r="E2533" t="str">
            <v>CR</v>
          </cell>
          <cell r="F2533">
            <v>1042.2</v>
          </cell>
          <cell r="G2533">
            <v>756.43</v>
          </cell>
          <cell r="H2533"/>
          <cell r="I2533"/>
          <cell r="J2533">
            <v>759.63</v>
          </cell>
          <cell r="K2533">
            <v>862.33</v>
          </cell>
          <cell r="L2533">
            <v>857.29</v>
          </cell>
          <cell r="M2533">
            <v>724.49</v>
          </cell>
          <cell r="N2533">
            <v>772.91</v>
          </cell>
          <cell r="O2533">
            <v>991.77</v>
          </cell>
          <cell r="P2533">
            <v>722.81</v>
          </cell>
          <cell r="Q2533">
            <v>906.71</v>
          </cell>
          <cell r="R2533"/>
          <cell r="S2533"/>
          <cell r="T2533">
            <v>786.69</v>
          </cell>
          <cell r="U2533">
            <v>739.62</v>
          </cell>
        </row>
        <row r="2534">
          <cell r="B2534">
            <v>39493</v>
          </cell>
          <cell r="C2534" t="str">
            <v>KIT PORTA PRONTA DE MADEIRA, FOLHA MEDIA (NBR 15930) DE 900 X 2100 MM, DE 35 MM A 40 MM DE ESPESSURA, NUCLEO SEMI-SOLIDO (SARRAFEADO), ESTRUTURA USINADA PARA FECHADURA, CAPA LISA EM HDF, ACABAMENTO MELAMINICO BRANCO (INCLUI MARCO, ALIZARES E DOBRADICAS)</v>
          </cell>
          <cell r="D2534" t="str">
            <v>UN</v>
          </cell>
          <cell r="E2534" t="str">
            <v>CR</v>
          </cell>
          <cell r="F2534">
            <v>1237.57</v>
          </cell>
          <cell r="G2534">
            <v>898.24</v>
          </cell>
          <cell r="H2534"/>
          <cell r="I2534"/>
          <cell r="J2534">
            <v>902.03</v>
          </cell>
          <cell r="K2534">
            <v>1023.99</v>
          </cell>
          <cell r="L2534">
            <v>1018</v>
          </cell>
          <cell r="M2534">
            <v>860.31</v>
          </cell>
          <cell r="N2534">
            <v>917.8</v>
          </cell>
          <cell r="O2534">
            <v>1177.69</v>
          </cell>
          <cell r="P2534">
            <v>858.32</v>
          </cell>
          <cell r="Q2534">
            <v>1076.69</v>
          </cell>
          <cell r="R2534"/>
          <cell r="S2534"/>
          <cell r="T2534">
            <v>934.17</v>
          </cell>
          <cell r="U2534">
            <v>878.28</v>
          </cell>
        </row>
        <row r="2535">
          <cell r="B2535">
            <v>43628</v>
          </cell>
          <cell r="C2535" t="str">
            <v>KIT PORTA PRONTA DE MADEIRA, FOLHA PESADA (NBR 15930) DE 800 X 2100 MM, DE 40 MM A 45 MM DE ESPESSURA, COM MARCO EM ACO, NUCLEO SOLIDO, CAPA LISA EM HDF, ACABAMENTO MELAMINICO BRANCO (INCLUI MARCO, ALIZARES, DOBRADICAS E FECHADURA)</v>
          </cell>
          <cell r="D2535" t="str">
            <v>UN</v>
          </cell>
          <cell r="E2535" t="str">
            <v>CR</v>
          </cell>
          <cell r="F2535">
            <v>1312.66</v>
          </cell>
          <cell r="G2535">
            <v>952.74</v>
          </cell>
          <cell r="H2535"/>
          <cell r="I2535"/>
          <cell r="J2535">
            <v>956.76</v>
          </cell>
          <cell r="K2535">
            <v>1086.1199999999999</v>
          </cell>
          <cell r="L2535">
            <v>1079.77</v>
          </cell>
          <cell r="M2535">
            <v>912.51</v>
          </cell>
          <cell r="N2535">
            <v>973.48</v>
          </cell>
          <cell r="O2535">
            <v>1249.1400000000001</v>
          </cell>
          <cell r="P2535">
            <v>910.39</v>
          </cell>
          <cell r="Q2535">
            <v>1142.01</v>
          </cell>
          <cell r="R2535"/>
          <cell r="S2535"/>
          <cell r="T2535">
            <v>990.85</v>
          </cell>
          <cell r="U2535">
            <v>931.56</v>
          </cell>
        </row>
        <row r="2536">
          <cell r="B2536">
            <v>39500</v>
          </cell>
          <cell r="C2536" t="str">
            <v>KIT PORTA PRONTA DE MADEIRA, FOLHA PESADA (NBR 15930) DE 800 X 2100 MM, DE 40 MM A 45 MM DE ESPESSURA, NUCLEO SOLIDO, CAPA LISA EM HDF, ACABAMENTO MELAMINICO BRANCO (INCLUI MARCO, ALIZARES, DOBRADICAS E FECHADURA EXTERNA)</v>
          </cell>
          <cell r="D2536" t="str">
            <v>UN</v>
          </cell>
          <cell r="E2536" t="str">
            <v>CR</v>
          </cell>
          <cell r="F2536">
            <v>1350.3</v>
          </cell>
          <cell r="G2536">
            <v>980.05</v>
          </cell>
          <cell r="H2536"/>
          <cell r="I2536"/>
          <cell r="J2536">
            <v>984.19</v>
          </cell>
          <cell r="K2536">
            <v>1117.26</v>
          </cell>
          <cell r="L2536">
            <v>1110.73</v>
          </cell>
          <cell r="M2536">
            <v>938.67</v>
          </cell>
          <cell r="N2536">
            <v>1001.4</v>
          </cell>
          <cell r="O2536">
            <v>1284.96</v>
          </cell>
          <cell r="P2536">
            <v>936.49</v>
          </cell>
          <cell r="Q2536">
            <v>1174.76</v>
          </cell>
          <cell r="R2536"/>
          <cell r="S2536"/>
          <cell r="T2536">
            <v>1019.25</v>
          </cell>
          <cell r="U2536">
            <v>958.27</v>
          </cell>
        </row>
        <row r="2537">
          <cell r="B2537">
            <v>39498</v>
          </cell>
          <cell r="C2537" t="str">
            <v>KIT PORTA PRONTA DE MADEIRA, FOLHA PESADA (NBR 15930) DE 800 X 2100 MM, DE 40 MM A 45 MM DE ESPESSURA, NUCLEO SOLIDO, ESTRUTURA USINADA PARA FECHADURA, CAPA LISA EM HDF, ACABAMENTO EM LAMINADO NATURAL COM VERNIZ (INCLUI MARCO, ALIZARES E DOBRADICAS)</v>
          </cell>
          <cell r="D2537" t="str">
            <v>UN</v>
          </cell>
          <cell r="E2537" t="str">
            <v>CR</v>
          </cell>
          <cell r="F2537">
            <v>1665.36</v>
          </cell>
          <cell r="G2537">
            <v>1208.73</v>
          </cell>
          <cell r="H2537"/>
          <cell r="I2537"/>
          <cell r="J2537">
            <v>1213.83</v>
          </cell>
          <cell r="K2537">
            <v>1377.95</v>
          </cell>
          <cell r="L2537">
            <v>1369.89</v>
          </cell>
          <cell r="M2537">
            <v>1157.69</v>
          </cell>
          <cell r="N2537">
            <v>1235.05</v>
          </cell>
          <cell r="O2537">
            <v>1584.78</v>
          </cell>
          <cell r="P2537">
            <v>1155.01</v>
          </cell>
          <cell r="Q2537">
            <v>1448.86</v>
          </cell>
          <cell r="R2537"/>
          <cell r="S2537"/>
          <cell r="T2537">
            <v>1257.08</v>
          </cell>
          <cell r="U2537">
            <v>1181.8699999999999</v>
          </cell>
        </row>
        <row r="2538">
          <cell r="B2538">
            <v>43621</v>
          </cell>
          <cell r="C2538" t="str">
            <v>KIT PORTA PRONTA DE MADEIRA, FOLHA PESADA (NBR 15930) DE 900 X 2100 MM, DE 40 MM A 45 MM DE ESPESSURA, COM MARCO EM ACO, NUCLEO SOLIDO, CAPA LISA EM HDF, ACABAMENTO MELAMINICO BRANCO (INCLUI MARCO, ALIZARES, DOBRADICAS E FECHADURA)</v>
          </cell>
          <cell r="D2538" t="str">
            <v>UN</v>
          </cell>
          <cell r="E2538" t="str">
            <v>CR</v>
          </cell>
          <cell r="F2538">
            <v>1394.7</v>
          </cell>
          <cell r="G2538">
            <v>1012.28</v>
          </cell>
          <cell r="H2538"/>
          <cell r="I2538"/>
          <cell r="J2538">
            <v>1016.56</v>
          </cell>
          <cell r="K2538">
            <v>1154</v>
          </cell>
          <cell r="L2538">
            <v>1147.25</v>
          </cell>
          <cell r="M2538">
            <v>969.54</v>
          </cell>
          <cell r="N2538">
            <v>1034.33</v>
          </cell>
          <cell r="O2538">
            <v>1327.22</v>
          </cell>
          <cell r="P2538">
            <v>967.29</v>
          </cell>
          <cell r="Q2538">
            <v>1213.3900000000001</v>
          </cell>
          <cell r="R2538"/>
          <cell r="S2538"/>
          <cell r="T2538">
            <v>1052.77</v>
          </cell>
          <cell r="U2538">
            <v>989.79</v>
          </cell>
        </row>
        <row r="2539">
          <cell r="B2539">
            <v>39501</v>
          </cell>
          <cell r="C2539" t="str">
            <v>KIT PORTA PRONTA DE MADEIRA, FOLHA PESADA (NBR 15930) DE 900 X 2100 MM, DE 40 MM A 45 MM DE ESPESSURA, NUCLEO SOLIDO, CAPA LISA EM HDF, ACABAMENTO MELAMINICO BRANCO (INCLUI MARCO, ALIZARES, DOBRADICAS E FECHADURA EXTERNA)</v>
          </cell>
          <cell r="D2539" t="str">
            <v>UN</v>
          </cell>
          <cell r="E2539" t="str">
            <v>CR</v>
          </cell>
          <cell r="F2539">
            <v>1386.86</v>
          </cell>
          <cell r="G2539">
            <v>1006.59</v>
          </cell>
          <cell r="H2539"/>
          <cell r="I2539"/>
          <cell r="J2539">
            <v>1010.84</v>
          </cell>
          <cell r="K2539">
            <v>1147.52</v>
          </cell>
          <cell r="L2539">
            <v>1140.81</v>
          </cell>
          <cell r="M2539">
            <v>964.09</v>
          </cell>
          <cell r="N2539">
            <v>1028.51</v>
          </cell>
          <cell r="O2539">
            <v>1319.76</v>
          </cell>
          <cell r="P2539">
            <v>961.85</v>
          </cell>
          <cell r="Q2539">
            <v>1206.57</v>
          </cell>
          <cell r="R2539"/>
          <cell r="S2539"/>
          <cell r="T2539">
            <v>1046.8599999999999</v>
          </cell>
          <cell r="U2539">
            <v>984.22</v>
          </cell>
        </row>
        <row r="2540">
          <cell r="B2540">
            <v>39499</v>
          </cell>
          <cell r="C2540" t="str">
            <v>KIT PORTA PRONTA DE MADEIRA, FOLHA PESADA (NBR 15930) DE 900 X 2100 MM, DE 40 MM A 45 MM DE ESPESSURA, NUCLEO SOLIDO, ESTRUTURA USINADA PARA FECHADURA, CAPA LISA EM HDF, ACABAMENTO EM LAMINADO NATURAL COM VERNIZ (INCLUI MARCO, ALIZARES E DOBRADICAS)</v>
          </cell>
          <cell r="D2540" t="str">
            <v>UN</v>
          </cell>
          <cell r="E2540" t="str">
            <v>CR</v>
          </cell>
          <cell r="F2540">
            <v>1689.01</v>
          </cell>
          <cell r="G2540">
            <v>1225.8900000000001</v>
          </cell>
          <cell r="H2540"/>
          <cell r="I2540"/>
          <cell r="J2540">
            <v>1231.07</v>
          </cell>
          <cell r="K2540">
            <v>1397.52</v>
          </cell>
          <cell r="L2540">
            <v>1389.35</v>
          </cell>
          <cell r="M2540">
            <v>1174.1300000000001</v>
          </cell>
          <cell r="N2540">
            <v>1252.5899999999999</v>
          </cell>
          <cell r="O2540">
            <v>1607.28</v>
          </cell>
          <cell r="P2540">
            <v>1171.4100000000001</v>
          </cell>
          <cell r="Q2540">
            <v>1469.44</v>
          </cell>
          <cell r="R2540"/>
          <cell r="S2540"/>
          <cell r="T2540">
            <v>1274.93</v>
          </cell>
          <cell r="U2540">
            <v>1198.6500000000001</v>
          </cell>
        </row>
        <row r="2541">
          <cell r="B2541">
            <v>3733</v>
          </cell>
          <cell r="C2541" t="str">
            <v>LADRILHO HIDRAULICO, *20 X 20* CM, E= 2 CM, PADRAO COPACABANA, 2 CORES (PRETO E BRANCO)</v>
          </cell>
          <cell r="D2541" t="str">
            <v>M2</v>
          </cell>
          <cell r="E2541" t="str">
            <v>CR</v>
          </cell>
          <cell r="F2541">
            <v>170.99</v>
          </cell>
          <cell r="G2541">
            <v>85.49</v>
          </cell>
          <cell r="H2541">
            <v>143.37</v>
          </cell>
          <cell r="I2541">
            <v>117.06</v>
          </cell>
          <cell r="J2541">
            <v>85.49</v>
          </cell>
          <cell r="K2541">
            <v>78.260000000000005</v>
          </cell>
          <cell r="L2541">
            <v>105.09</v>
          </cell>
          <cell r="M2541">
            <v>105.23</v>
          </cell>
          <cell r="N2541">
            <v>108.51</v>
          </cell>
          <cell r="O2541">
            <v>85.49</v>
          </cell>
          <cell r="P2541">
            <v>88.06</v>
          </cell>
          <cell r="Q2541">
            <v>99.44</v>
          </cell>
          <cell r="R2541">
            <v>125.29</v>
          </cell>
          <cell r="S2541">
            <v>93.91</v>
          </cell>
          <cell r="T2541">
            <v>75.17</v>
          </cell>
          <cell r="U2541">
            <v>78.92</v>
          </cell>
        </row>
        <row r="2542">
          <cell r="B2542">
            <v>3731</v>
          </cell>
          <cell r="C2542" t="str">
            <v>LADRILHO HIDRAULICO, *20 X 20* CM, E= 2 CM, PADRAO DADOS, COR NATURAL</v>
          </cell>
          <cell r="D2542" t="str">
            <v>M2</v>
          </cell>
          <cell r="E2542" t="str">
            <v>CR</v>
          </cell>
          <cell r="F2542">
            <v>153</v>
          </cell>
          <cell r="G2542">
            <v>76.5</v>
          </cell>
          <cell r="H2542">
            <v>128.28</v>
          </cell>
          <cell r="I2542">
            <v>104.74</v>
          </cell>
          <cell r="J2542">
            <v>76.5</v>
          </cell>
          <cell r="K2542">
            <v>70.02</v>
          </cell>
          <cell r="L2542">
            <v>94.03</v>
          </cell>
          <cell r="M2542">
            <v>94.15</v>
          </cell>
          <cell r="N2542">
            <v>97.09</v>
          </cell>
          <cell r="O2542">
            <v>76.5</v>
          </cell>
          <cell r="P2542">
            <v>78.790000000000006</v>
          </cell>
          <cell r="Q2542">
            <v>88.97</v>
          </cell>
          <cell r="R2542">
            <v>112.1</v>
          </cell>
          <cell r="S2542">
            <v>84.03</v>
          </cell>
          <cell r="T2542">
            <v>67.260000000000005</v>
          </cell>
          <cell r="U2542">
            <v>70.61</v>
          </cell>
        </row>
        <row r="2543">
          <cell r="B2543">
            <v>38137</v>
          </cell>
          <cell r="C2543" t="str">
            <v>LADRILHO HIDRAULICO, *25 X 25* CM, E= 2 CM, PADRAO RAMPA, COR NATURAL</v>
          </cell>
          <cell r="D2543" t="str">
            <v>M2</v>
          </cell>
          <cell r="E2543" t="str">
            <v>CR</v>
          </cell>
          <cell r="F2543">
            <v>182.99</v>
          </cell>
          <cell r="G2543">
            <v>91.49</v>
          </cell>
          <cell r="H2543">
            <v>153.43</v>
          </cell>
          <cell r="I2543">
            <v>125.28</v>
          </cell>
          <cell r="J2543">
            <v>91.49</v>
          </cell>
          <cell r="K2543">
            <v>83.75</v>
          </cell>
          <cell r="L2543">
            <v>112.47</v>
          </cell>
          <cell r="M2543">
            <v>112.61</v>
          </cell>
          <cell r="N2543">
            <v>116.13</v>
          </cell>
          <cell r="O2543">
            <v>91.49</v>
          </cell>
          <cell r="P2543">
            <v>94.24</v>
          </cell>
          <cell r="Q2543">
            <v>106.42</v>
          </cell>
          <cell r="R2543">
            <v>134.08000000000001</v>
          </cell>
          <cell r="S2543">
            <v>100.5</v>
          </cell>
          <cell r="T2543">
            <v>80.44</v>
          </cell>
          <cell r="U2543">
            <v>84.46</v>
          </cell>
        </row>
        <row r="2544">
          <cell r="B2544">
            <v>38138</v>
          </cell>
          <cell r="C2544" t="str">
            <v>LADRILHO HIDRAULICO, *30 X 30* CM, E= 2 CM, PADRAO MILANO, COR NATURAL</v>
          </cell>
          <cell r="D2544" t="str">
            <v>M2</v>
          </cell>
          <cell r="E2544" t="str">
            <v>CR</v>
          </cell>
          <cell r="F2544">
            <v>190</v>
          </cell>
          <cell r="G2544">
            <v>95</v>
          </cell>
          <cell r="H2544">
            <v>159.30000000000001</v>
          </cell>
          <cell r="I2544">
            <v>130.07</v>
          </cell>
          <cell r="J2544">
            <v>95</v>
          </cell>
          <cell r="K2544">
            <v>86.96</v>
          </cell>
          <cell r="L2544">
            <v>116.77</v>
          </cell>
          <cell r="M2544">
            <v>116.92</v>
          </cell>
          <cell r="N2544">
            <v>120.57</v>
          </cell>
          <cell r="O2544">
            <v>95</v>
          </cell>
          <cell r="P2544">
            <v>97.85</v>
          </cell>
          <cell r="Q2544">
            <v>110.49</v>
          </cell>
          <cell r="R2544">
            <v>139.21</v>
          </cell>
          <cell r="S2544">
            <v>104.35</v>
          </cell>
          <cell r="T2544">
            <v>83.52</v>
          </cell>
          <cell r="U2544">
            <v>87.69</v>
          </cell>
        </row>
        <row r="2545">
          <cell r="B2545">
            <v>3736</v>
          </cell>
          <cell r="C2545" t="str">
            <v>LAJE PRE-MOLDADA CONVENCIONAL (LAJOTAS + VIGOTAS) PARA FORRO, UNIDIRECIONAL, SOBRECARGA DE 100 KG/M2, VAO ATE 4 M (SEM COLOCACAO)</v>
          </cell>
          <cell r="D2545" t="str">
            <v>M2</v>
          </cell>
          <cell r="E2545" t="str">
            <v>C</v>
          </cell>
          <cell r="F2545">
            <v>85</v>
          </cell>
          <cell r="G2545">
            <v>75</v>
          </cell>
          <cell r="H2545">
            <v>60</v>
          </cell>
          <cell r="I2545">
            <v>56</v>
          </cell>
          <cell r="J2545">
            <v>41</v>
          </cell>
          <cell r="K2545">
            <v>51.21</v>
          </cell>
          <cell r="L2545">
            <v>51.5</v>
          </cell>
          <cell r="M2545"/>
          <cell r="N2545">
            <v>44</v>
          </cell>
          <cell r="O2545">
            <v>75</v>
          </cell>
          <cell r="P2545">
            <v>64</v>
          </cell>
          <cell r="Q2545">
            <v>52.9</v>
          </cell>
          <cell r="R2545">
            <v>59.85</v>
          </cell>
          <cell r="S2545">
            <v>49.5</v>
          </cell>
          <cell r="T2545">
            <v>50</v>
          </cell>
          <cell r="U2545">
            <v>70</v>
          </cell>
        </row>
        <row r="2546">
          <cell r="B2546">
            <v>3741</v>
          </cell>
          <cell r="C2546" t="str">
            <v>LAJE PRE-MOLDADA CONVENCIONAL (LAJOTAS + VIGOTAS) PARA FORRO, UNIDIRECIONAL, SOBRECARGA DE 100 KG/M2, VAO ATE 4,5 M (SEM COLOCACAO)</v>
          </cell>
          <cell r="D2546" t="str">
            <v>M2</v>
          </cell>
          <cell r="E2546" t="str">
            <v>CR</v>
          </cell>
          <cell r="F2546">
            <v>88.6</v>
          </cell>
          <cell r="G2546">
            <v>78.180000000000007</v>
          </cell>
          <cell r="H2546">
            <v>62.54</v>
          </cell>
          <cell r="I2546">
            <v>58.37</v>
          </cell>
          <cell r="J2546">
            <v>42.74</v>
          </cell>
          <cell r="K2546">
            <v>53.38</v>
          </cell>
          <cell r="L2546">
            <v>53.68</v>
          </cell>
          <cell r="M2546"/>
          <cell r="N2546">
            <v>45.86</v>
          </cell>
          <cell r="O2546">
            <v>78.180000000000007</v>
          </cell>
          <cell r="P2546">
            <v>66.709999999999994</v>
          </cell>
          <cell r="Q2546">
            <v>55.14</v>
          </cell>
          <cell r="R2546">
            <v>62.39</v>
          </cell>
          <cell r="S2546">
            <v>51.6</v>
          </cell>
          <cell r="T2546">
            <v>52.12</v>
          </cell>
          <cell r="U2546">
            <v>72.97</v>
          </cell>
        </row>
        <row r="2547">
          <cell r="B2547">
            <v>3743</v>
          </cell>
          <cell r="C2547" t="str">
            <v>LAJE PRE-MOLDADA CONVENCIONAL (LAJOTAS + VIGOTAS) PARA PISO, UNIDIRECIONAL, SOBRECARGA DE 200 KG/M2, VAO ATE 3,5 M (SEM COLOCACAO)</v>
          </cell>
          <cell r="D2547" t="str">
            <v>M2</v>
          </cell>
          <cell r="E2547" t="str">
            <v>CR</v>
          </cell>
          <cell r="F2547">
            <v>88.29</v>
          </cell>
          <cell r="G2547">
            <v>77.900000000000006</v>
          </cell>
          <cell r="H2547">
            <v>62.32</v>
          </cell>
          <cell r="I2547">
            <v>58.17</v>
          </cell>
          <cell r="J2547">
            <v>42.58</v>
          </cell>
          <cell r="K2547">
            <v>53.19</v>
          </cell>
          <cell r="L2547">
            <v>53.49</v>
          </cell>
          <cell r="M2547"/>
          <cell r="N2547">
            <v>45.7</v>
          </cell>
          <cell r="O2547">
            <v>77.900000000000006</v>
          </cell>
          <cell r="P2547">
            <v>66.48</v>
          </cell>
          <cell r="Q2547">
            <v>54.95</v>
          </cell>
          <cell r="R2547">
            <v>62.16</v>
          </cell>
          <cell r="S2547">
            <v>51.41</v>
          </cell>
          <cell r="T2547">
            <v>51.93</v>
          </cell>
          <cell r="U2547">
            <v>72.709999999999994</v>
          </cell>
        </row>
        <row r="2548">
          <cell r="B2548">
            <v>3737</v>
          </cell>
          <cell r="C2548" t="str">
            <v>LAJE PRE-MOLDADA CONVENCIONAL (LAJOTAS + VIGOTAS) PARA PISO, UNIDIRECIONAL, SOBRECARGA DE 350 KG/M2, VAO ATE 4,5 M (SEM COLOCACAO)</v>
          </cell>
          <cell r="D2548" t="str">
            <v>M2</v>
          </cell>
          <cell r="E2548" t="str">
            <v>CR</v>
          </cell>
          <cell r="F2548">
            <v>107.07</v>
          </cell>
          <cell r="G2548">
            <v>94.47</v>
          </cell>
          <cell r="H2548">
            <v>75.58</v>
          </cell>
          <cell r="I2548">
            <v>70.540000000000006</v>
          </cell>
          <cell r="J2548">
            <v>51.64</v>
          </cell>
          <cell r="K2548">
            <v>64.5</v>
          </cell>
          <cell r="L2548">
            <v>64.87</v>
          </cell>
          <cell r="M2548"/>
          <cell r="N2548">
            <v>55.42</v>
          </cell>
          <cell r="O2548">
            <v>94.47</v>
          </cell>
          <cell r="P2548">
            <v>80.62</v>
          </cell>
          <cell r="Q2548">
            <v>66.63</v>
          </cell>
          <cell r="R2548">
            <v>75.39</v>
          </cell>
          <cell r="S2548">
            <v>62.35</v>
          </cell>
          <cell r="T2548">
            <v>62.98</v>
          </cell>
          <cell r="U2548">
            <v>88.17</v>
          </cell>
        </row>
        <row r="2549">
          <cell r="B2549">
            <v>3742</v>
          </cell>
          <cell r="C2549" t="str">
            <v>LAJE PRE-MOLDADA TRELICADA (LAJOTAS + VIGOTAS) PARA FORRO, UNIDIRECIONAL, SOBRECARGA DE 100 KG/M2, VAO ATE 6,00 M (SEM COLOCACAO)</v>
          </cell>
          <cell r="D2549" t="str">
            <v>M2</v>
          </cell>
          <cell r="E2549" t="str">
            <v>CR</v>
          </cell>
          <cell r="F2549">
            <v>128.15</v>
          </cell>
          <cell r="G2549">
            <v>113.08</v>
          </cell>
          <cell r="H2549">
            <v>90.46</v>
          </cell>
          <cell r="I2549">
            <v>84.43</v>
          </cell>
          <cell r="J2549">
            <v>61.81</v>
          </cell>
          <cell r="K2549">
            <v>77.209999999999994</v>
          </cell>
          <cell r="L2549">
            <v>77.64</v>
          </cell>
          <cell r="M2549"/>
          <cell r="N2549">
            <v>66.34</v>
          </cell>
          <cell r="O2549">
            <v>113.08</v>
          </cell>
          <cell r="P2549">
            <v>96.49</v>
          </cell>
          <cell r="Q2549">
            <v>79.760000000000005</v>
          </cell>
          <cell r="R2549">
            <v>90.23</v>
          </cell>
          <cell r="S2549">
            <v>74.63</v>
          </cell>
          <cell r="T2549">
            <v>75.38</v>
          </cell>
          <cell r="U2549">
            <v>105.54</v>
          </cell>
        </row>
        <row r="2550">
          <cell r="B2550">
            <v>3746</v>
          </cell>
          <cell r="C2550" t="str">
            <v>LAJE PRE-MOLDADA TRELICADA (LAJOTAS + VIGOTAS) PARA PISO, UNIDIRECIONAL, SOBRECARGA DE 200 KG/M2, VAO ATE 6,00 M (SEM COLOCACAO)</v>
          </cell>
          <cell r="D2550" t="str">
            <v>M2</v>
          </cell>
          <cell r="E2550" t="str">
            <v>CR</v>
          </cell>
          <cell r="F2550">
            <v>149.63</v>
          </cell>
          <cell r="G2550">
            <v>132.03</v>
          </cell>
          <cell r="H2550">
            <v>105.62</v>
          </cell>
          <cell r="I2550">
            <v>98.58</v>
          </cell>
          <cell r="J2550">
            <v>72.17</v>
          </cell>
          <cell r="K2550">
            <v>90.15</v>
          </cell>
          <cell r="L2550">
            <v>90.66</v>
          </cell>
          <cell r="M2550"/>
          <cell r="N2550">
            <v>77.459999999999994</v>
          </cell>
          <cell r="O2550">
            <v>132.03</v>
          </cell>
          <cell r="P2550">
            <v>112.66</v>
          </cell>
          <cell r="Q2550">
            <v>93.12</v>
          </cell>
          <cell r="R2550">
            <v>105.36</v>
          </cell>
          <cell r="S2550">
            <v>87.14</v>
          </cell>
          <cell r="T2550">
            <v>88.02</v>
          </cell>
          <cell r="U2550">
            <v>123.23</v>
          </cell>
        </row>
        <row r="2551">
          <cell r="B2551">
            <v>21106</v>
          </cell>
          <cell r="C2551" t="str">
            <v>LAMBRI EM ALUMINIO, DE APROXIMADAMENTE 0,6 KG/M, COM APROXIMADAMENTE 168,0 MM DE LARGURA, 6,0 MM DE ALTURA E 6,0 M DE EXTENSAO</v>
          </cell>
          <cell r="D2551" t="str">
            <v>KG</v>
          </cell>
          <cell r="E2551" t="str">
            <v>CR</v>
          </cell>
          <cell r="F2551"/>
          <cell r="G2551">
            <v>45.45</v>
          </cell>
          <cell r="H2551"/>
          <cell r="I2551"/>
          <cell r="J2551">
            <v>52.16</v>
          </cell>
          <cell r="K2551"/>
          <cell r="L2551"/>
          <cell r="M2551">
            <v>77.099999999999994</v>
          </cell>
          <cell r="N2551"/>
          <cell r="O2551"/>
          <cell r="P2551">
            <v>54.37</v>
          </cell>
          <cell r="Q2551"/>
          <cell r="R2551"/>
          <cell r="S2551"/>
          <cell r="T2551"/>
          <cell r="U2551">
            <v>52.32</v>
          </cell>
        </row>
        <row r="2552">
          <cell r="B2552">
            <v>38194</v>
          </cell>
          <cell r="C2552" t="str">
            <v>LAMPADA LED 10 W BIVOLT BRANCA, FORMATO TRADICIONAL (BASE E27)</v>
          </cell>
          <cell r="D2552" t="str">
            <v>UN</v>
          </cell>
          <cell r="E2552" t="str">
            <v>C</v>
          </cell>
          <cell r="F2552">
            <v>6</v>
          </cell>
          <cell r="G2552">
            <v>5.99</v>
          </cell>
          <cell r="H2552">
            <v>6</v>
          </cell>
          <cell r="I2552">
            <v>5.5</v>
          </cell>
          <cell r="J2552">
            <v>4</v>
          </cell>
          <cell r="K2552">
            <v>4.5</v>
          </cell>
          <cell r="L2552">
            <v>4.9000000000000004</v>
          </cell>
          <cell r="M2552">
            <v>5.15</v>
          </cell>
          <cell r="N2552">
            <v>4.5</v>
          </cell>
          <cell r="O2552">
            <v>4.7</v>
          </cell>
          <cell r="P2552">
            <v>5</v>
          </cell>
          <cell r="Q2552">
            <v>4.17</v>
          </cell>
          <cell r="R2552">
            <v>3.99</v>
          </cell>
          <cell r="S2552">
            <v>7.8</v>
          </cell>
          <cell r="T2552">
            <v>4.96</v>
          </cell>
          <cell r="U2552">
            <v>6.9</v>
          </cell>
        </row>
        <row r="2553">
          <cell r="B2553">
            <v>38193</v>
          </cell>
          <cell r="C2553" t="str">
            <v>LAMPADA LED 6 W BIVOLT BRANCA, FORMATO TRADICIONAL (BASE E27)</v>
          </cell>
          <cell r="D2553" t="str">
            <v>UN</v>
          </cell>
          <cell r="E2553" t="str">
            <v>CR</v>
          </cell>
          <cell r="F2553">
            <v>5.21</v>
          </cell>
          <cell r="G2553">
            <v>5.2</v>
          </cell>
          <cell r="H2553">
            <v>5.21</v>
          </cell>
          <cell r="I2553">
            <v>4.78</v>
          </cell>
          <cell r="J2553">
            <v>3.47</v>
          </cell>
          <cell r="K2553">
            <v>3.91</v>
          </cell>
          <cell r="L2553">
            <v>4.25</v>
          </cell>
          <cell r="M2553">
            <v>4.47</v>
          </cell>
          <cell r="N2553">
            <v>3.91</v>
          </cell>
          <cell r="O2553">
            <v>4.08</v>
          </cell>
          <cell r="P2553">
            <v>4.34</v>
          </cell>
          <cell r="Q2553">
            <v>3.62</v>
          </cell>
          <cell r="R2553">
            <v>3.46</v>
          </cell>
          <cell r="S2553">
            <v>6.78</v>
          </cell>
          <cell r="T2553">
            <v>4.3099999999999996</v>
          </cell>
          <cell r="U2553">
            <v>5.99</v>
          </cell>
        </row>
        <row r="2554">
          <cell r="B2554">
            <v>39388</v>
          </cell>
          <cell r="C2554" t="str">
            <v>LAMPADA LED TIPO DICROICA BIVOLT, LUZ BRANCA, 5 W (BASE GU10)</v>
          </cell>
          <cell r="D2554" t="str">
            <v>UN</v>
          </cell>
          <cell r="E2554" t="str">
            <v>CR</v>
          </cell>
          <cell r="F2554">
            <v>7.38</v>
          </cell>
          <cell r="G2554">
            <v>7.36</v>
          </cell>
          <cell r="H2554">
            <v>7.38</v>
          </cell>
          <cell r="I2554">
            <v>6.76</v>
          </cell>
          <cell r="J2554">
            <v>4.92</v>
          </cell>
          <cell r="K2554">
            <v>5.53</v>
          </cell>
          <cell r="L2554">
            <v>6.02</v>
          </cell>
          <cell r="M2554">
            <v>6.33</v>
          </cell>
          <cell r="N2554">
            <v>5.53</v>
          </cell>
          <cell r="O2554">
            <v>5.78</v>
          </cell>
          <cell r="P2554">
            <v>6.15</v>
          </cell>
          <cell r="Q2554">
            <v>5.12</v>
          </cell>
          <cell r="R2554">
            <v>4.9000000000000004</v>
          </cell>
          <cell r="S2554">
            <v>9.59</v>
          </cell>
          <cell r="T2554">
            <v>6.1</v>
          </cell>
          <cell r="U2554">
            <v>8.48</v>
          </cell>
        </row>
        <row r="2555">
          <cell r="B2555">
            <v>39387</v>
          </cell>
          <cell r="C2555" t="str">
            <v>LAMPADA LED TUBULAR BIVOLT 18/20 W, BASE G13</v>
          </cell>
          <cell r="D2555" t="str">
            <v>UN</v>
          </cell>
          <cell r="E2555" t="str">
            <v>CR</v>
          </cell>
          <cell r="F2555">
            <v>11.5</v>
          </cell>
          <cell r="G2555">
            <v>11.48</v>
          </cell>
          <cell r="H2555">
            <v>11.5</v>
          </cell>
          <cell r="I2555">
            <v>10.54</v>
          </cell>
          <cell r="J2555">
            <v>7.67</v>
          </cell>
          <cell r="K2555">
            <v>8.6199999999999992</v>
          </cell>
          <cell r="L2555">
            <v>9.39</v>
          </cell>
          <cell r="M2555">
            <v>9.8699999999999992</v>
          </cell>
          <cell r="N2555">
            <v>8.6199999999999992</v>
          </cell>
          <cell r="O2555">
            <v>9.01</v>
          </cell>
          <cell r="P2555">
            <v>9.58</v>
          </cell>
          <cell r="Q2555">
            <v>7.99</v>
          </cell>
          <cell r="R2555">
            <v>7.65</v>
          </cell>
          <cell r="S2555">
            <v>14.95</v>
          </cell>
          <cell r="T2555">
            <v>9.51</v>
          </cell>
          <cell r="U2555">
            <v>13.23</v>
          </cell>
        </row>
        <row r="2556">
          <cell r="B2556">
            <v>39386</v>
          </cell>
          <cell r="C2556" t="str">
            <v>LAMPADA LED TUBULAR BIVOLT 9/10 W, BASE G13</v>
          </cell>
          <cell r="D2556" t="str">
            <v>UN</v>
          </cell>
          <cell r="E2556" t="str">
            <v>CR</v>
          </cell>
          <cell r="F2556">
            <v>8.02</v>
          </cell>
          <cell r="G2556">
            <v>8</v>
          </cell>
          <cell r="H2556">
            <v>8.02</v>
          </cell>
          <cell r="I2556">
            <v>7.35</v>
          </cell>
          <cell r="J2556">
            <v>5.34</v>
          </cell>
          <cell r="K2556">
            <v>6.01</v>
          </cell>
          <cell r="L2556">
            <v>6.55</v>
          </cell>
          <cell r="M2556">
            <v>6.88</v>
          </cell>
          <cell r="N2556">
            <v>6.01</v>
          </cell>
          <cell r="O2556">
            <v>6.28</v>
          </cell>
          <cell r="P2556">
            <v>6.68</v>
          </cell>
          <cell r="Q2556">
            <v>5.57</v>
          </cell>
          <cell r="R2556">
            <v>5.33</v>
          </cell>
          <cell r="S2556">
            <v>10.43</v>
          </cell>
          <cell r="T2556">
            <v>6.63</v>
          </cell>
          <cell r="U2556">
            <v>9.2200000000000006</v>
          </cell>
        </row>
        <row r="2557">
          <cell r="B2557">
            <v>45229</v>
          </cell>
          <cell r="C2557" t="str">
            <v>LAPIS PARA CARPINTEIRO</v>
          </cell>
          <cell r="D2557" t="str">
            <v>UN</v>
          </cell>
          <cell r="E2557" t="str">
            <v>CR</v>
          </cell>
          <cell r="F2557">
            <v>2.35</v>
          </cell>
          <cell r="G2557">
            <v>2.13</v>
          </cell>
          <cell r="H2557">
            <v>1.64</v>
          </cell>
          <cell r="I2557">
            <v>2.0099999999999998</v>
          </cell>
          <cell r="J2557">
            <v>2.08</v>
          </cell>
          <cell r="K2557">
            <v>1.81</v>
          </cell>
          <cell r="L2557">
            <v>2.54</v>
          </cell>
          <cell r="M2557">
            <v>2.29</v>
          </cell>
          <cell r="N2557">
            <v>2.19</v>
          </cell>
          <cell r="O2557">
            <v>2.5299999999999998</v>
          </cell>
          <cell r="P2557">
            <v>2.8</v>
          </cell>
          <cell r="Q2557">
            <v>3.37</v>
          </cell>
          <cell r="R2557">
            <v>2.86</v>
          </cell>
          <cell r="S2557">
            <v>2.38</v>
          </cell>
          <cell r="T2557">
            <v>1.89</v>
          </cell>
          <cell r="U2557">
            <v>2.09</v>
          </cell>
        </row>
        <row r="2558">
          <cell r="B2558">
            <v>746</v>
          </cell>
          <cell r="C2558" t="str">
            <v>LAVADORA DE ALTA PRESSAO (LAVA - JATO) PARA AGUA FRIA, PRESSAO DE OPERACAO ENTRE 1400 E 1900 LIB/POL2, VAZAO MAXIMA ENTRE 400 E 700 L/H, POTENCIA DE OPERACAO ENTRE 2,50 E 3,00 CV</v>
          </cell>
          <cell r="D2558" t="str">
            <v>UN</v>
          </cell>
          <cell r="E2558" t="str">
            <v>C</v>
          </cell>
          <cell r="F2558"/>
          <cell r="G2558"/>
          <cell r="H2558"/>
          <cell r="I2558">
            <v>1075</v>
          </cell>
          <cell r="J2558">
            <v>2728.5</v>
          </cell>
          <cell r="K2558">
            <v>1349</v>
          </cell>
          <cell r="L2558"/>
          <cell r="M2558">
            <v>2599</v>
          </cell>
          <cell r="N2558">
            <v>2020</v>
          </cell>
          <cell r="O2558">
            <v>2740</v>
          </cell>
          <cell r="P2558">
            <v>2838</v>
          </cell>
          <cell r="Q2558">
            <v>1900.08</v>
          </cell>
          <cell r="R2558">
            <v>2371.1</v>
          </cell>
          <cell r="S2558">
            <v>799.68</v>
          </cell>
          <cell r="T2558">
            <v>1401.18</v>
          </cell>
          <cell r="U2558">
            <v>1999.9</v>
          </cell>
        </row>
        <row r="2559">
          <cell r="B2559">
            <v>20269</v>
          </cell>
          <cell r="C2559" t="str">
            <v>LAVATORIO / CUBA DE EMBUTIR, OVAL, DE LOUCA BRANCA, SEM LADRAO, DIMENSOES *50 X 35* CM (L X C)</v>
          </cell>
          <cell r="D2559" t="str">
            <v>UN</v>
          </cell>
          <cell r="E2559" t="str">
            <v>CR</v>
          </cell>
          <cell r="F2559">
            <v>100.4</v>
          </cell>
          <cell r="G2559">
            <v>100.68</v>
          </cell>
          <cell r="H2559">
            <v>103.54</v>
          </cell>
          <cell r="I2559">
            <v>84.68</v>
          </cell>
          <cell r="J2559">
            <v>106.32</v>
          </cell>
          <cell r="K2559">
            <v>108.2</v>
          </cell>
          <cell r="L2559">
            <v>96.4</v>
          </cell>
          <cell r="M2559">
            <v>115.26</v>
          </cell>
          <cell r="N2559">
            <v>106.56</v>
          </cell>
          <cell r="O2559">
            <v>98.79</v>
          </cell>
          <cell r="P2559">
            <v>111.5</v>
          </cell>
          <cell r="Q2559">
            <v>103.5</v>
          </cell>
          <cell r="R2559">
            <v>98.79</v>
          </cell>
          <cell r="S2559">
            <v>122.22</v>
          </cell>
          <cell r="T2559">
            <v>104.44</v>
          </cell>
          <cell r="U2559">
            <v>96.21</v>
          </cell>
        </row>
        <row r="2560">
          <cell r="B2560">
            <v>20270</v>
          </cell>
          <cell r="C2560" t="str">
            <v>LAVATORIO / CUBA DE EMBUTIR, OVAL, DE LOUCA COLORIDA, SEM LADRAO, DIMENSOES *50 X 35* CM (L X C)</v>
          </cell>
          <cell r="D2560" t="str">
            <v>UN</v>
          </cell>
          <cell r="E2560" t="str">
            <v>CR</v>
          </cell>
          <cell r="F2560">
            <v>110.94</v>
          </cell>
          <cell r="G2560">
            <v>111.24</v>
          </cell>
          <cell r="H2560">
            <v>114.4</v>
          </cell>
          <cell r="I2560">
            <v>93.57</v>
          </cell>
          <cell r="J2560">
            <v>117.48</v>
          </cell>
          <cell r="K2560">
            <v>119.56</v>
          </cell>
          <cell r="L2560">
            <v>106.51</v>
          </cell>
          <cell r="M2560">
            <v>127.36</v>
          </cell>
          <cell r="N2560">
            <v>117.75</v>
          </cell>
          <cell r="O2560">
            <v>109.16</v>
          </cell>
          <cell r="P2560">
            <v>123.2</v>
          </cell>
          <cell r="Q2560">
            <v>114.36</v>
          </cell>
          <cell r="R2560">
            <v>109.16</v>
          </cell>
          <cell r="S2560">
            <v>135.05000000000001</v>
          </cell>
          <cell r="T2560">
            <v>115.4</v>
          </cell>
          <cell r="U2560">
            <v>106.31</v>
          </cell>
        </row>
        <row r="2561">
          <cell r="B2561">
            <v>11696</v>
          </cell>
          <cell r="C2561" t="str">
            <v>LAVATORIO / CUBA DE SOBREPOR, OVAL PEQUENA, DE LOUCA BRANCA, SEM LADRAO, DIMENSOES *44 X 31* CM (L X C)</v>
          </cell>
          <cell r="D2561" t="str">
            <v>UN</v>
          </cell>
          <cell r="E2561" t="str">
            <v>CR</v>
          </cell>
          <cell r="F2561">
            <v>177.59</v>
          </cell>
          <cell r="G2561">
            <v>178.08</v>
          </cell>
          <cell r="H2561">
            <v>183.14</v>
          </cell>
          <cell r="I2561">
            <v>149.78</v>
          </cell>
          <cell r="J2561">
            <v>188.06</v>
          </cell>
          <cell r="K2561">
            <v>191.39</v>
          </cell>
          <cell r="L2561">
            <v>170.5</v>
          </cell>
          <cell r="M2561">
            <v>203.87</v>
          </cell>
          <cell r="N2561">
            <v>188.49</v>
          </cell>
          <cell r="O2561">
            <v>174.75</v>
          </cell>
          <cell r="P2561">
            <v>197.22</v>
          </cell>
          <cell r="Q2561">
            <v>183.07</v>
          </cell>
          <cell r="R2561">
            <v>174.75</v>
          </cell>
          <cell r="S2561">
            <v>216.19</v>
          </cell>
          <cell r="T2561">
            <v>184.73</v>
          </cell>
          <cell r="U2561">
            <v>170.17</v>
          </cell>
        </row>
        <row r="2562">
          <cell r="B2562">
            <v>10427</v>
          </cell>
          <cell r="C2562" t="str">
            <v>LAVATORIO / CUBA DE SOBREPOR, RETANGULAR, DE LOUCA BRANCA, COM LADRAO, DIMENSOES *52 X 45* CM (L X C)</v>
          </cell>
          <cell r="D2562" t="str">
            <v>UN</v>
          </cell>
          <cell r="E2562" t="str">
            <v>CR</v>
          </cell>
          <cell r="F2562">
            <v>496.99</v>
          </cell>
          <cell r="G2562">
            <v>498.34</v>
          </cell>
          <cell r="H2562">
            <v>512.49</v>
          </cell>
          <cell r="I2562">
            <v>419.16</v>
          </cell>
          <cell r="J2562">
            <v>526.28</v>
          </cell>
          <cell r="K2562">
            <v>535.6</v>
          </cell>
          <cell r="L2562">
            <v>477.15</v>
          </cell>
          <cell r="M2562">
            <v>570.53</v>
          </cell>
          <cell r="N2562">
            <v>527.47</v>
          </cell>
          <cell r="O2562">
            <v>489.02</v>
          </cell>
          <cell r="P2562">
            <v>551.9</v>
          </cell>
          <cell r="Q2562">
            <v>512.30999999999995</v>
          </cell>
          <cell r="R2562">
            <v>489.02</v>
          </cell>
          <cell r="S2562">
            <v>604.99</v>
          </cell>
          <cell r="T2562">
            <v>516.97</v>
          </cell>
          <cell r="U2562">
            <v>476.21</v>
          </cell>
        </row>
        <row r="2563">
          <cell r="B2563">
            <v>10428</v>
          </cell>
          <cell r="C2563" t="str">
            <v>LAVATORIO / CUBA DE SOBREPOR, RETANGULAR, DE LOUCA COLORIDA, COM LADRAO, DIMENSOES *52 X 45* CM (L X C)</v>
          </cell>
          <cell r="D2563" t="str">
            <v>UN</v>
          </cell>
          <cell r="E2563" t="str">
            <v>CR</v>
          </cell>
          <cell r="F2563">
            <v>512.04999999999995</v>
          </cell>
          <cell r="G2563">
            <v>513.44000000000005</v>
          </cell>
          <cell r="H2563">
            <v>528.03</v>
          </cell>
          <cell r="I2563">
            <v>431.87</v>
          </cell>
          <cell r="J2563">
            <v>542.24</v>
          </cell>
          <cell r="K2563">
            <v>551.83000000000004</v>
          </cell>
          <cell r="L2563">
            <v>491.61</v>
          </cell>
          <cell r="M2563">
            <v>587.82000000000005</v>
          </cell>
          <cell r="N2563">
            <v>543.46</v>
          </cell>
          <cell r="O2563">
            <v>503.85</v>
          </cell>
          <cell r="P2563">
            <v>568.63</v>
          </cell>
          <cell r="Q2563">
            <v>527.84</v>
          </cell>
          <cell r="R2563">
            <v>503.85</v>
          </cell>
          <cell r="S2563">
            <v>623.33000000000004</v>
          </cell>
          <cell r="T2563">
            <v>532.64</v>
          </cell>
          <cell r="U2563">
            <v>490.65</v>
          </cell>
        </row>
        <row r="2564">
          <cell r="B2564">
            <v>36521</v>
          </cell>
          <cell r="C2564" t="str">
            <v>LAVATORIO DE CANTO DE LOUCA BRANCA, SUSPENSO (SEM COLUNA), DIMENSOES *40 X 30* CM (L X C)</v>
          </cell>
          <cell r="D2564" t="str">
            <v>UN</v>
          </cell>
          <cell r="E2564" t="str">
            <v>CR</v>
          </cell>
          <cell r="F2564">
            <v>159.77000000000001</v>
          </cell>
          <cell r="G2564">
            <v>160.19999999999999</v>
          </cell>
          <cell r="H2564">
            <v>164.75</v>
          </cell>
          <cell r="I2564">
            <v>134.75</v>
          </cell>
          <cell r="J2564">
            <v>169.18</v>
          </cell>
          <cell r="K2564">
            <v>172.18</v>
          </cell>
          <cell r="L2564">
            <v>153.38999999999999</v>
          </cell>
          <cell r="M2564">
            <v>183.41</v>
          </cell>
          <cell r="N2564">
            <v>169.57</v>
          </cell>
          <cell r="O2564">
            <v>157.21</v>
          </cell>
          <cell r="P2564">
            <v>177.42</v>
          </cell>
          <cell r="Q2564">
            <v>164.69</v>
          </cell>
          <cell r="R2564">
            <v>157.21</v>
          </cell>
          <cell r="S2564">
            <v>194.49</v>
          </cell>
          <cell r="T2564">
            <v>166.19</v>
          </cell>
          <cell r="U2564">
            <v>153.09</v>
          </cell>
        </row>
        <row r="2565">
          <cell r="B2565">
            <v>36794</v>
          </cell>
          <cell r="C2565" t="str">
            <v>LAVATORIO DE LOUCA BRANCA, COM COLUNA, DIMENSOES *44 X 35* CM (L X C)</v>
          </cell>
          <cell r="D2565" t="str">
            <v>UN</v>
          </cell>
          <cell r="E2565" t="str">
            <v>CR</v>
          </cell>
          <cell r="F2565">
            <v>170.08</v>
          </cell>
          <cell r="G2565">
            <v>170.55</v>
          </cell>
          <cell r="H2565">
            <v>175.39</v>
          </cell>
          <cell r="I2565">
            <v>143.44999999999999</v>
          </cell>
          <cell r="J2565">
            <v>180.11</v>
          </cell>
          <cell r="K2565">
            <v>183.3</v>
          </cell>
          <cell r="L2565">
            <v>163.29</v>
          </cell>
          <cell r="M2565">
            <v>195.25</v>
          </cell>
          <cell r="N2565">
            <v>180.52</v>
          </cell>
          <cell r="O2565">
            <v>167.36</v>
          </cell>
          <cell r="P2565">
            <v>188.88</v>
          </cell>
          <cell r="Q2565">
            <v>175.33</v>
          </cell>
          <cell r="R2565">
            <v>167.36</v>
          </cell>
          <cell r="S2565">
            <v>207.05</v>
          </cell>
          <cell r="T2565">
            <v>176.92</v>
          </cell>
          <cell r="U2565">
            <v>162.97999999999999</v>
          </cell>
        </row>
        <row r="2566">
          <cell r="B2566">
            <v>10426</v>
          </cell>
          <cell r="C2566" t="str">
            <v>LAVATORIO DE LOUCA BRANCA, COM COLUNA, DIMENSOES *54 X 44* CM (L X C)</v>
          </cell>
          <cell r="D2566" t="str">
            <v>UN</v>
          </cell>
          <cell r="E2566" t="str">
            <v>CR</v>
          </cell>
          <cell r="F2566">
            <v>190.46</v>
          </cell>
          <cell r="G2566">
            <v>190.98</v>
          </cell>
          <cell r="H2566">
            <v>196.4</v>
          </cell>
          <cell r="I2566">
            <v>160.63</v>
          </cell>
          <cell r="J2566">
            <v>201.69</v>
          </cell>
          <cell r="K2566">
            <v>205.26</v>
          </cell>
          <cell r="L2566">
            <v>182.86</v>
          </cell>
          <cell r="M2566">
            <v>218.64</v>
          </cell>
          <cell r="N2566">
            <v>202.14</v>
          </cell>
          <cell r="O2566">
            <v>187.41</v>
          </cell>
          <cell r="P2566">
            <v>211.5</v>
          </cell>
          <cell r="Q2566">
            <v>196.33</v>
          </cell>
          <cell r="R2566">
            <v>187.41</v>
          </cell>
          <cell r="S2566">
            <v>231.85</v>
          </cell>
          <cell r="T2566">
            <v>198.12</v>
          </cell>
          <cell r="U2566">
            <v>182.5</v>
          </cell>
        </row>
        <row r="2567">
          <cell r="B2567">
            <v>10425</v>
          </cell>
          <cell r="C2567" t="str">
            <v>LAVATORIO DE LOUCA BRANCA, SUSPENSO (SEM COLUNA), DIMENSOES *40 X 30* CM</v>
          </cell>
          <cell r="D2567" t="str">
            <v>UN</v>
          </cell>
          <cell r="E2567" t="str">
            <v>CR</v>
          </cell>
          <cell r="F2567">
            <v>96.62</v>
          </cell>
          <cell r="G2567">
            <v>96.88</v>
          </cell>
          <cell r="H2567">
            <v>99.64</v>
          </cell>
          <cell r="I2567">
            <v>81.489999999999995</v>
          </cell>
          <cell r="J2567">
            <v>102.32</v>
          </cell>
          <cell r="K2567">
            <v>104.13</v>
          </cell>
          <cell r="L2567">
            <v>92.76</v>
          </cell>
          <cell r="M2567">
            <v>110.92</v>
          </cell>
          <cell r="N2567">
            <v>102.55</v>
          </cell>
          <cell r="O2567">
            <v>95.07</v>
          </cell>
          <cell r="P2567">
            <v>107.3</v>
          </cell>
          <cell r="Q2567">
            <v>99.6</v>
          </cell>
          <cell r="R2567">
            <v>95.07</v>
          </cell>
          <cell r="S2567">
            <v>117.62</v>
          </cell>
          <cell r="T2567">
            <v>100.51</v>
          </cell>
          <cell r="U2567">
            <v>92.58</v>
          </cell>
        </row>
        <row r="2568">
          <cell r="B2568">
            <v>10431</v>
          </cell>
          <cell r="C2568" t="str">
            <v>LAVATORIO DE LOUCA COLORIDA, COM COLUNA, DIMENSOES *54 X 44* CM (L X C)</v>
          </cell>
          <cell r="D2568" t="str">
            <v>UN</v>
          </cell>
          <cell r="E2568" t="str">
            <v>CR</v>
          </cell>
          <cell r="F2568">
            <v>330.8</v>
          </cell>
          <cell r="G2568">
            <v>331.7</v>
          </cell>
          <cell r="H2568">
            <v>341.13</v>
          </cell>
          <cell r="I2568">
            <v>279</v>
          </cell>
          <cell r="J2568">
            <v>350.3</v>
          </cell>
          <cell r="K2568">
            <v>356.5</v>
          </cell>
          <cell r="L2568">
            <v>317.60000000000002</v>
          </cell>
          <cell r="M2568">
            <v>379.75</v>
          </cell>
          <cell r="N2568">
            <v>351.09</v>
          </cell>
          <cell r="O2568">
            <v>325.5</v>
          </cell>
          <cell r="P2568">
            <v>367.35</v>
          </cell>
          <cell r="Q2568">
            <v>341</v>
          </cell>
          <cell r="R2568">
            <v>325.5</v>
          </cell>
          <cell r="S2568">
            <v>402.69</v>
          </cell>
          <cell r="T2568">
            <v>344.1</v>
          </cell>
          <cell r="U2568">
            <v>316.98</v>
          </cell>
        </row>
        <row r="2569">
          <cell r="B2569">
            <v>10429</v>
          </cell>
          <cell r="C2569" t="str">
            <v>LAVATORIO DE LOUCA COLORIDA, SUSPENSO (SEM COLUNA), DIMENSOES *40 X 30* CM (L X C)</v>
          </cell>
          <cell r="D2569" t="str">
            <v>UN</v>
          </cell>
          <cell r="E2569" t="str">
            <v>CR</v>
          </cell>
          <cell r="F2569">
            <v>163.19</v>
          </cell>
          <cell r="G2569">
            <v>163.63</v>
          </cell>
          <cell r="H2569">
            <v>168.28</v>
          </cell>
          <cell r="I2569">
            <v>137.63</v>
          </cell>
          <cell r="J2569">
            <v>172.81</v>
          </cell>
          <cell r="K2569">
            <v>175.87</v>
          </cell>
          <cell r="L2569">
            <v>156.68</v>
          </cell>
          <cell r="M2569">
            <v>187.34</v>
          </cell>
          <cell r="N2569">
            <v>173.2</v>
          </cell>
          <cell r="O2569">
            <v>160.57</v>
          </cell>
          <cell r="P2569">
            <v>181.22</v>
          </cell>
          <cell r="Q2569">
            <v>168.22</v>
          </cell>
          <cell r="R2569">
            <v>160.57</v>
          </cell>
          <cell r="S2569">
            <v>198.66</v>
          </cell>
          <cell r="T2569">
            <v>169.75</v>
          </cell>
          <cell r="U2569">
            <v>156.37</v>
          </cell>
        </row>
        <row r="2570">
          <cell r="B2570">
            <v>10853</v>
          </cell>
          <cell r="C2570" t="str">
            <v>LETRA ACO INOX (AISI 304), CHAPA NUM. 22, RECORTADO, H= 20 CM (SEM RELEVO)</v>
          </cell>
          <cell r="D2570" t="str">
            <v>UN</v>
          </cell>
          <cell r="E2570" t="str">
            <v>CR</v>
          </cell>
          <cell r="F2570">
            <v>122.81</v>
          </cell>
          <cell r="G2570">
            <v>103.74</v>
          </cell>
          <cell r="H2570">
            <v>101.83</v>
          </cell>
          <cell r="I2570">
            <v>117.71</v>
          </cell>
          <cell r="J2570">
            <v>90.13</v>
          </cell>
          <cell r="K2570">
            <v>87.12</v>
          </cell>
          <cell r="L2570">
            <v>101.79</v>
          </cell>
          <cell r="M2570">
            <v>120.57</v>
          </cell>
          <cell r="N2570">
            <v>90.45</v>
          </cell>
          <cell r="O2570">
            <v>120.93</v>
          </cell>
          <cell r="P2570">
            <v>113.01</v>
          </cell>
          <cell r="Q2570">
            <v>107.92</v>
          </cell>
          <cell r="R2570">
            <v>120.57</v>
          </cell>
          <cell r="S2570">
            <v>121.34</v>
          </cell>
          <cell r="T2570">
            <v>114.05</v>
          </cell>
          <cell r="U2570">
            <v>122.97</v>
          </cell>
        </row>
        <row r="2571">
          <cell r="B2571">
            <v>5093</v>
          </cell>
          <cell r="C2571" t="str">
            <v>LEVANTADOR DE JANELA GUILHOTINA, EM LATAO CROMADO</v>
          </cell>
          <cell r="D2571" t="str">
            <v>PAR</v>
          </cell>
          <cell r="E2571" t="str">
            <v>CR</v>
          </cell>
          <cell r="F2571">
            <v>18.66</v>
          </cell>
          <cell r="G2571">
            <v>17.36</v>
          </cell>
          <cell r="H2571">
            <v>20.83</v>
          </cell>
          <cell r="I2571">
            <v>17.309999999999999</v>
          </cell>
          <cell r="J2571">
            <v>17.96</v>
          </cell>
          <cell r="K2571">
            <v>18.22</v>
          </cell>
          <cell r="L2571">
            <v>17.350000000000001</v>
          </cell>
          <cell r="M2571">
            <v>17.25</v>
          </cell>
          <cell r="N2571">
            <v>19.79</v>
          </cell>
          <cell r="O2571">
            <v>16.920000000000002</v>
          </cell>
          <cell r="P2571">
            <v>19.440000000000001</v>
          </cell>
          <cell r="Q2571">
            <v>20.239999999999998</v>
          </cell>
          <cell r="R2571">
            <v>22.98</v>
          </cell>
          <cell r="S2571">
            <v>18.440000000000001</v>
          </cell>
          <cell r="T2571">
            <v>20.010000000000002</v>
          </cell>
          <cell r="U2571">
            <v>19.87</v>
          </cell>
        </row>
        <row r="2572">
          <cell r="B2572">
            <v>45254</v>
          </cell>
          <cell r="C2572" t="str">
            <v>LIMA QUADRADA BASTARDA 8", COM CABO</v>
          </cell>
          <cell r="D2572" t="str">
            <v>UN</v>
          </cell>
          <cell r="E2572" t="str">
            <v>CR</v>
          </cell>
          <cell r="F2572">
            <v>34.83</v>
          </cell>
          <cell r="G2572">
            <v>27.02</v>
          </cell>
          <cell r="H2572"/>
          <cell r="I2572">
            <v>33.03</v>
          </cell>
          <cell r="J2572">
            <v>27.25</v>
          </cell>
          <cell r="K2572"/>
          <cell r="L2572">
            <v>33.39</v>
          </cell>
          <cell r="M2572">
            <v>30.03</v>
          </cell>
          <cell r="N2572">
            <v>34.270000000000003</v>
          </cell>
          <cell r="O2572">
            <v>33.020000000000003</v>
          </cell>
          <cell r="P2572">
            <v>37.159999999999997</v>
          </cell>
          <cell r="Q2572">
            <v>26.87</v>
          </cell>
          <cell r="R2572">
            <v>36.93</v>
          </cell>
          <cell r="S2572"/>
          <cell r="T2572"/>
          <cell r="U2572">
            <v>28.51</v>
          </cell>
        </row>
        <row r="2573">
          <cell r="B2573">
            <v>45253</v>
          </cell>
          <cell r="C2573" t="str">
            <v>LIMA REDONDA BASTARDA 8", COM CABO</v>
          </cell>
          <cell r="D2573" t="str">
            <v>UN</v>
          </cell>
          <cell r="E2573" t="str">
            <v>CR</v>
          </cell>
          <cell r="F2573">
            <v>45.15</v>
          </cell>
          <cell r="G2573">
            <v>35.03</v>
          </cell>
          <cell r="H2573"/>
          <cell r="I2573">
            <v>42.81</v>
          </cell>
          <cell r="J2573">
            <v>35.32</v>
          </cell>
          <cell r="K2573"/>
          <cell r="L2573">
            <v>43.28</v>
          </cell>
          <cell r="M2573">
            <v>38.92</v>
          </cell>
          <cell r="N2573">
            <v>44.42</v>
          </cell>
          <cell r="O2573">
            <v>42.79</v>
          </cell>
          <cell r="P2573">
            <v>48.16</v>
          </cell>
          <cell r="Q2573">
            <v>34.83</v>
          </cell>
          <cell r="R2573">
            <v>47.87</v>
          </cell>
          <cell r="S2573"/>
          <cell r="T2573"/>
          <cell r="U2573">
            <v>36.950000000000003</v>
          </cell>
        </row>
        <row r="2574">
          <cell r="B2574">
            <v>44331</v>
          </cell>
          <cell r="C2574" t="str">
            <v>LIMPA VIDROS COM PULVERIZADOR</v>
          </cell>
          <cell r="D2574" t="str">
            <v>L</v>
          </cell>
          <cell r="E2574" t="str">
            <v>CR</v>
          </cell>
          <cell r="F2574">
            <v>60.03</v>
          </cell>
          <cell r="G2574">
            <v>52.22</v>
          </cell>
          <cell r="H2574">
            <v>49.27</v>
          </cell>
          <cell r="I2574">
            <v>51.73</v>
          </cell>
          <cell r="J2574">
            <v>51.95</v>
          </cell>
          <cell r="K2574">
            <v>59.07</v>
          </cell>
          <cell r="L2574">
            <v>44.29</v>
          </cell>
          <cell r="M2574">
            <v>49.27</v>
          </cell>
          <cell r="N2574">
            <v>55.47</v>
          </cell>
          <cell r="O2574">
            <v>54.14</v>
          </cell>
          <cell r="P2574">
            <v>68.09</v>
          </cell>
          <cell r="Q2574">
            <v>44.81</v>
          </cell>
          <cell r="R2574">
            <v>53.43</v>
          </cell>
          <cell r="S2574">
            <v>54.19</v>
          </cell>
          <cell r="T2574">
            <v>47.76</v>
          </cell>
          <cell r="U2574">
            <v>85.9</v>
          </cell>
        </row>
        <row r="2575">
          <cell r="B2575">
            <v>37768</v>
          </cell>
          <cell r="C2575" t="str">
            <v>LIMPADORA A SUCCAO, TANQUE 12000 L, BASCULAMENTO HIDRAULICO, BOMBA 12 M3/MIN 95% VACUO (INCLUI MONTAGEM, NAO INCLUI CAMINHAO)</v>
          </cell>
          <cell r="D2575" t="str">
            <v>UN</v>
          </cell>
          <cell r="E2575" t="str">
            <v>C</v>
          </cell>
          <cell r="F2575"/>
          <cell r="G2575"/>
          <cell r="H2575"/>
          <cell r="I2575"/>
          <cell r="J2575"/>
          <cell r="K2575"/>
          <cell r="L2575"/>
          <cell r="M2575"/>
          <cell r="N2575"/>
          <cell r="O2575"/>
          <cell r="P2575"/>
          <cell r="Q2575"/>
          <cell r="R2575"/>
          <cell r="S2575"/>
          <cell r="T2575"/>
          <cell r="U2575"/>
        </row>
        <row r="2576">
          <cell r="B2576">
            <v>37773</v>
          </cell>
          <cell r="C2576" t="str">
            <v>LIMPADORA DE SUCCAO TANQUE 7000 L, BOMBA 12 M3/MIN 95% VACUO (INCLUI MONTAGEM, NAO INCLUI CAMINHAO)</v>
          </cell>
          <cell r="D2576" t="str">
            <v>UN</v>
          </cell>
          <cell r="E2576" t="str">
            <v>CR</v>
          </cell>
          <cell r="F2576"/>
          <cell r="G2576"/>
          <cell r="H2576"/>
          <cell r="I2576"/>
          <cell r="J2576"/>
          <cell r="K2576"/>
          <cell r="L2576"/>
          <cell r="M2576"/>
          <cell r="N2576"/>
          <cell r="O2576"/>
          <cell r="P2576"/>
          <cell r="Q2576"/>
          <cell r="R2576"/>
          <cell r="S2576"/>
          <cell r="T2576"/>
          <cell r="U2576"/>
        </row>
        <row r="2577">
          <cell r="B2577">
            <v>37769</v>
          </cell>
          <cell r="C2577" t="str">
            <v>LIMPADORA DE SUCCAO, TANQUE 11000 L, BOMBA 340 M3/MIN (INCLUI MONTAGEM, NAO INCLUI CAMINHAO)</v>
          </cell>
          <cell r="D2577" t="str">
            <v>UN</v>
          </cell>
          <cell r="E2577" t="str">
            <v>CR</v>
          </cell>
          <cell r="F2577"/>
          <cell r="G2577"/>
          <cell r="H2577"/>
          <cell r="I2577"/>
          <cell r="J2577"/>
          <cell r="K2577"/>
          <cell r="L2577"/>
          <cell r="M2577"/>
          <cell r="N2577"/>
          <cell r="O2577"/>
          <cell r="P2577"/>
          <cell r="Q2577"/>
          <cell r="R2577"/>
          <cell r="S2577"/>
          <cell r="T2577"/>
          <cell r="U2577"/>
        </row>
        <row r="2578">
          <cell r="B2578">
            <v>37770</v>
          </cell>
          <cell r="C2578" t="str">
            <v>LIMPADORA DE SUCCAO, TANQUE 5500 L, BOMBA 60M3/MIN, VACUO 500 MBAR (INCLUI MONTAGEM, NAO INCLUI CAMINHAO)</v>
          </cell>
          <cell r="D2578" t="str">
            <v>UN</v>
          </cell>
          <cell r="E2578" t="str">
            <v>CR</v>
          </cell>
          <cell r="F2578"/>
          <cell r="G2578"/>
          <cell r="H2578"/>
          <cell r="I2578"/>
          <cell r="J2578"/>
          <cell r="K2578"/>
          <cell r="L2578"/>
          <cell r="M2578"/>
          <cell r="N2578"/>
          <cell r="O2578"/>
          <cell r="P2578"/>
          <cell r="Q2578"/>
          <cell r="R2578"/>
          <cell r="S2578"/>
          <cell r="T2578"/>
          <cell r="U2578"/>
        </row>
        <row r="2579">
          <cell r="B2579">
            <v>38382</v>
          </cell>
          <cell r="C2579" t="str">
            <v>LINHA PARA PEDREIRO LISA, 0,8 MM X 100 M</v>
          </cell>
          <cell r="D2579" t="str">
            <v>UN</v>
          </cell>
          <cell r="E2579" t="str">
            <v>CR</v>
          </cell>
          <cell r="F2579">
            <v>13.51</v>
          </cell>
          <cell r="G2579">
            <v>12.23</v>
          </cell>
          <cell r="H2579">
            <v>9.42</v>
          </cell>
          <cell r="I2579">
            <v>11.54</v>
          </cell>
          <cell r="J2579">
            <v>11.98</v>
          </cell>
          <cell r="K2579">
            <v>10.41</v>
          </cell>
          <cell r="L2579">
            <v>14.6</v>
          </cell>
          <cell r="M2579">
            <v>13.15</v>
          </cell>
          <cell r="N2579">
            <v>12.6</v>
          </cell>
          <cell r="O2579">
            <v>14.53</v>
          </cell>
          <cell r="P2579">
            <v>16.07</v>
          </cell>
          <cell r="Q2579">
            <v>19.350000000000001</v>
          </cell>
          <cell r="R2579">
            <v>16.43</v>
          </cell>
          <cell r="S2579">
            <v>13.66</v>
          </cell>
          <cell r="T2579">
            <v>10.88</v>
          </cell>
          <cell r="U2579">
            <v>12.01</v>
          </cell>
        </row>
        <row r="2580">
          <cell r="B2580">
            <v>38383</v>
          </cell>
          <cell r="C2580" t="str">
            <v>LIXA D'AGUA EM FOLHA, COR PRETA, GRAO 100</v>
          </cell>
          <cell r="D2580" t="str">
            <v>UN</v>
          </cell>
          <cell r="E2580" t="str">
            <v>CR</v>
          </cell>
          <cell r="F2580">
            <v>2.15</v>
          </cell>
          <cell r="G2580">
            <v>1.94</v>
          </cell>
          <cell r="H2580">
            <v>1.5</v>
          </cell>
          <cell r="I2580">
            <v>1.83</v>
          </cell>
          <cell r="J2580">
            <v>1.9</v>
          </cell>
          <cell r="K2580">
            <v>1.65</v>
          </cell>
          <cell r="L2580">
            <v>2.3199999999999998</v>
          </cell>
          <cell r="M2580">
            <v>2.09</v>
          </cell>
          <cell r="N2580">
            <v>2</v>
          </cell>
          <cell r="O2580">
            <v>2.31</v>
          </cell>
          <cell r="P2580">
            <v>2.5499999999999998</v>
          </cell>
          <cell r="Q2580">
            <v>3.08</v>
          </cell>
          <cell r="R2580">
            <v>2.61</v>
          </cell>
          <cell r="S2580">
            <v>2.17</v>
          </cell>
          <cell r="T2580">
            <v>1.73</v>
          </cell>
          <cell r="U2580">
            <v>1.91</v>
          </cell>
        </row>
        <row r="2581">
          <cell r="B2581">
            <v>3768</v>
          </cell>
          <cell r="C2581" t="str">
            <v>LIXA EM FOLHA PARA FERRO, NUMERO 150</v>
          </cell>
          <cell r="D2581" t="str">
            <v>UN</v>
          </cell>
          <cell r="E2581" t="str">
            <v>CR</v>
          </cell>
          <cell r="F2581">
            <v>3.75</v>
          </cell>
          <cell r="G2581">
            <v>2.86</v>
          </cell>
          <cell r="H2581">
            <v>3.43</v>
          </cell>
          <cell r="I2581">
            <v>2.59</v>
          </cell>
          <cell r="J2581">
            <v>2.91</v>
          </cell>
          <cell r="K2581">
            <v>2.2599999999999998</v>
          </cell>
          <cell r="L2581">
            <v>3.79</v>
          </cell>
          <cell r="M2581">
            <v>5.25</v>
          </cell>
          <cell r="N2581">
            <v>2.62</v>
          </cell>
          <cell r="O2581">
            <v>2.82</v>
          </cell>
          <cell r="P2581">
            <v>3.83</v>
          </cell>
          <cell r="Q2581">
            <v>4</v>
          </cell>
          <cell r="R2581">
            <v>3.63</v>
          </cell>
          <cell r="S2581">
            <v>2.74</v>
          </cell>
          <cell r="T2581">
            <v>2.54</v>
          </cell>
          <cell r="U2581">
            <v>2.78</v>
          </cell>
        </row>
        <row r="2582">
          <cell r="B2582">
            <v>3767</v>
          </cell>
          <cell r="C2582" t="str">
            <v>LIXA EM FOLHA PARA PAREDE OU MADEIRA, NUMERO 120, COR VERMELHA</v>
          </cell>
          <cell r="D2582" t="str">
            <v>UN</v>
          </cell>
          <cell r="E2582" t="str">
            <v>CR</v>
          </cell>
          <cell r="F2582">
            <v>1.25</v>
          </cell>
          <cell r="G2582">
            <v>0.96</v>
          </cell>
          <cell r="H2582">
            <v>1.1499999999999999</v>
          </cell>
          <cell r="I2582">
            <v>0.87</v>
          </cell>
          <cell r="J2582">
            <v>0.97</v>
          </cell>
          <cell r="K2582">
            <v>0.75</v>
          </cell>
          <cell r="L2582">
            <v>1.27</v>
          </cell>
          <cell r="M2582">
            <v>1.76</v>
          </cell>
          <cell r="N2582">
            <v>0.88</v>
          </cell>
          <cell r="O2582">
            <v>0.94</v>
          </cell>
          <cell r="P2582">
            <v>1.28</v>
          </cell>
          <cell r="Q2582">
            <v>1.34</v>
          </cell>
          <cell r="R2582">
            <v>1.21</v>
          </cell>
          <cell r="S2582">
            <v>0.92</v>
          </cell>
          <cell r="T2582">
            <v>0.85</v>
          </cell>
          <cell r="U2582">
            <v>0.93</v>
          </cell>
        </row>
        <row r="2583">
          <cell r="B2583">
            <v>13192</v>
          </cell>
          <cell r="C2583" t="str">
            <v>LIXADEIRA ELETRICA ANGULAR PARA CONCRETO, POTENCIA 1.400 W, PRATO DIAMANTADO DE 5"</v>
          </cell>
          <cell r="D2583" t="str">
            <v>UN</v>
          </cell>
          <cell r="E2583" t="str">
            <v>CR</v>
          </cell>
          <cell r="F2583"/>
          <cell r="G2583"/>
          <cell r="H2583"/>
          <cell r="I2583"/>
          <cell r="J2583">
            <v>2747.89</v>
          </cell>
          <cell r="K2583">
            <v>3166.23</v>
          </cell>
          <cell r="L2583"/>
          <cell r="M2583">
            <v>2577.73</v>
          </cell>
          <cell r="N2583"/>
          <cell r="O2583">
            <v>4198.38</v>
          </cell>
          <cell r="P2583">
            <v>2887.14</v>
          </cell>
          <cell r="Q2583">
            <v>3270.39</v>
          </cell>
          <cell r="R2583">
            <v>3077.73</v>
          </cell>
          <cell r="S2583">
            <v>2743.74</v>
          </cell>
          <cell r="T2583">
            <v>3344.27</v>
          </cell>
          <cell r="U2583"/>
        </row>
        <row r="2584">
          <cell r="B2584">
            <v>38413</v>
          </cell>
          <cell r="C2584" t="str">
            <v>LIXADEIRA ELETRICA ANGULAR, PARA DISCO DE 7" (180 MM), POTENCIA DE 2.200 W, *5.000* RPM, 220 V</v>
          </cell>
          <cell r="D2584" t="str">
            <v>UN</v>
          </cell>
          <cell r="E2584" t="str">
            <v>CR</v>
          </cell>
          <cell r="F2584"/>
          <cell r="G2584"/>
          <cell r="H2584"/>
          <cell r="I2584"/>
          <cell r="J2584">
            <v>1051.47</v>
          </cell>
          <cell r="K2584">
            <v>1211.55</v>
          </cell>
          <cell r="L2584"/>
          <cell r="M2584">
            <v>986.36</v>
          </cell>
          <cell r="N2584"/>
          <cell r="O2584">
            <v>1606.5</v>
          </cell>
          <cell r="P2584">
            <v>1104.76</v>
          </cell>
          <cell r="Q2584">
            <v>1251.4100000000001</v>
          </cell>
          <cell r="R2584">
            <v>1177.68</v>
          </cell>
          <cell r="S2584">
            <v>1049.8900000000001</v>
          </cell>
          <cell r="T2584">
            <v>1279.68</v>
          </cell>
          <cell r="U2584"/>
        </row>
        <row r="2585">
          <cell r="B2585">
            <v>42440</v>
          </cell>
          <cell r="C2585" t="str">
            <v>LIXEIRA DUPLA, COM CAPACIDADE VOLUMETRICA DE 60L*, FABRICADA EM TUBO DE ACO CARBONO, CESTOS EM CHAPA DE ACO E PINTURA NO PROCESSO ELETROSTATICO - PARA ACADEMIA AO AR LIVRE / ACADEMIA DA TERCEIRA IDADE - ATI</v>
          </cell>
          <cell r="D2585" t="str">
            <v>UN</v>
          </cell>
          <cell r="E2585" t="str">
            <v>CR</v>
          </cell>
          <cell r="F2585"/>
          <cell r="G2585"/>
          <cell r="H2585"/>
          <cell r="I2585"/>
          <cell r="J2585"/>
          <cell r="K2585"/>
          <cell r="L2585"/>
          <cell r="M2585"/>
          <cell r="N2585"/>
          <cell r="O2585"/>
          <cell r="P2585"/>
          <cell r="Q2585"/>
          <cell r="R2585"/>
          <cell r="S2585"/>
          <cell r="T2585"/>
          <cell r="U2585"/>
        </row>
        <row r="2586">
          <cell r="B2586">
            <v>20193</v>
          </cell>
          <cell r="C2586" t="str">
            <v>LOCACAO DE ANDAIME METALICO TIPO FACHADEIRO, PECAS COM APROXIMADAMENTE 1,20 M DE LARGURA E 2,0 M DE ALTURA, INCLUINDO DIAGONAIS EM X, BARRAS DE LIGACAO, SAPATAS E DEMAIS ITENS NECESSARIOS A MONTAGEM (NAO INCLUI INSTALACAO)</v>
          </cell>
          <cell r="D2586" t="str">
            <v>M2XMES</v>
          </cell>
          <cell r="E2586" t="str">
            <v>CR</v>
          </cell>
          <cell r="F2586">
            <v>25.75</v>
          </cell>
          <cell r="G2586">
            <v>33</v>
          </cell>
          <cell r="H2586">
            <v>26.4</v>
          </cell>
          <cell r="I2586">
            <v>21.23</v>
          </cell>
          <cell r="J2586">
            <v>16.2</v>
          </cell>
          <cell r="K2586">
            <v>19.420000000000002</v>
          </cell>
          <cell r="L2586">
            <v>22.68</v>
          </cell>
          <cell r="M2586">
            <v>19.5</v>
          </cell>
          <cell r="N2586">
            <v>21</v>
          </cell>
          <cell r="O2586">
            <v>15</v>
          </cell>
          <cell r="P2586">
            <v>15</v>
          </cell>
          <cell r="Q2586">
            <v>27</v>
          </cell>
          <cell r="R2586">
            <v>22.5</v>
          </cell>
          <cell r="S2586">
            <v>18</v>
          </cell>
          <cell r="T2586">
            <v>14.85</v>
          </cell>
          <cell r="U2586">
            <v>21</v>
          </cell>
        </row>
        <row r="2587">
          <cell r="B2587">
            <v>10527</v>
          </cell>
          <cell r="C2587" t="str">
            <v>LOCACAO DE ANDAIME METALICO TUBULAR DE ENCAIXE, TIPO DE TORRE, CADA PAINEL COM LARGURA DE 1 ATE 1,5 M E ALTURA DE *1,00* M, INCLUINDO DIAGONAL, BARRAS DE LIGACAO, SAPATAS OU RODIZIOS E DEMAIS ITENS NECESSARIOS A MONTAGEM (NAO INCLUI INSTALACAO)</v>
          </cell>
          <cell r="D2587" t="str">
            <v>MXMES</v>
          </cell>
          <cell r="E2587" t="str">
            <v>C</v>
          </cell>
          <cell r="F2587">
            <v>34.340000000000003</v>
          </cell>
          <cell r="G2587">
            <v>44</v>
          </cell>
          <cell r="H2587">
            <v>35.200000000000003</v>
          </cell>
          <cell r="I2587">
            <v>28.31</v>
          </cell>
          <cell r="J2587">
            <v>21.6</v>
          </cell>
          <cell r="K2587">
            <v>25.9</v>
          </cell>
          <cell r="L2587">
            <v>30.25</v>
          </cell>
          <cell r="M2587">
            <v>26</v>
          </cell>
          <cell r="N2587">
            <v>28</v>
          </cell>
          <cell r="O2587">
            <v>20</v>
          </cell>
          <cell r="P2587">
            <v>20</v>
          </cell>
          <cell r="Q2587">
            <v>36</v>
          </cell>
          <cell r="R2587">
            <v>30</v>
          </cell>
          <cell r="S2587">
            <v>24</v>
          </cell>
          <cell r="T2587">
            <v>19.8</v>
          </cell>
          <cell r="U2587">
            <v>28</v>
          </cell>
        </row>
        <row r="2588">
          <cell r="B2588">
            <v>41805</v>
          </cell>
          <cell r="C2588" t="str">
            <v>LOCACAO DE ANDAIME SUSPENSO OU BALANCIM MANUAL, CAPACIDADE DE CARGA TOTAL DE APROXIMADAMENTE 250 KG/M2, PLATAFORMA DE 1,50 M X 0,80 M (C X L), CABO DE 45 M</v>
          </cell>
          <cell r="D2588" t="str">
            <v>MES</v>
          </cell>
          <cell r="E2588" t="str">
            <v>CR</v>
          </cell>
          <cell r="F2588">
            <v>987.27</v>
          </cell>
          <cell r="G2588">
            <v>1265</v>
          </cell>
          <cell r="H2588">
            <v>1012</v>
          </cell>
          <cell r="I2588">
            <v>813.91</v>
          </cell>
          <cell r="J2588">
            <v>621</v>
          </cell>
          <cell r="K2588">
            <v>744.62</v>
          </cell>
          <cell r="L2588">
            <v>869.68</v>
          </cell>
          <cell r="M2588">
            <v>747.5</v>
          </cell>
          <cell r="N2588">
            <v>805</v>
          </cell>
          <cell r="O2588">
            <v>575</v>
          </cell>
          <cell r="P2588">
            <v>575</v>
          </cell>
          <cell r="Q2588">
            <v>1035</v>
          </cell>
          <cell r="R2588">
            <v>862.5</v>
          </cell>
          <cell r="S2588">
            <v>690</v>
          </cell>
          <cell r="T2588">
            <v>569.25</v>
          </cell>
          <cell r="U2588">
            <v>805</v>
          </cell>
        </row>
        <row r="2589">
          <cell r="B2589">
            <v>40271</v>
          </cell>
          <cell r="C2589" t="str">
            <v>LOCACAO DE APRUMADOR METALICO DE PILAR, COM ALTURA E ANGULO REGULAVEIS, EXTENSAO DE *1,50* A *2,80* M</v>
          </cell>
          <cell r="D2589" t="str">
            <v>UNXMES</v>
          </cell>
          <cell r="E2589" t="str">
            <v>CR</v>
          </cell>
          <cell r="F2589">
            <v>26.28</v>
          </cell>
          <cell r="G2589">
            <v>33.68</v>
          </cell>
          <cell r="H2589">
            <v>26.94</v>
          </cell>
          <cell r="I2589">
            <v>21.67</v>
          </cell>
          <cell r="J2589">
            <v>16.53</v>
          </cell>
          <cell r="K2589">
            <v>19.82</v>
          </cell>
          <cell r="L2589">
            <v>23.15</v>
          </cell>
          <cell r="M2589">
            <v>19.899999999999999</v>
          </cell>
          <cell r="N2589">
            <v>21.43</v>
          </cell>
          <cell r="O2589">
            <v>15.31</v>
          </cell>
          <cell r="P2589">
            <v>15.31</v>
          </cell>
          <cell r="Q2589">
            <v>27.55</v>
          </cell>
          <cell r="R2589">
            <v>22.96</v>
          </cell>
          <cell r="S2589">
            <v>18.37</v>
          </cell>
          <cell r="T2589">
            <v>15.15</v>
          </cell>
          <cell r="U2589">
            <v>21.43</v>
          </cell>
        </row>
        <row r="2590">
          <cell r="B2590">
            <v>40287</v>
          </cell>
          <cell r="C2590" t="str">
            <v>LOCACAO DE BARRA DE ANCORAGEM DE 0,80 A 1,20 M DE EXTENSAO, COM ROSCA DE 5/8", INCLUINDO PORCA E FLANGE</v>
          </cell>
          <cell r="D2590" t="str">
            <v>MES</v>
          </cell>
          <cell r="E2590" t="str">
            <v>CR</v>
          </cell>
          <cell r="F2590">
            <v>10.119999999999999</v>
          </cell>
          <cell r="G2590">
            <v>12.96</v>
          </cell>
          <cell r="H2590">
            <v>10.37</v>
          </cell>
          <cell r="I2590">
            <v>8.34</v>
          </cell>
          <cell r="J2590">
            <v>6.36</v>
          </cell>
          <cell r="K2590">
            <v>7.63</v>
          </cell>
          <cell r="L2590">
            <v>8.91</v>
          </cell>
          <cell r="M2590">
            <v>7.66</v>
          </cell>
          <cell r="N2590">
            <v>8.25</v>
          </cell>
          <cell r="O2590">
            <v>5.89</v>
          </cell>
          <cell r="P2590">
            <v>5.89</v>
          </cell>
          <cell r="Q2590">
            <v>10.61</v>
          </cell>
          <cell r="R2590">
            <v>8.84</v>
          </cell>
          <cell r="S2590">
            <v>7.07</v>
          </cell>
          <cell r="T2590">
            <v>5.83</v>
          </cell>
          <cell r="U2590">
            <v>8.25</v>
          </cell>
        </row>
        <row r="2591">
          <cell r="B2591">
            <v>4084</v>
          </cell>
          <cell r="C2591" t="str">
            <v>LOCACAO DE BOMBA SUBMERSIVEL PARA DRENAGEM E ESGOTAMENTO, MOTOR ELETRICO TRIFASICO, POTENCIA DE 1 CV, DIAMETRO DE RECALQUE DE 2". FAIXA DE OPERACAO Q=25 M3/H (+ OU - 1 M3/H) E AMT=2 M, Q=12 M3/H (+ OU - 2 M3/H) E AMT = 12 M (+ OU - 2 M)</v>
          </cell>
          <cell r="D2591" t="str">
            <v>H</v>
          </cell>
          <cell r="E2591" t="str">
            <v>CR</v>
          </cell>
          <cell r="F2591"/>
          <cell r="G2591"/>
          <cell r="H2591"/>
          <cell r="I2591">
            <v>3.38</v>
          </cell>
          <cell r="J2591">
            <v>2.34</v>
          </cell>
          <cell r="K2591">
            <v>1.65</v>
          </cell>
          <cell r="L2591">
            <v>4.05</v>
          </cell>
          <cell r="M2591">
            <v>3.06</v>
          </cell>
          <cell r="N2591">
            <v>3.6</v>
          </cell>
          <cell r="O2591">
            <v>2.93</v>
          </cell>
          <cell r="P2591">
            <v>1.76</v>
          </cell>
          <cell r="Q2591">
            <v>2.16</v>
          </cell>
          <cell r="R2591">
            <v>3.15</v>
          </cell>
          <cell r="S2591">
            <v>3.6</v>
          </cell>
          <cell r="T2591">
            <v>2.25</v>
          </cell>
          <cell r="U2591">
            <v>2.2200000000000002</v>
          </cell>
        </row>
        <row r="2592">
          <cell r="B2592">
            <v>743</v>
          </cell>
          <cell r="C2592" t="str">
            <v>LOCACAO DE BOMBA SUBMERSIVEL PARA DRENAGEM E ESGOTAMENTO, MOTOR ELETRICO TRIFASICO, POTENCIA DE 2 CV, DIAMETRO DE RECALQUE DE 2", FAIXA DE OPERACAO Q=35 M3/H (+ OU - 3 M3/H) E AMT=2 M, Q=13 M3/H (+ OU - 3 M3/H) E AMT = 17 M (+ OU - 3 M)</v>
          </cell>
          <cell r="D2592" t="str">
            <v>H</v>
          </cell>
          <cell r="E2592" t="str">
            <v>C</v>
          </cell>
          <cell r="F2592"/>
          <cell r="G2592"/>
          <cell r="H2592"/>
          <cell r="I2592">
            <v>3.38</v>
          </cell>
          <cell r="J2592">
            <v>2.34</v>
          </cell>
          <cell r="K2592">
            <v>1.65</v>
          </cell>
          <cell r="L2592">
            <v>4.05</v>
          </cell>
          <cell r="M2592">
            <v>3.06</v>
          </cell>
          <cell r="N2592">
            <v>3.6</v>
          </cell>
          <cell r="O2592">
            <v>2.93</v>
          </cell>
          <cell r="P2592">
            <v>1.76</v>
          </cell>
          <cell r="Q2592">
            <v>2.16</v>
          </cell>
          <cell r="R2592">
            <v>3.15</v>
          </cell>
          <cell r="S2592">
            <v>3.6</v>
          </cell>
          <cell r="T2592">
            <v>2.25</v>
          </cell>
          <cell r="U2592">
            <v>2.2200000000000002</v>
          </cell>
        </row>
        <row r="2593">
          <cell r="B2593">
            <v>40293</v>
          </cell>
          <cell r="C2593" t="str">
            <v>LOCACAO DE BOMBA SUBMERSIVEL PARA DRENAGEM E ESGOTAMENTO, MOTOR ELETRICO TRIFASICO, POTENCIA DE 2 CV, DIAMETRO DE RECALQUE DE 3". FAIXA DE OPERACAO Q=70 M3/H (+ OU - 2 M3/H) E AMT=2 M, Q=9,5 M3/H (+ OU - 3,5 M3/H) E AMT = 10 M (+ OU - 2 M)</v>
          </cell>
          <cell r="D2593" t="str">
            <v>H</v>
          </cell>
          <cell r="E2593" t="str">
            <v>CR</v>
          </cell>
          <cell r="F2593"/>
          <cell r="G2593"/>
          <cell r="H2593"/>
          <cell r="I2593">
            <v>4.05</v>
          </cell>
          <cell r="J2593">
            <v>2.8</v>
          </cell>
          <cell r="K2593">
            <v>1.98</v>
          </cell>
          <cell r="L2593">
            <v>4.8600000000000003</v>
          </cell>
          <cell r="M2593">
            <v>3.67</v>
          </cell>
          <cell r="N2593">
            <v>4.32</v>
          </cell>
          <cell r="O2593">
            <v>3.51</v>
          </cell>
          <cell r="P2593">
            <v>2.11</v>
          </cell>
          <cell r="Q2593">
            <v>2.59</v>
          </cell>
          <cell r="R2593">
            <v>3.78</v>
          </cell>
          <cell r="S2593">
            <v>4.32</v>
          </cell>
          <cell r="T2593">
            <v>2.7</v>
          </cell>
          <cell r="U2593">
            <v>2.66</v>
          </cell>
        </row>
        <row r="2594">
          <cell r="B2594">
            <v>40294</v>
          </cell>
          <cell r="C2594" t="str">
            <v>LOCACAO DE BOMBA SUBMERSIVEL PARA DRENAGEM E ESGOTAMENTO, MOTOR ELETRICO TRIFASICO, POTENCIA DE 3 CV, DIAMETRO DE RECALQUE DE 2", FAIXA DE OPERACAO Q=84 M3/H (+ OU - 2,5 M3/H) E AMT=2 M, Q=9,1 M3/H (+ OU - 2 M3/H) E AMT = 12 M (+ OU - 2 M)</v>
          </cell>
          <cell r="D2594" t="str">
            <v>H</v>
          </cell>
          <cell r="E2594" t="str">
            <v>CR</v>
          </cell>
          <cell r="F2594"/>
          <cell r="G2594"/>
          <cell r="H2594"/>
          <cell r="I2594">
            <v>3.38</v>
          </cell>
          <cell r="J2594">
            <v>2.34</v>
          </cell>
          <cell r="K2594">
            <v>1.65</v>
          </cell>
          <cell r="L2594">
            <v>4.05</v>
          </cell>
          <cell r="M2594">
            <v>3.06</v>
          </cell>
          <cell r="N2594">
            <v>3.6</v>
          </cell>
          <cell r="O2594">
            <v>2.93</v>
          </cell>
          <cell r="P2594">
            <v>1.76</v>
          </cell>
          <cell r="Q2594">
            <v>2.16</v>
          </cell>
          <cell r="R2594">
            <v>3.15</v>
          </cell>
          <cell r="S2594">
            <v>3.6</v>
          </cell>
          <cell r="T2594">
            <v>2.25</v>
          </cell>
          <cell r="U2594">
            <v>2.2200000000000002</v>
          </cell>
        </row>
        <row r="2595">
          <cell r="B2595">
            <v>4085</v>
          </cell>
          <cell r="C2595" t="str">
            <v>LOCACAO DE BOMBA SUBMERSIVEL PARA DRENAGEM E ESGOTAMENTO, MOTOR ELETRICO TRIFASICO, POTENCIA DE 4 CV, DIAMETRO DE RECALQUE DE 3". FAIXA DE OPERACAO Q=60 M3/H (+ OU - 1 M3/H) E AMT=2 M, Q=11 M3/H (+ OU - 1 M3/H) E AMT = 23 M (+ OU - 1 M)</v>
          </cell>
          <cell r="D2595" t="str">
            <v>H</v>
          </cell>
          <cell r="E2595" t="str">
            <v>CR</v>
          </cell>
          <cell r="F2595"/>
          <cell r="G2595"/>
          <cell r="H2595"/>
          <cell r="I2595">
            <v>4.7300000000000004</v>
          </cell>
          <cell r="J2595">
            <v>3.27</v>
          </cell>
          <cell r="K2595">
            <v>2.31</v>
          </cell>
          <cell r="L2595">
            <v>5.67</v>
          </cell>
          <cell r="M2595">
            <v>4.28</v>
          </cell>
          <cell r="N2595">
            <v>5.04</v>
          </cell>
          <cell r="O2595">
            <v>4.0999999999999996</v>
          </cell>
          <cell r="P2595">
            <v>2.46</v>
          </cell>
          <cell r="Q2595">
            <v>3.02</v>
          </cell>
          <cell r="R2595">
            <v>4.41</v>
          </cell>
          <cell r="S2595">
            <v>5.04</v>
          </cell>
          <cell r="T2595">
            <v>3.15</v>
          </cell>
          <cell r="U2595">
            <v>3.1</v>
          </cell>
        </row>
        <row r="2596">
          <cell r="B2596">
            <v>10779</v>
          </cell>
          <cell r="C2596" t="str">
            <v>LOCACAO DE CONTAINER 2,30 X 4,30 M, ALT. 2,50 M, P/ SANITARIO, C/ 5 BACIAS, 1 LAVATORIO E 4 MICTORIOS (NAO INCLUI MOBILIZACAO/DESMOBILIZACAO)</v>
          </cell>
          <cell r="D2596" t="str">
            <v>MES</v>
          </cell>
          <cell r="E2596" t="str">
            <v>CR</v>
          </cell>
          <cell r="F2596"/>
          <cell r="G2596"/>
          <cell r="H2596"/>
          <cell r="I2596"/>
          <cell r="J2596">
            <v>2407.5</v>
          </cell>
          <cell r="K2596">
            <v>1843.75</v>
          </cell>
          <cell r="L2596">
            <v>1968.75</v>
          </cell>
          <cell r="M2596">
            <v>1562.5</v>
          </cell>
          <cell r="N2596"/>
          <cell r="O2596"/>
          <cell r="P2596">
            <v>1287.5</v>
          </cell>
          <cell r="Q2596"/>
          <cell r="R2596"/>
          <cell r="S2596"/>
          <cell r="T2596"/>
          <cell r="U2596"/>
        </row>
        <row r="2597">
          <cell r="B2597">
            <v>10777</v>
          </cell>
          <cell r="C2597" t="str">
            <v>LOCACAO DE CONTAINER 2,30 X 4,30 M, ALT. 2,50 M, PARA SANITARIO, COM 3 BACIAS, 4 CHUVEIROS, 1 LAVATORIO E 1 MICTORIO (NAO INCLUI MOBILIZACAO/DESMOBILIZACAO)</v>
          </cell>
          <cell r="D2597" t="str">
            <v>MES</v>
          </cell>
          <cell r="E2597" t="str">
            <v>CR</v>
          </cell>
          <cell r="F2597"/>
          <cell r="G2597"/>
          <cell r="H2597"/>
          <cell r="I2597"/>
          <cell r="J2597">
            <v>2186.81</v>
          </cell>
          <cell r="K2597">
            <v>1674.73</v>
          </cell>
          <cell r="L2597">
            <v>1788.28</v>
          </cell>
          <cell r="M2597">
            <v>1419.27</v>
          </cell>
          <cell r="N2597"/>
          <cell r="O2597"/>
          <cell r="P2597">
            <v>1169.47</v>
          </cell>
          <cell r="Q2597"/>
          <cell r="R2597"/>
          <cell r="S2597"/>
          <cell r="T2597"/>
          <cell r="U2597"/>
        </row>
        <row r="2598">
          <cell r="B2598">
            <v>10775</v>
          </cell>
          <cell r="C2598" t="str">
            <v>LOCACAO DE CONTAINER 2,30 X 6,00 M, ALT. 2,50 M, COM 1 SANITARIO, PARA ESCRITORIO, COMPLETO, SEM DIVISORIAS INTERNAS (NAO INCLUI MOBILIZACAO/DESMOBILIZACAO)</v>
          </cell>
          <cell r="D2598" t="str">
            <v>MES</v>
          </cell>
          <cell r="E2598" t="str">
            <v>C</v>
          </cell>
          <cell r="F2598"/>
          <cell r="G2598"/>
          <cell r="H2598"/>
          <cell r="I2598"/>
          <cell r="J2598">
            <v>1926</v>
          </cell>
          <cell r="K2598">
            <v>1475</v>
          </cell>
          <cell r="L2598">
            <v>1575</v>
          </cell>
          <cell r="M2598">
            <v>1250</v>
          </cell>
          <cell r="N2598"/>
          <cell r="O2598"/>
          <cell r="P2598">
            <v>1030</v>
          </cell>
          <cell r="Q2598"/>
          <cell r="R2598"/>
          <cell r="S2598"/>
          <cell r="T2598"/>
          <cell r="U2598"/>
        </row>
        <row r="2599">
          <cell r="B2599">
            <v>10776</v>
          </cell>
          <cell r="C2599" t="str">
            <v>LOCACAO DE CONTAINER 2,30 X 6,00 M, ALT. 2,50 M, PARA ESCRITORIO, SEM DIVISORIAS INTERNAS E SEM SANITARIO (NAO INCLUI MOBILIZACAO/DESMOBILIZACAO)</v>
          </cell>
          <cell r="D2599" t="str">
            <v>MES</v>
          </cell>
          <cell r="E2599" t="str">
            <v>CR</v>
          </cell>
          <cell r="F2599"/>
          <cell r="G2599"/>
          <cell r="H2599"/>
          <cell r="I2599"/>
          <cell r="J2599">
            <v>1504.68</v>
          </cell>
          <cell r="K2599">
            <v>1152.3399999999999</v>
          </cell>
          <cell r="L2599">
            <v>1230.46</v>
          </cell>
          <cell r="M2599">
            <v>976.56</v>
          </cell>
          <cell r="N2599"/>
          <cell r="O2599"/>
          <cell r="P2599">
            <v>804.68</v>
          </cell>
          <cell r="Q2599"/>
          <cell r="R2599"/>
          <cell r="S2599"/>
          <cell r="T2599"/>
          <cell r="U2599"/>
        </row>
        <row r="2600">
          <cell r="B2600">
            <v>10778</v>
          </cell>
          <cell r="C2600" t="str">
            <v>LOCACAO DE CONTAINER 2,30 X 6,00 M, ALT. 2,50 M, PARA SANITARIO, COM 4 BACIAS, 8 CHUVEIROS,1 LAVATORIO E 1 MICTORIO (NAO INCLUI MOBILIZACAO/DESMOBILIZACAO)</v>
          </cell>
          <cell r="D2600" t="str">
            <v>MES</v>
          </cell>
          <cell r="E2600" t="str">
            <v>CR</v>
          </cell>
          <cell r="F2600"/>
          <cell r="G2600"/>
          <cell r="H2600"/>
          <cell r="I2600"/>
          <cell r="J2600">
            <v>2407.5</v>
          </cell>
          <cell r="K2600">
            <v>1843.75</v>
          </cell>
          <cell r="L2600">
            <v>1968.75</v>
          </cell>
          <cell r="M2600">
            <v>1562.5</v>
          </cell>
          <cell r="N2600"/>
          <cell r="O2600"/>
          <cell r="P2600">
            <v>1287.5</v>
          </cell>
          <cell r="Q2600"/>
          <cell r="R2600"/>
          <cell r="S2600"/>
          <cell r="T2600"/>
          <cell r="U2600"/>
        </row>
        <row r="2601">
          <cell r="B2601">
            <v>40339</v>
          </cell>
          <cell r="C2601" t="str">
            <v>LOCACAO DE CRUZETA, SIMPLES, PARA ESCORA METALICA, COMPRIMENTO ENTRE 50 A 60 CM, PARA ESCORA DE 1,80 A 3,20 METROS E TUBO EXTERNO ATE 48 MM DE DIAMETRO</v>
          </cell>
          <cell r="D2601" t="str">
            <v>UNXMES</v>
          </cell>
          <cell r="E2601" t="str">
            <v>CR</v>
          </cell>
          <cell r="F2601">
            <v>9.2200000000000006</v>
          </cell>
          <cell r="G2601">
            <v>11.81</v>
          </cell>
          <cell r="H2601">
            <v>9.4499999999999993</v>
          </cell>
          <cell r="I2601">
            <v>7.6</v>
          </cell>
          <cell r="J2601">
            <v>5.79</v>
          </cell>
          <cell r="K2601">
            <v>6.95</v>
          </cell>
          <cell r="L2601">
            <v>8.1199999999999992</v>
          </cell>
          <cell r="M2601">
            <v>6.98</v>
          </cell>
          <cell r="N2601">
            <v>7.51</v>
          </cell>
          <cell r="O2601">
            <v>5.37</v>
          </cell>
          <cell r="P2601">
            <v>5.37</v>
          </cell>
          <cell r="Q2601">
            <v>9.66</v>
          </cell>
          <cell r="R2601">
            <v>8.0500000000000007</v>
          </cell>
          <cell r="S2601">
            <v>6.44</v>
          </cell>
          <cell r="T2601">
            <v>5.31</v>
          </cell>
          <cell r="U2601">
            <v>7.51</v>
          </cell>
        </row>
        <row r="2602">
          <cell r="B2602">
            <v>10749</v>
          </cell>
          <cell r="C2602" t="str">
            <v>LOCACAO DE ESCORA METALICA TELESCOPICA, COM ALTURA REGULAVEL DE *1,80* A *3,20* M, COM CAPACIDADE DE CARGA DE NO MINIMO 1000 KGF (10 KN), INCLUSO TRIPE E FORCADO</v>
          </cell>
          <cell r="D2602" t="str">
            <v>UNXMES</v>
          </cell>
          <cell r="E2602" t="str">
            <v>CR</v>
          </cell>
          <cell r="F2602">
            <v>30.47</v>
          </cell>
          <cell r="G2602">
            <v>39.049999999999997</v>
          </cell>
          <cell r="H2602">
            <v>31.24</v>
          </cell>
          <cell r="I2602">
            <v>25.12</v>
          </cell>
          <cell r="J2602">
            <v>19.170000000000002</v>
          </cell>
          <cell r="K2602">
            <v>22.98</v>
          </cell>
          <cell r="L2602">
            <v>26.84</v>
          </cell>
          <cell r="M2602">
            <v>23.07</v>
          </cell>
          <cell r="N2602">
            <v>24.85</v>
          </cell>
          <cell r="O2602">
            <v>17.75</v>
          </cell>
          <cell r="P2602">
            <v>17.75</v>
          </cell>
          <cell r="Q2602">
            <v>31.95</v>
          </cell>
          <cell r="R2602">
            <v>26.62</v>
          </cell>
          <cell r="S2602">
            <v>21.3</v>
          </cell>
          <cell r="T2602">
            <v>17.57</v>
          </cell>
          <cell r="U2602">
            <v>24.85</v>
          </cell>
        </row>
        <row r="2603">
          <cell r="B2603">
            <v>40290</v>
          </cell>
          <cell r="C2603" t="str">
            <v>LOCACAO DE FORMA PLASTICA PARA LAJE NERVURADA, DIMENSOES *60* X *60* X *16* CM</v>
          </cell>
          <cell r="D2603" t="str">
            <v>UNXMES</v>
          </cell>
          <cell r="E2603" t="str">
            <v>CR</v>
          </cell>
          <cell r="F2603">
            <v>16.48</v>
          </cell>
          <cell r="G2603">
            <v>21.12</v>
          </cell>
          <cell r="H2603">
            <v>16.89</v>
          </cell>
          <cell r="I2603">
            <v>13.58</v>
          </cell>
          <cell r="J2603">
            <v>10.36</v>
          </cell>
          <cell r="K2603">
            <v>12.43</v>
          </cell>
          <cell r="L2603">
            <v>14.52</v>
          </cell>
          <cell r="M2603">
            <v>12.48</v>
          </cell>
          <cell r="N2603">
            <v>13.44</v>
          </cell>
          <cell r="O2603">
            <v>9.6</v>
          </cell>
          <cell r="P2603">
            <v>9.6</v>
          </cell>
          <cell r="Q2603">
            <v>17.28</v>
          </cell>
          <cell r="R2603">
            <v>14.4</v>
          </cell>
          <cell r="S2603">
            <v>11.52</v>
          </cell>
          <cell r="T2603">
            <v>9.5</v>
          </cell>
          <cell r="U2603">
            <v>13.44</v>
          </cell>
        </row>
        <row r="2604">
          <cell r="B2604">
            <v>3346</v>
          </cell>
          <cell r="C2604" t="str">
            <v>LOCACAO DE GRUPO GERADOR *80 A 125* KVA, MOTOR DIESEL, REBOCAVEL, ACIONAMENTO MANUAL</v>
          </cell>
          <cell r="D2604" t="str">
            <v>H</v>
          </cell>
          <cell r="E2604" t="str">
            <v>C</v>
          </cell>
          <cell r="F2604"/>
          <cell r="G2604"/>
          <cell r="H2604"/>
          <cell r="I2604"/>
          <cell r="J2604">
            <v>20.79</v>
          </cell>
          <cell r="K2604"/>
          <cell r="L2604"/>
          <cell r="M2604"/>
          <cell r="N2604">
            <v>15.75</v>
          </cell>
          <cell r="O2604">
            <v>19.350000000000001</v>
          </cell>
          <cell r="P2604">
            <v>21.53</v>
          </cell>
          <cell r="Q2604"/>
          <cell r="R2604">
            <v>27.54</v>
          </cell>
          <cell r="S2604"/>
          <cell r="T2604"/>
          <cell r="U2604">
            <v>23.29</v>
          </cell>
        </row>
        <row r="2605">
          <cell r="B2605">
            <v>3348</v>
          </cell>
          <cell r="C2605" t="str">
            <v>LOCACAO DE GRUPO GERADOR ACIMA DE * 125 ATE 180* KVA, MOTOR DIESEL, REBOCAVEL, ACIONAMENTO MANUAL</v>
          </cell>
          <cell r="D2605" t="str">
            <v>H</v>
          </cell>
          <cell r="E2605" t="str">
            <v>CR</v>
          </cell>
          <cell r="F2605"/>
          <cell r="G2605"/>
          <cell r="H2605"/>
          <cell r="I2605"/>
          <cell r="J2605">
            <v>24.87</v>
          </cell>
          <cell r="K2605"/>
          <cell r="L2605"/>
          <cell r="M2605"/>
          <cell r="N2605">
            <v>18.84</v>
          </cell>
          <cell r="O2605">
            <v>23.15</v>
          </cell>
          <cell r="P2605">
            <v>25.75</v>
          </cell>
          <cell r="Q2605"/>
          <cell r="R2605">
            <v>32.94</v>
          </cell>
          <cell r="S2605"/>
          <cell r="T2605"/>
          <cell r="U2605">
            <v>27.86</v>
          </cell>
        </row>
        <row r="2606">
          <cell r="B2606">
            <v>39833</v>
          </cell>
          <cell r="C2606" t="str">
            <v>LOCACAO DE GRUPO GERADOR DE *260* KVA, DIESEL REBOCAVEL, ACIONAMENTO MANUAL</v>
          </cell>
          <cell r="D2606" t="str">
            <v>H</v>
          </cell>
          <cell r="E2606" t="str">
            <v>CR</v>
          </cell>
          <cell r="F2606"/>
          <cell r="G2606"/>
          <cell r="H2606"/>
          <cell r="I2606"/>
          <cell r="J2606">
            <v>34.06</v>
          </cell>
          <cell r="K2606"/>
          <cell r="L2606"/>
          <cell r="M2606"/>
          <cell r="N2606">
            <v>25.81</v>
          </cell>
          <cell r="O2606">
            <v>31.7</v>
          </cell>
          <cell r="P2606">
            <v>35.28</v>
          </cell>
          <cell r="Q2606"/>
          <cell r="R2606">
            <v>45.13</v>
          </cell>
          <cell r="S2606"/>
          <cell r="T2606"/>
          <cell r="U2606">
            <v>38.159999999999997</v>
          </cell>
        </row>
        <row r="2607">
          <cell r="B2607">
            <v>7252</v>
          </cell>
          <cell r="C2607" t="str">
            <v>LOCACAO DE NIVEL OPTICO, COM PRECISAO DE 0,7 MM, AUMENTO DE 32X</v>
          </cell>
          <cell r="D2607" t="str">
            <v>H</v>
          </cell>
          <cell r="E2607" t="str">
            <v>CR</v>
          </cell>
          <cell r="F2607"/>
          <cell r="G2607"/>
          <cell r="H2607"/>
          <cell r="I2607"/>
          <cell r="J2607"/>
          <cell r="K2607"/>
          <cell r="L2607"/>
          <cell r="M2607"/>
          <cell r="N2607"/>
          <cell r="O2607"/>
          <cell r="P2607">
            <v>1.91</v>
          </cell>
          <cell r="Q2607"/>
          <cell r="R2607"/>
          <cell r="S2607"/>
          <cell r="T2607"/>
          <cell r="U2607"/>
        </row>
        <row r="2608">
          <cell r="B2608">
            <v>7247</v>
          </cell>
          <cell r="C2608" t="str">
            <v>LOCACAO DE TEODOLITO ELETRONICO, PRECISAO ANGULAR DE 5 A 7 SEGUNDOS, INCLUINDO TRIPE</v>
          </cell>
          <cell r="D2608" t="str">
            <v>H</v>
          </cell>
          <cell r="E2608" t="str">
            <v>C</v>
          </cell>
          <cell r="F2608"/>
          <cell r="G2608"/>
          <cell r="H2608"/>
          <cell r="I2608"/>
          <cell r="J2608"/>
          <cell r="K2608"/>
          <cell r="L2608"/>
          <cell r="M2608"/>
          <cell r="N2608"/>
          <cell r="O2608"/>
          <cell r="P2608">
            <v>1.91</v>
          </cell>
          <cell r="Q2608"/>
          <cell r="R2608"/>
          <cell r="S2608"/>
          <cell r="T2608"/>
          <cell r="U2608"/>
        </row>
        <row r="2609">
          <cell r="B2609">
            <v>40291</v>
          </cell>
          <cell r="C2609" t="str">
            <v>LOCACAO DE TORRE METALICA COMPLETA PARA UMA CARGA DE 8 TF (80 KN) E PE DIREITO DE 6 M, INCLUINDO MODULOS, DIAGONAIS, SAPATAS E FORCADOS</v>
          </cell>
          <cell r="D2609" t="str">
            <v>UNXMES</v>
          </cell>
          <cell r="E2609" t="str">
            <v>CR</v>
          </cell>
          <cell r="F2609">
            <v>858.5</v>
          </cell>
          <cell r="G2609">
            <v>1100</v>
          </cell>
          <cell r="H2609">
            <v>880</v>
          </cell>
          <cell r="I2609">
            <v>707.75</v>
          </cell>
          <cell r="J2609">
            <v>540</v>
          </cell>
          <cell r="K2609">
            <v>647.5</v>
          </cell>
          <cell r="L2609">
            <v>756.25</v>
          </cell>
          <cell r="M2609">
            <v>650</v>
          </cell>
          <cell r="N2609">
            <v>700</v>
          </cell>
          <cell r="O2609">
            <v>500</v>
          </cell>
          <cell r="P2609">
            <v>500</v>
          </cell>
          <cell r="Q2609">
            <v>900</v>
          </cell>
          <cell r="R2609">
            <v>750</v>
          </cell>
          <cell r="S2609">
            <v>600</v>
          </cell>
          <cell r="T2609">
            <v>495</v>
          </cell>
          <cell r="U2609">
            <v>700</v>
          </cell>
        </row>
        <row r="2610">
          <cell r="B2610">
            <v>40275</v>
          </cell>
          <cell r="C2610" t="str">
            <v>LOCACAO DE VIGA SANDUICHE METALICA VAZADA PARA TRAVAMENTO DE PILARES, ALTURA DE *8* CM, LARGURA DE *6* CM E EXTENSAO DE 2 M</v>
          </cell>
          <cell r="D2610" t="str">
            <v>UNXMES</v>
          </cell>
          <cell r="E2610" t="str">
            <v>CR</v>
          </cell>
          <cell r="F2610">
            <v>27.47</v>
          </cell>
          <cell r="G2610">
            <v>35.200000000000003</v>
          </cell>
          <cell r="H2610">
            <v>28.16</v>
          </cell>
          <cell r="I2610">
            <v>22.64</v>
          </cell>
          <cell r="J2610">
            <v>17.28</v>
          </cell>
          <cell r="K2610">
            <v>20.72</v>
          </cell>
          <cell r="L2610">
            <v>24.2</v>
          </cell>
          <cell r="M2610">
            <v>20.8</v>
          </cell>
          <cell r="N2610">
            <v>22.4</v>
          </cell>
          <cell r="O2610">
            <v>16</v>
          </cell>
          <cell r="P2610">
            <v>16</v>
          </cell>
          <cell r="Q2610">
            <v>28.8</v>
          </cell>
          <cell r="R2610">
            <v>24</v>
          </cell>
          <cell r="S2610">
            <v>19.2</v>
          </cell>
          <cell r="T2610">
            <v>15.84</v>
          </cell>
          <cell r="U2610">
            <v>22.4</v>
          </cell>
        </row>
        <row r="2611">
          <cell r="B2611">
            <v>42408</v>
          </cell>
          <cell r="C2611" t="str">
            <v>LONA PLASTICA EXTRA FORTE PRETA, E = 200 MICRA</v>
          </cell>
          <cell r="D2611" t="str">
            <v>M2</v>
          </cell>
          <cell r="E2611" t="str">
            <v>CR</v>
          </cell>
          <cell r="F2611">
            <v>2.0499999999999998</v>
          </cell>
          <cell r="G2611">
            <v>1.86</v>
          </cell>
          <cell r="H2611">
            <v>1.43</v>
          </cell>
          <cell r="I2611">
            <v>1.75</v>
          </cell>
          <cell r="J2611">
            <v>1.82</v>
          </cell>
          <cell r="K2611">
            <v>1.58</v>
          </cell>
          <cell r="L2611">
            <v>2.2200000000000002</v>
          </cell>
          <cell r="M2611">
            <v>2</v>
          </cell>
          <cell r="N2611">
            <v>1.92</v>
          </cell>
          <cell r="O2611">
            <v>2.21</v>
          </cell>
          <cell r="P2611">
            <v>2.44</v>
          </cell>
          <cell r="Q2611">
            <v>2.94</v>
          </cell>
          <cell r="R2611">
            <v>2.5</v>
          </cell>
          <cell r="S2611">
            <v>2.08</v>
          </cell>
          <cell r="T2611">
            <v>1.65</v>
          </cell>
          <cell r="U2611">
            <v>1.83</v>
          </cell>
        </row>
        <row r="2612">
          <cell r="B2612">
            <v>3777</v>
          </cell>
          <cell r="C2612" t="str">
            <v>LONA PLASTICA PESADA PRETA, E = 150 MICRA</v>
          </cell>
          <cell r="D2612" t="str">
            <v>M2</v>
          </cell>
          <cell r="E2612" t="str">
            <v>CR</v>
          </cell>
          <cell r="F2612">
            <v>1.81</v>
          </cell>
          <cell r="G2612">
            <v>1.64</v>
          </cell>
          <cell r="H2612">
            <v>1.26</v>
          </cell>
          <cell r="I2612">
            <v>1.55</v>
          </cell>
          <cell r="J2612">
            <v>1.6</v>
          </cell>
          <cell r="K2612">
            <v>1.39</v>
          </cell>
          <cell r="L2612">
            <v>1.96</v>
          </cell>
          <cell r="M2612">
            <v>1.76</v>
          </cell>
          <cell r="N2612">
            <v>1.69</v>
          </cell>
          <cell r="O2612">
            <v>1.95</v>
          </cell>
          <cell r="P2612">
            <v>2.15</v>
          </cell>
          <cell r="Q2612">
            <v>2.59</v>
          </cell>
          <cell r="R2612">
            <v>2.2000000000000002</v>
          </cell>
          <cell r="S2612">
            <v>1.83</v>
          </cell>
          <cell r="T2612">
            <v>1.46</v>
          </cell>
          <cell r="U2612">
            <v>1.61</v>
          </cell>
        </row>
        <row r="2613">
          <cell r="B2613">
            <v>44699</v>
          </cell>
          <cell r="C2613" t="str">
            <v>LUBRIFICANTE REDUTOR DE TORQUE E ARRASTO DE ALTO DESEMPENHO, PARA PERFURACAO HORIZONTAL DIRECIONAL, HDD</v>
          </cell>
          <cell r="D2613" t="str">
            <v>KG</v>
          </cell>
          <cell r="E2613" t="str">
            <v>CR</v>
          </cell>
          <cell r="F2613">
            <v>60.92</v>
          </cell>
          <cell r="G2613">
            <v>47.43</v>
          </cell>
          <cell r="H2613">
            <v>51.82</v>
          </cell>
          <cell r="I2613">
            <v>51.02</v>
          </cell>
          <cell r="J2613">
            <v>47.59</v>
          </cell>
          <cell r="K2613">
            <v>48.46</v>
          </cell>
          <cell r="L2613">
            <v>48.54</v>
          </cell>
          <cell r="M2613">
            <v>47.35</v>
          </cell>
          <cell r="N2613">
            <v>47.35</v>
          </cell>
          <cell r="O2613">
            <v>47.11</v>
          </cell>
          <cell r="P2613">
            <v>46.63</v>
          </cell>
          <cell r="Q2613">
            <v>48.14</v>
          </cell>
          <cell r="R2613">
            <v>50.3</v>
          </cell>
          <cell r="S2613">
            <v>50.78</v>
          </cell>
          <cell r="T2613">
            <v>44.87</v>
          </cell>
          <cell r="U2613">
            <v>44.63</v>
          </cell>
        </row>
        <row r="2614">
          <cell r="B2614">
            <v>3798</v>
          </cell>
          <cell r="C2614" t="str">
            <v>LUMINARIA ABERTA P/ ILUMINACAO PUBLICA, TIPO X-57 PETERCO OU EQUIV</v>
          </cell>
          <cell r="D2614" t="str">
            <v>UN</v>
          </cell>
          <cell r="E2614" t="str">
            <v>CR</v>
          </cell>
          <cell r="F2614"/>
          <cell r="G2614"/>
          <cell r="H2614">
            <v>78.900000000000006</v>
          </cell>
          <cell r="I2614"/>
          <cell r="J2614"/>
          <cell r="K2614"/>
          <cell r="L2614"/>
          <cell r="M2614"/>
          <cell r="N2614"/>
          <cell r="O2614"/>
          <cell r="P2614"/>
          <cell r="Q2614"/>
          <cell r="R2614">
            <v>92.1</v>
          </cell>
          <cell r="S2614"/>
          <cell r="T2614"/>
          <cell r="U2614"/>
        </row>
        <row r="2615">
          <cell r="B2615">
            <v>38769</v>
          </cell>
          <cell r="C2615" t="str">
            <v>LUMINARIA ARANDELA TIPO MEIA-LUA COM VIDRO FOSCO *30 X 15* CM, PARA 1 LAMPADA, BASE E27, POTENCIA MAXIMA 40/60 W (NAO INCLUI LAMPADA)</v>
          </cell>
          <cell r="D2615" t="str">
            <v>UN</v>
          </cell>
          <cell r="E2615" t="str">
            <v>CR</v>
          </cell>
          <cell r="F2615"/>
          <cell r="G2615"/>
          <cell r="H2615">
            <v>61.62</v>
          </cell>
          <cell r="I2615"/>
          <cell r="J2615"/>
          <cell r="K2615"/>
          <cell r="L2615"/>
          <cell r="M2615"/>
          <cell r="N2615"/>
          <cell r="O2615"/>
          <cell r="P2615"/>
          <cell r="Q2615"/>
          <cell r="R2615">
            <v>71.930000000000007</v>
          </cell>
          <cell r="S2615"/>
          <cell r="T2615"/>
          <cell r="U2615"/>
        </row>
        <row r="2616">
          <cell r="B2616">
            <v>38774</v>
          </cell>
          <cell r="C2616" t="str">
            <v>LUMINARIA DE EMERGENCIA 30 LEDS, POTENCIA 2 W, BATERIA DE LITIO, AUTONOMIA DE 6 HORAS</v>
          </cell>
          <cell r="D2616" t="str">
            <v>UN</v>
          </cell>
          <cell r="E2616" t="str">
            <v>CR</v>
          </cell>
          <cell r="F2616">
            <v>15.07</v>
          </cell>
          <cell r="G2616">
            <v>15.05</v>
          </cell>
          <cell r="H2616">
            <v>15.07</v>
          </cell>
          <cell r="I2616">
            <v>13.81</v>
          </cell>
          <cell r="J2616">
            <v>10.050000000000001</v>
          </cell>
          <cell r="K2616">
            <v>11.3</v>
          </cell>
          <cell r="L2616">
            <v>12.31</v>
          </cell>
          <cell r="M2616">
            <v>12.93</v>
          </cell>
          <cell r="N2616">
            <v>11.3</v>
          </cell>
          <cell r="O2616">
            <v>11.8</v>
          </cell>
          <cell r="P2616">
            <v>12.56</v>
          </cell>
          <cell r="Q2616">
            <v>10.47</v>
          </cell>
          <cell r="R2616">
            <v>10.02</v>
          </cell>
          <cell r="S2616">
            <v>19.59</v>
          </cell>
          <cell r="T2616">
            <v>12.46</v>
          </cell>
          <cell r="U2616">
            <v>17.329999999999998</v>
          </cell>
        </row>
        <row r="2617">
          <cell r="B2617">
            <v>42247</v>
          </cell>
          <cell r="C2617" t="str">
            <v>LUMINARIA DE LED PARA ILUMINACAO PUBLICA, DE 138 W ATE 180 W, INVOLUCRO EM ALUMINIO OU ACO INOX</v>
          </cell>
          <cell r="D2617" t="str">
            <v>UN</v>
          </cell>
          <cell r="E2617" t="str">
            <v>CR</v>
          </cell>
          <cell r="F2617">
            <v>514.49</v>
          </cell>
          <cell r="G2617">
            <v>513.63</v>
          </cell>
          <cell r="H2617">
            <v>514.49</v>
          </cell>
          <cell r="I2617">
            <v>471.62</v>
          </cell>
          <cell r="J2617">
            <v>342.99</v>
          </cell>
          <cell r="K2617">
            <v>385.87</v>
          </cell>
          <cell r="L2617">
            <v>420.17</v>
          </cell>
          <cell r="M2617">
            <v>441.6</v>
          </cell>
          <cell r="N2617">
            <v>385.87</v>
          </cell>
          <cell r="O2617">
            <v>403.02</v>
          </cell>
          <cell r="P2617">
            <v>428.74</v>
          </cell>
          <cell r="Q2617">
            <v>357.57</v>
          </cell>
          <cell r="R2617">
            <v>342.13</v>
          </cell>
          <cell r="S2617">
            <v>668.84</v>
          </cell>
          <cell r="T2617">
            <v>425.31</v>
          </cell>
          <cell r="U2617">
            <v>591.66</v>
          </cell>
        </row>
        <row r="2618">
          <cell r="B2618">
            <v>42248</v>
          </cell>
          <cell r="C2618" t="str">
            <v>LUMINARIA DE LED PARA ILUMINACAO PUBLICA, DE 181 W ATE 239 W, INVOLUCRO EM ALUMINIO OU ACO INOX</v>
          </cell>
          <cell r="D2618" t="str">
            <v>UN</v>
          </cell>
          <cell r="E2618" t="str">
            <v>CR</v>
          </cell>
          <cell r="F2618">
            <v>597.62</v>
          </cell>
          <cell r="G2618">
            <v>596.62</v>
          </cell>
          <cell r="H2618">
            <v>597.62</v>
          </cell>
          <cell r="I2618">
            <v>547.82000000000005</v>
          </cell>
          <cell r="J2618">
            <v>398.41</v>
          </cell>
          <cell r="K2618">
            <v>448.21</v>
          </cell>
          <cell r="L2618">
            <v>488.05</v>
          </cell>
          <cell r="M2618">
            <v>512.96</v>
          </cell>
          <cell r="N2618">
            <v>448.21</v>
          </cell>
          <cell r="O2618">
            <v>468.13</v>
          </cell>
          <cell r="P2618">
            <v>498.02</v>
          </cell>
          <cell r="Q2618">
            <v>415.34</v>
          </cell>
          <cell r="R2618">
            <v>397.42</v>
          </cell>
          <cell r="S2618">
            <v>776.91</v>
          </cell>
          <cell r="T2618">
            <v>494.03</v>
          </cell>
          <cell r="U2618">
            <v>687.26</v>
          </cell>
        </row>
        <row r="2619">
          <cell r="B2619">
            <v>42249</v>
          </cell>
          <cell r="C2619" t="str">
            <v>LUMINARIA DE LED PARA ILUMINACAO PUBLICA, DE 240 W ATE 350 W, INVOLUCRO EM ALUMINIO OU ACO INOX</v>
          </cell>
          <cell r="D2619" t="str">
            <v>UN</v>
          </cell>
          <cell r="E2619" t="str">
            <v>CR</v>
          </cell>
          <cell r="F2619">
            <v>990.05</v>
          </cell>
          <cell r="G2619">
            <v>988.4</v>
          </cell>
          <cell r="H2619">
            <v>990.05</v>
          </cell>
          <cell r="I2619">
            <v>907.54</v>
          </cell>
          <cell r="J2619">
            <v>660.03</v>
          </cell>
          <cell r="K2619">
            <v>742.53</v>
          </cell>
          <cell r="L2619">
            <v>808.54</v>
          </cell>
          <cell r="M2619">
            <v>849.79</v>
          </cell>
          <cell r="N2619">
            <v>742.53</v>
          </cell>
          <cell r="O2619">
            <v>775.54</v>
          </cell>
          <cell r="P2619">
            <v>825.04</v>
          </cell>
          <cell r="Q2619">
            <v>688.08</v>
          </cell>
          <cell r="R2619">
            <v>658.38</v>
          </cell>
          <cell r="S2619">
            <v>1287.06</v>
          </cell>
          <cell r="T2619">
            <v>818.44</v>
          </cell>
          <cell r="U2619">
            <v>1138.55</v>
          </cell>
        </row>
        <row r="2620">
          <cell r="B2620">
            <v>42244</v>
          </cell>
          <cell r="C2620" t="str">
            <v>LUMINARIA DE LED PARA ILUMINACAO PUBLICA, DE 33 W ATE 50 W, INVOLUCRO EM ALUMINIO OU ACO INOX</v>
          </cell>
          <cell r="D2620" t="str">
            <v>UN</v>
          </cell>
          <cell r="E2620" t="str">
            <v>CR</v>
          </cell>
          <cell r="F2620">
            <v>154.61000000000001</v>
          </cell>
          <cell r="G2620">
            <v>154.36000000000001</v>
          </cell>
          <cell r="H2620">
            <v>154.61000000000001</v>
          </cell>
          <cell r="I2620">
            <v>141.72999999999999</v>
          </cell>
          <cell r="J2620">
            <v>103.07</v>
          </cell>
          <cell r="K2620">
            <v>115.96</v>
          </cell>
          <cell r="L2620">
            <v>126.27</v>
          </cell>
          <cell r="M2620">
            <v>132.71</v>
          </cell>
          <cell r="N2620">
            <v>115.96</v>
          </cell>
          <cell r="O2620">
            <v>121.11</v>
          </cell>
          <cell r="P2620">
            <v>128.84</v>
          </cell>
          <cell r="Q2620">
            <v>107.46</v>
          </cell>
          <cell r="R2620">
            <v>102.82</v>
          </cell>
          <cell r="S2620">
            <v>201</v>
          </cell>
          <cell r="T2620">
            <v>127.81</v>
          </cell>
          <cell r="U2620">
            <v>177.81</v>
          </cell>
        </row>
        <row r="2621">
          <cell r="B2621">
            <v>42245</v>
          </cell>
          <cell r="C2621" t="str">
            <v>LUMINARIA DE LED PARA ILUMINACAO PUBLICA, DE 51 W ATE 67 W, INVOLUCRO EM ALUMINIO OU ACO INOX</v>
          </cell>
          <cell r="D2621" t="str">
            <v>UN</v>
          </cell>
          <cell r="E2621" t="str">
            <v>CR</v>
          </cell>
          <cell r="F2621">
            <v>285.31</v>
          </cell>
          <cell r="G2621">
            <v>284.83999999999997</v>
          </cell>
          <cell r="H2621">
            <v>285.31</v>
          </cell>
          <cell r="I2621">
            <v>261.54000000000002</v>
          </cell>
          <cell r="J2621">
            <v>190.21</v>
          </cell>
          <cell r="K2621">
            <v>213.98</v>
          </cell>
          <cell r="L2621">
            <v>233</v>
          </cell>
          <cell r="M2621">
            <v>244.89</v>
          </cell>
          <cell r="N2621">
            <v>213.98</v>
          </cell>
          <cell r="O2621">
            <v>223.49</v>
          </cell>
          <cell r="P2621">
            <v>237.76</v>
          </cell>
          <cell r="Q2621">
            <v>198.29</v>
          </cell>
          <cell r="R2621">
            <v>189.73</v>
          </cell>
          <cell r="S2621">
            <v>370.91</v>
          </cell>
          <cell r="T2621">
            <v>235.86</v>
          </cell>
          <cell r="U2621">
            <v>328.11</v>
          </cell>
        </row>
        <row r="2622">
          <cell r="B2622">
            <v>42246</v>
          </cell>
          <cell r="C2622" t="str">
            <v>LUMINARIA DE LED PARA ILUMINACAO PUBLICA, DE 68 W ATE 97 W, INVOLUCRO EM ALUMINIO OU ACO INOX</v>
          </cell>
          <cell r="D2622" t="str">
            <v>UN</v>
          </cell>
          <cell r="E2622" t="str">
            <v>CR</v>
          </cell>
          <cell r="F2622">
            <v>315.83</v>
          </cell>
          <cell r="G2622">
            <v>315.3</v>
          </cell>
          <cell r="H2622">
            <v>315.83</v>
          </cell>
          <cell r="I2622">
            <v>289.51</v>
          </cell>
          <cell r="J2622">
            <v>210.55</v>
          </cell>
          <cell r="K2622">
            <v>236.87</v>
          </cell>
          <cell r="L2622">
            <v>257.92</v>
          </cell>
          <cell r="M2622">
            <v>271.08</v>
          </cell>
          <cell r="N2622">
            <v>236.87</v>
          </cell>
          <cell r="O2622">
            <v>247.4</v>
          </cell>
          <cell r="P2622">
            <v>263.19</v>
          </cell>
          <cell r="Q2622">
            <v>219.5</v>
          </cell>
          <cell r="R2622">
            <v>210.02</v>
          </cell>
          <cell r="S2622">
            <v>410.58</v>
          </cell>
          <cell r="T2622">
            <v>261.08</v>
          </cell>
          <cell r="U2622">
            <v>363.2</v>
          </cell>
        </row>
        <row r="2623">
          <cell r="B2623">
            <v>42243</v>
          </cell>
          <cell r="C2623" t="str">
            <v>LUMINARIA DE LED PARA ILUMINACAO PUBLICA, DE 98 W ATE 137 W, INVOLUCRO EM ALUMINIO OU ACO INOX</v>
          </cell>
          <cell r="D2623" t="str">
            <v>UN</v>
          </cell>
          <cell r="E2623" t="str">
            <v>CR</v>
          </cell>
          <cell r="F2623">
            <v>380.83</v>
          </cell>
          <cell r="G2623">
            <v>380.19</v>
          </cell>
          <cell r="H2623">
            <v>380.83</v>
          </cell>
          <cell r="I2623">
            <v>349.09</v>
          </cell>
          <cell r="J2623">
            <v>253.88</v>
          </cell>
          <cell r="K2623">
            <v>285.62</v>
          </cell>
          <cell r="L2623">
            <v>311.01</v>
          </cell>
          <cell r="M2623">
            <v>326.88</v>
          </cell>
          <cell r="N2623">
            <v>285.62</v>
          </cell>
          <cell r="O2623">
            <v>298.32</v>
          </cell>
          <cell r="P2623">
            <v>317.36</v>
          </cell>
          <cell r="Q2623">
            <v>264.67</v>
          </cell>
          <cell r="R2623">
            <v>253.25</v>
          </cell>
          <cell r="S2623">
            <v>495.08</v>
          </cell>
          <cell r="T2623">
            <v>314.82</v>
          </cell>
          <cell r="U2623">
            <v>437.95</v>
          </cell>
        </row>
        <row r="2624">
          <cell r="B2624">
            <v>38889</v>
          </cell>
          <cell r="C2624" t="str">
            <v>LUMINARIA DE SOBREPOR EM CHAPA DE ACO COM ALETAS PLASTICAS, PARA 1 LAMPADA, BASE E27, POTENCIA MAXIMA 40/60 W (NAO INCLUI LAMPADA)</v>
          </cell>
          <cell r="D2624" t="str">
            <v>UN</v>
          </cell>
          <cell r="E2624" t="str">
            <v>CR</v>
          </cell>
          <cell r="F2624"/>
          <cell r="G2624"/>
          <cell r="H2624">
            <v>47.23</v>
          </cell>
          <cell r="I2624"/>
          <cell r="J2624"/>
          <cell r="K2624"/>
          <cell r="L2624"/>
          <cell r="M2624"/>
          <cell r="N2624"/>
          <cell r="O2624"/>
          <cell r="P2624"/>
          <cell r="Q2624"/>
          <cell r="R2624">
            <v>55.13</v>
          </cell>
          <cell r="S2624"/>
          <cell r="T2624"/>
          <cell r="U2624"/>
        </row>
        <row r="2625">
          <cell r="B2625">
            <v>38784</v>
          </cell>
          <cell r="C2625" t="str">
            <v>LUMINARIA DE SOBREPOR EM CHAPA DE ACO COM ALETAS PLASTICAS, PARA 2 LAMPADAS, BASE E27, POTENCIA MAXIMA 40/60 W (NAO INCLUI LAMPADAS)</v>
          </cell>
          <cell r="D2625" t="str">
            <v>UN</v>
          </cell>
          <cell r="E2625" t="str">
            <v>CR</v>
          </cell>
          <cell r="F2625"/>
          <cell r="G2625"/>
          <cell r="H2625">
            <v>63.18</v>
          </cell>
          <cell r="I2625"/>
          <cell r="J2625"/>
          <cell r="K2625"/>
          <cell r="L2625"/>
          <cell r="M2625"/>
          <cell r="N2625"/>
          <cell r="O2625"/>
          <cell r="P2625"/>
          <cell r="Q2625"/>
          <cell r="R2625">
            <v>73.75</v>
          </cell>
          <cell r="S2625"/>
          <cell r="T2625"/>
          <cell r="U2625"/>
        </row>
        <row r="2626">
          <cell r="B2626">
            <v>3780</v>
          </cell>
          <cell r="C2626" t="str">
            <v>LUMINARIA DE SOBREPOR EM CHAPA DE ACO PARA 1 LAMPADA FLUORESCENTE DE *36* W, ALETADA, COMPLETA (LAMPADA E REATOR INCLUSOS)</v>
          </cell>
          <cell r="D2626" t="str">
            <v>UN</v>
          </cell>
          <cell r="E2626" t="str">
            <v>C</v>
          </cell>
          <cell r="F2626"/>
          <cell r="G2626"/>
          <cell r="H2626">
            <v>97.15</v>
          </cell>
          <cell r="I2626"/>
          <cell r="J2626"/>
          <cell r="K2626"/>
          <cell r="L2626"/>
          <cell r="M2626"/>
          <cell r="N2626"/>
          <cell r="O2626"/>
          <cell r="P2626"/>
          <cell r="Q2626"/>
          <cell r="R2626">
            <v>113.4</v>
          </cell>
          <cell r="S2626"/>
          <cell r="T2626"/>
          <cell r="U2626"/>
        </row>
        <row r="2627">
          <cell r="B2627">
            <v>38773</v>
          </cell>
          <cell r="C2627" t="str">
            <v>LUMINARIA DE TETO PLAFON/PLAFONIER EM PLASTICO COM BASE E27, POTENCIA MAXIMA 60 W (NAO INCLUI LAMPADA)</v>
          </cell>
          <cell r="D2627" t="str">
            <v>UN</v>
          </cell>
          <cell r="E2627" t="str">
            <v>CR</v>
          </cell>
          <cell r="F2627"/>
          <cell r="G2627"/>
          <cell r="H2627">
            <v>6.19</v>
          </cell>
          <cell r="I2627"/>
          <cell r="J2627"/>
          <cell r="K2627"/>
          <cell r="L2627"/>
          <cell r="M2627"/>
          <cell r="N2627"/>
          <cell r="O2627"/>
          <cell r="P2627"/>
          <cell r="Q2627"/>
          <cell r="R2627">
            <v>7.23</v>
          </cell>
          <cell r="S2627"/>
          <cell r="T2627"/>
          <cell r="U2627"/>
        </row>
        <row r="2628">
          <cell r="B2628">
            <v>12271</v>
          </cell>
          <cell r="C2628" t="str">
            <v>LUMINARIA DUPLA P/SINALIZACAO, TIPO WETZEL AS-2/110 OU EQUIV</v>
          </cell>
          <cell r="D2628" t="str">
            <v>UN</v>
          </cell>
          <cell r="E2628" t="str">
            <v>CR</v>
          </cell>
          <cell r="F2628"/>
          <cell r="G2628"/>
          <cell r="H2628">
            <v>345.54</v>
          </cell>
          <cell r="I2628"/>
          <cell r="J2628"/>
          <cell r="K2628"/>
          <cell r="L2628"/>
          <cell r="M2628"/>
          <cell r="N2628"/>
          <cell r="O2628"/>
          <cell r="P2628"/>
          <cell r="Q2628"/>
          <cell r="R2628">
            <v>403.34</v>
          </cell>
          <cell r="S2628"/>
          <cell r="T2628"/>
          <cell r="U2628"/>
        </row>
        <row r="2629">
          <cell r="B2629">
            <v>39385</v>
          </cell>
          <cell r="C2629" t="str">
            <v>LUMINARIA LED PLAFON REDONDO DE SOBREPOR BIVOLT 12/13 W, D = *17* CM</v>
          </cell>
          <cell r="D2629" t="str">
            <v>UN</v>
          </cell>
          <cell r="E2629" t="str">
            <v>CR</v>
          </cell>
          <cell r="F2629">
            <v>13.78</v>
          </cell>
          <cell r="G2629">
            <v>13.76</v>
          </cell>
          <cell r="H2629">
            <v>13.78</v>
          </cell>
          <cell r="I2629">
            <v>12.63</v>
          </cell>
          <cell r="J2629">
            <v>9.19</v>
          </cell>
          <cell r="K2629">
            <v>10.34</v>
          </cell>
          <cell r="L2629">
            <v>11.26</v>
          </cell>
          <cell r="M2629">
            <v>11.83</v>
          </cell>
          <cell r="N2629">
            <v>10.34</v>
          </cell>
          <cell r="O2629">
            <v>10.8</v>
          </cell>
          <cell r="P2629">
            <v>11.48</v>
          </cell>
          <cell r="Q2629">
            <v>9.58</v>
          </cell>
          <cell r="R2629">
            <v>9.16</v>
          </cell>
          <cell r="S2629">
            <v>17.920000000000002</v>
          </cell>
          <cell r="T2629">
            <v>11.39</v>
          </cell>
          <cell r="U2629">
            <v>15.85</v>
          </cell>
        </row>
        <row r="2630">
          <cell r="B2630">
            <v>39389</v>
          </cell>
          <cell r="C2630" t="str">
            <v>LUMINARIA LED REFLETOR RETANGULAR BIVOLT, LUZ BRANCA, 10 W</v>
          </cell>
          <cell r="D2630" t="str">
            <v>UN</v>
          </cell>
          <cell r="E2630" t="str">
            <v>CR</v>
          </cell>
          <cell r="F2630">
            <v>14.96</v>
          </cell>
          <cell r="G2630">
            <v>14.93</v>
          </cell>
          <cell r="H2630">
            <v>14.96</v>
          </cell>
          <cell r="I2630">
            <v>13.71</v>
          </cell>
          <cell r="J2630">
            <v>9.9700000000000006</v>
          </cell>
          <cell r="K2630">
            <v>11.22</v>
          </cell>
          <cell r="L2630">
            <v>12.21</v>
          </cell>
          <cell r="M2630">
            <v>12.84</v>
          </cell>
          <cell r="N2630">
            <v>11.22</v>
          </cell>
          <cell r="O2630">
            <v>11.71</v>
          </cell>
          <cell r="P2630">
            <v>12.46</v>
          </cell>
          <cell r="Q2630">
            <v>10.39</v>
          </cell>
          <cell r="R2630">
            <v>9.94</v>
          </cell>
          <cell r="S2630">
            <v>19.440000000000001</v>
          </cell>
          <cell r="T2630">
            <v>12.36</v>
          </cell>
          <cell r="U2630">
            <v>17.2</v>
          </cell>
        </row>
        <row r="2631">
          <cell r="B2631">
            <v>39390</v>
          </cell>
          <cell r="C2631" t="str">
            <v>LUMINARIA LED REFLETOR RETANGULAR BIVOLT, LUZ BRANCA, 30 W</v>
          </cell>
          <cell r="D2631" t="str">
            <v>UN</v>
          </cell>
          <cell r="E2631" t="str">
            <v>CR</v>
          </cell>
          <cell r="F2631">
            <v>31.35</v>
          </cell>
          <cell r="G2631">
            <v>31.3</v>
          </cell>
          <cell r="H2631">
            <v>31.35</v>
          </cell>
          <cell r="I2631">
            <v>28.74</v>
          </cell>
          <cell r="J2631">
            <v>20.9</v>
          </cell>
          <cell r="K2631">
            <v>23.51</v>
          </cell>
          <cell r="L2631">
            <v>25.6</v>
          </cell>
          <cell r="M2631">
            <v>26.91</v>
          </cell>
          <cell r="N2631">
            <v>23.51</v>
          </cell>
          <cell r="O2631">
            <v>24.56</v>
          </cell>
          <cell r="P2631">
            <v>26.13</v>
          </cell>
          <cell r="Q2631">
            <v>21.79</v>
          </cell>
          <cell r="R2631">
            <v>20.85</v>
          </cell>
          <cell r="S2631">
            <v>40.76</v>
          </cell>
          <cell r="T2631">
            <v>25.92</v>
          </cell>
          <cell r="U2631">
            <v>36.06</v>
          </cell>
        </row>
        <row r="2632">
          <cell r="B2632">
            <v>39391</v>
          </cell>
          <cell r="C2632" t="str">
            <v>LUMINARIA LED REFLETOR RETANGULAR BIVOLT, LUZ BRANCA, 50 W</v>
          </cell>
          <cell r="D2632" t="str">
            <v>UN</v>
          </cell>
          <cell r="E2632" t="str">
            <v>CR</v>
          </cell>
          <cell r="F2632">
            <v>35.200000000000003</v>
          </cell>
          <cell r="G2632">
            <v>35.14</v>
          </cell>
          <cell r="H2632">
            <v>35.200000000000003</v>
          </cell>
          <cell r="I2632">
            <v>32.270000000000003</v>
          </cell>
          <cell r="J2632">
            <v>23.46</v>
          </cell>
          <cell r="K2632">
            <v>26.4</v>
          </cell>
          <cell r="L2632">
            <v>28.74</v>
          </cell>
          <cell r="M2632">
            <v>30.21</v>
          </cell>
          <cell r="N2632">
            <v>26.4</v>
          </cell>
          <cell r="O2632">
            <v>27.57</v>
          </cell>
          <cell r="P2632">
            <v>29.33</v>
          </cell>
          <cell r="Q2632">
            <v>24.46</v>
          </cell>
          <cell r="R2632">
            <v>23.41</v>
          </cell>
          <cell r="S2632">
            <v>45.76</v>
          </cell>
          <cell r="T2632">
            <v>29.1</v>
          </cell>
          <cell r="U2632">
            <v>40.479999999999997</v>
          </cell>
        </row>
        <row r="2633">
          <cell r="B2633">
            <v>3803</v>
          </cell>
          <cell r="C2633" t="str">
            <v>LUMINARIA PLAFON REDONDO COM VIDRO FOSCO DIAMETRO *25* CM, PARA 1 LAMPADA, BASE E27, POTENCIA MAXIMA 40/60 W (NAO INCLUI LAMPADA)</v>
          </cell>
          <cell r="D2633" t="str">
            <v>UN</v>
          </cell>
          <cell r="E2633" t="str">
            <v>CR</v>
          </cell>
          <cell r="F2633"/>
          <cell r="G2633"/>
          <cell r="H2633">
            <v>58.43</v>
          </cell>
          <cell r="I2633"/>
          <cell r="J2633"/>
          <cell r="K2633"/>
          <cell r="L2633"/>
          <cell r="M2633"/>
          <cell r="N2633"/>
          <cell r="O2633"/>
          <cell r="P2633"/>
          <cell r="Q2633"/>
          <cell r="R2633">
            <v>68.2</v>
          </cell>
          <cell r="S2633"/>
          <cell r="T2633"/>
          <cell r="U2633"/>
        </row>
        <row r="2634">
          <cell r="B2634">
            <v>38770</v>
          </cell>
          <cell r="C2634" t="str">
            <v>LUMINARIA PLAFON REDONDO COM VIDRO FOSCO DIAMETRO *30* CM, PARA 2 LAMPADAS, BASE E27, POTENCIA MAXIMA 40/60 W (NAO INCLUI LAMPADAS)</v>
          </cell>
          <cell r="D2634" t="str">
            <v>UN</v>
          </cell>
          <cell r="E2634" t="str">
            <v>CR</v>
          </cell>
          <cell r="F2634"/>
          <cell r="G2634"/>
          <cell r="H2634">
            <v>67.650000000000006</v>
          </cell>
          <cell r="I2634"/>
          <cell r="J2634"/>
          <cell r="K2634"/>
          <cell r="L2634"/>
          <cell r="M2634"/>
          <cell r="N2634"/>
          <cell r="O2634"/>
          <cell r="P2634"/>
          <cell r="Q2634"/>
          <cell r="R2634">
            <v>78.97</v>
          </cell>
          <cell r="S2634"/>
          <cell r="T2634"/>
          <cell r="U2634"/>
        </row>
        <row r="2635">
          <cell r="B2635">
            <v>12267</v>
          </cell>
          <cell r="C2635" t="str">
            <v>LUMINARIA PROVA DE TEMPO PETERCO Y.31/1</v>
          </cell>
          <cell r="D2635" t="str">
            <v>UN</v>
          </cell>
          <cell r="E2635" t="str">
            <v>CR</v>
          </cell>
          <cell r="F2635"/>
          <cell r="G2635"/>
          <cell r="H2635">
            <v>198.26</v>
          </cell>
          <cell r="I2635"/>
          <cell r="J2635"/>
          <cell r="K2635"/>
          <cell r="L2635"/>
          <cell r="M2635"/>
          <cell r="N2635"/>
          <cell r="O2635"/>
          <cell r="P2635"/>
          <cell r="Q2635"/>
          <cell r="R2635">
            <v>231.42</v>
          </cell>
          <cell r="S2635"/>
          <cell r="T2635"/>
          <cell r="U2635"/>
        </row>
        <row r="2636">
          <cell r="B2636">
            <v>43265</v>
          </cell>
          <cell r="C2636"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D2636" t="str">
            <v>UN</v>
          </cell>
          <cell r="E2636" t="str">
            <v>CR</v>
          </cell>
          <cell r="F2636">
            <v>43.11</v>
          </cell>
          <cell r="G2636">
            <v>43.04</v>
          </cell>
          <cell r="H2636">
            <v>43.11</v>
          </cell>
          <cell r="I2636">
            <v>39.520000000000003</v>
          </cell>
          <cell r="J2636">
            <v>28.74</v>
          </cell>
          <cell r="K2636">
            <v>32.33</v>
          </cell>
          <cell r="L2636">
            <v>35.21</v>
          </cell>
          <cell r="M2636">
            <v>37</v>
          </cell>
          <cell r="N2636">
            <v>32.33</v>
          </cell>
          <cell r="O2636">
            <v>33.770000000000003</v>
          </cell>
          <cell r="P2636">
            <v>35.92</v>
          </cell>
          <cell r="Q2636">
            <v>29.96</v>
          </cell>
          <cell r="R2636">
            <v>28.67</v>
          </cell>
          <cell r="S2636">
            <v>56.05</v>
          </cell>
          <cell r="T2636">
            <v>35.64</v>
          </cell>
          <cell r="U2636">
            <v>49.58</v>
          </cell>
        </row>
        <row r="2637">
          <cell r="B2637">
            <v>12266</v>
          </cell>
          <cell r="C2637" t="str">
            <v>LUMINARIA SPOT DE SOBREPOR EM ALUMINIO COM ALETA PLASTICA PARA 1 LAMPADA, BASE E27, POTENCIA MAXIMA 40/60 W (NAO INCLUI LAMPADA)</v>
          </cell>
          <cell r="D2637" t="str">
            <v>UN</v>
          </cell>
          <cell r="E2637" t="str">
            <v>CR</v>
          </cell>
          <cell r="F2637"/>
          <cell r="G2637"/>
          <cell r="H2637">
            <v>101.47</v>
          </cell>
          <cell r="I2637"/>
          <cell r="J2637"/>
          <cell r="K2637"/>
          <cell r="L2637"/>
          <cell r="M2637"/>
          <cell r="N2637"/>
          <cell r="O2637"/>
          <cell r="P2637"/>
          <cell r="Q2637"/>
          <cell r="R2637">
            <v>118.45</v>
          </cell>
          <cell r="S2637"/>
          <cell r="T2637"/>
          <cell r="U2637"/>
        </row>
        <row r="2638">
          <cell r="B2638">
            <v>39378</v>
          </cell>
          <cell r="C2638" t="str">
            <v>LUMINARIA SPOT DE SOBREPOR EM ALUMINIO COM ALETA PLASTICA PARA 2 LAMPADAS, BASE E27, POTENCIA MAXIMA 40/60 W (NAO INCLUI LAMPADA)</v>
          </cell>
          <cell r="D2638" t="str">
            <v>UN</v>
          </cell>
          <cell r="E2638" t="str">
            <v>CR</v>
          </cell>
          <cell r="F2638"/>
          <cell r="G2638"/>
          <cell r="H2638">
            <v>71.94</v>
          </cell>
          <cell r="I2638"/>
          <cell r="J2638"/>
          <cell r="K2638"/>
          <cell r="L2638"/>
          <cell r="M2638"/>
          <cell r="N2638"/>
          <cell r="O2638"/>
          <cell r="P2638"/>
          <cell r="Q2638"/>
          <cell r="R2638">
            <v>83.98</v>
          </cell>
          <cell r="S2638"/>
          <cell r="T2638"/>
          <cell r="U2638"/>
        </row>
        <row r="2639">
          <cell r="B2639">
            <v>43543</v>
          </cell>
          <cell r="C2639" t="str">
            <v>LUMINARIA TIPO TARTARUGA A PROVA DE TEMPO, GASES, VAPOR E PO, EM ALUMINIO, COM GRADE, BASE E27, POTENCIA MAXIMA 100 W (NAO INCLUI LAMPADA)</v>
          </cell>
          <cell r="D2639" t="str">
            <v>UN</v>
          </cell>
          <cell r="E2639" t="str">
            <v>CR</v>
          </cell>
          <cell r="F2639"/>
          <cell r="G2639"/>
          <cell r="H2639">
            <v>149.88</v>
          </cell>
          <cell r="I2639"/>
          <cell r="J2639"/>
          <cell r="K2639"/>
          <cell r="L2639"/>
          <cell r="M2639"/>
          <cell r="N2639"/>
          <cell r="O2639"/>
          <cell r="P2639"/>
          <cell r="Q2639"/>
          <cell r="R2639">
            <v>174.96</v>
          </cell>
          <cell r="S2639"/>
          <cell r="T2639"/>
          <cell r="U2639"/>
        </row>
        <row r="2640">
          <cell r="B2640">
            <v>38775</v>
          </cell>
          <cell r="C2640" t="str">
            <v>LUMINARIA TIPO TARTARUGA PARA AREA EXTERNA EM ALUMINIO, COM GRADE, PARA 1 LAMPADA, BASE E27, POTENCIA MAXIMA 40/60 W (NAO INCLUI LAMPADA)</v>
          </cell>
          <cell r="D2640" t="str">
            <v>UN</v>
          </cell>
          <cell r="E2640" t="str">
            <v>CR</v>
          </cell>
          <cell r="F2640"/>
          <cell r="G2640"/>
          <cell r="H2640">
            <v>76.27</v>
          </cell>
          <cell r="I2640"/>
          <cell r="J2640"/>
          <cell r="K2640"/>
          <cell r="L2640"/>
          <cell r="M2640"/>
          <cell r="N2640"/>
          <cell r="O2640"/>
          <cell r="P2640"/>
          <cell r="Q2640"/>
          <cell r="R2640">
            <v>89.03</v>
          </cell>
          <cell r="S2640"/>
          <cell r="T2640"/>
          <cell r="U2640"/>
        </row>
        <row r="2641">
          <cell r="B2641">
            <v>44252</v>
          </cell>
          <cell r="C2641" t="str">
            <v>LUVA CPVC, SOLDAVEL, 114 MM, PARA AGUA QUENTE PREDIAL</v>
          </cell>
          <cell r="D2641" t="str">
            <v>UN</v>
          </cell>
          <cell r="E2641" t="str">
            <v>CR</v>
          </cell>
          <cell r="F2641">
            <v>212.2</v>
          </cell>
          <cell r="G2641"/>
          <cell r="H2641"/>
          <cell r="I2641"/>
          <cell r="J2641">
            <v>186.08</v>
          </cell>
          <cell r="K2641">
            <v>181.86</v>
          </cell>
          <cell r="L2641">
            <v>185.92</v>
          </cell>
          <cell r="M2641">
            <v>229.24</v>
          </cell>
          <cell r="N2641">
            <v>185.61</v>
          </cell>
          <cell r="O2641"/>
          <cell r="P2641">
            <v>203.59</v>
          </cell>
          <cell r="Q2641">
            <v>233.62</v>
          </cell>
          <cell r="R2641">
            <v>206.72</v>
          </cell>
          <cell r="S2641">
            <v>187.02</v>
          </cell>
          <cell r="T2641"/>
          <cell r="U2641">
            <v>210.63</v>
          </cell>
        </row>
        <row r="2642">
          <cell r="B2642">
            <v>21119</v>
          </cell>
          <cell r="C2642" t="str">
            <v>LUVA CPVC, SOLDAVEL, 15 MM, PARA AGUA QUENTE PREDIAL</v>
          </cell>
          <cell r="D2642" t="str">
            <v>UN</v>
          </cell>
          <cell r="E2642" t="str">
            <v>CR</v>
          </cell>
          <cell r="F2642">
            <v>2.13</v>
          </cell>
          <cell r="G2642"/>
          <cell r="H2642"/>
          <cell r="I2642"/>
          <cell r="J2642">
            <v>1.87</v>
          </cell>
          <cell r="K2642">
            <v>1.82</v>
          </cell>
          <cell r="L2642">
            <v>1.87</v>
          </cell>
          <cell r="M2642">
            <v>2.2999999999999998</v>
          </cell>
          <cell r="N2642">
            <v>1.86</v>
          </cell>
          <cell r="O2642"/>
          <cell r="P2642">
            <v>2.04</v>
          </cell>
          <cell r="Q2642">
            <v>2.35</v>
          </cell>
          <cell r="R2642">
            <v>2.08</v>
          </cell>
          <cell r="S2642">
            <v>1.88</v>
          </cell>
          <cell r="T2642"/>
          <cell r="U2642">
            <v>2.11</v>
          </cell>
        </row>
        <row r="2643">
          <cell r="B2643">
            <v>37974</v>
          </cell>
          <cell r="C2643" t="str">
            <v>LUVA CPVC, SOLDAVEL, 22 MM, PARA AGUA QUENTE PREDIAL</v>
          </cell>
          <cell r="D2643" t="str">
            <v>UN</v>
          </cell>
          <cell r="E2643" t="str">
            <v>CR</v>
          </cell>
          <cell r="F2643">
            <v>2.75</v>
          </cell>
          <cell r="G2643"/>
          <cell r="H2643"/>
          <cell r="I2643"/>
          <cell r="J2643">
            <v>2.41</v>
          </cell>
          <cell r="K2643">
            <v>2.36</v>
          </cell>
          <cell r="L2643">
            <v>2.41</v>
          </cell>
          <cell r="M2643">
            <v>2.97</v>
          </cell>
          <cell r="N2643">
            <v>2.41</v>
          </cell>
          <cell r="O2643"/>
          <cell r="P2643">
            <v>2.64</v>
          </cell>
          <cell r="Q2643">
            <v>3.03</v>
          </cell>
          <cell r="R2643">
            <v>2.68</v>
          </cell>
          <cell r="S2643">
            <v>2.4300000000000002</v>
          </cell>
          <cell r="T2643"/>
          <cell r="U2643">
            <v>2.73</v>
          </cell>
        </row>
        <row r="2644">
          <cell r="B2644">
            <v>37975</v>
          </cell>
          <cell r="C2644" t="str">
            <v>LUVA CPVC, SOLDAVEL, 28 MM, PARA AGUA QUENTE PREDIAL</v>
          </cell>
          <cell r="D2644" t="str">
            <v>UN</v>
          </cell>
          <cell r="E2644" t="str">
            <v>CR</v>
          </cell>
          <cell r="F2644">
            <v>6.13</v>
          </cell>
          <cell r="G2644"/>
          <cell r="H2644"/>
          <cell r="I2644"/>
          <cell r="J2644">
            <v>5.37</v>
          </cell>
          <cell r="K2644">
            <v>5.25</v>
          </cell>
          <cell r="L2644">
            <v>5.37</v>
          </cell>
          <cell r="M2644">
            <v>6.62</v>
          </cell>
          <cell r="N2644">
            <v>5.36</v>
          </cell>
          <cell r="O2644"/>
          <cell r="P2644">
            <v>5.88</v>
          </cell>
          <cell r="Q2644">
            <v>6.75</v>
          </cell>
          <cell r="R2644">
            <v>5.97</v>
          </cell>
          <cell r="S2644">
            <v>5.4</v>
          </cell>
          <cell r="T2644"/>
          <cell r="U2644">
            <v>6.08</v>
          </cell>
        </row>
        <row r="2645">
          <cell r="B2645">
            <v>37976</v>
          </cell>
          <cell r="C2645" t="str">
            <v>LUVA CPVC, SOLDAVEL, 35 MM, PARA AGUA QUENTE PREDIAL</v>
          </cell>
          <cell r="D2645" t="str">
            <v>UN</v>
          </cell>
          <cell r="E2645" t="str">
            <v>CR</v>
          </cell>
          <cell r="F2645">
            <v>13.64</v>
          </cell>
          <cell r="G2645"/>
          <cell r="H2645"/>
          <cell r="I2645"/>
          <cell r="J2645">
            <v>11.96</v>
          </cell>
          <cell r="K2645">
            <v>11.69</v>
          </cell>
          <cell r="L2645">
            <v>11.95</v>
          </cell>
          <cell r="M2645">
            <v>14.74</v>
          </cell>
          <cell r="N2645">
            <v>11.93</v>
          </cell>
          <cell r="O2645"/>
          <cell r="P2645">
            <v>13.09</v>
          </cell>
          <cell r="Q2645">
            <v>15.02</v>
          </cell>
          <cell r="R2645">
            <v>13.29</v>
          </cell>
          <cell r="S2645">
            <v>12.02</v>
          </cell>
          <cell r="T2645"/>
          <cell r="U2645">
            <v>13.54</v>
          </cell>
        </row>
        <row r="2646">
          <cell r="B2646">
            <v>37977</v>
          </cell>
          <cell r="C2646" t="str">
            <v>LUVA CPVC, SOLDAVEL, 42 MM, PARA AGUA QUENTE PREDIAL</v>
          </cell>
          <cell r="D2646" t="str">
            <v>UN</v>
          </cell>
          <cell r="E2646" t="str">
            <v>CR</v>
          </cell>
          <cell r="F2646">
            <v>18.88</v>
          </cell>
          <cell r="G2646"/>
          <cell r="H2646"/>
          <cell r="I2646"/>
          <cell r="J2646">
            <v>16.55</v>
          </cell>
          <cell r="K2646">
            <v>16.18</v>
          </cell>
          <cell r="L2646">
            <v>16.54</v>
          </cell>
          <cell r="M2646">
            <v>20.39</v>
          </cell>
          <cell r="N2646">
            <v>16.510000000000002</v>
          </cell>
          <cell r="O2646"/>
          <cell r="P2646">
            <v>18.11</v>
          </cell>
          <cell r="Q2646">
            <v>20.78</v>
          </cell>
          <cell r="R2646">
            <v>18.39</v>
          </cell>
          <cell r="S2646">
            <v>16.64</v>
          </cell>
          <cell r="T2646"/>
          <cell r="U2646">
            <v>18.739999999999998</v>
          </cell>
        </row>
        <row r="2647">
          <cell r="B2647">
            <v>37978</v>
          </cell>
          <cell r="C2647" t="str">
            <v>LUVA CPVC, SOLDAVEL, 54 MM, PARA AGUA QUENTE PREDIAL</v>
          </cell>
          <cell r="D2647" t="str">
            <v>UN</v>
          </cell>
          <cell r="E2647" t="str">
            <v>CR</v>
          </cell>
          <cell r="F2647">
            <v>37.43</v>
          </cell>
          <cell r="G2647"/>
          <cell r="H2647"/>
          <cell r="I2647"/>
          <cell r="J2647">
            <v>32.83</v>
          </cell>
          <cell r="K2647">
            <v>32.08</v>
          </cell>
          <cell r="L2647">
            <v>32.799999999999997</v>
          </cell>
          <cell r="M2647">
            <v>40.44</v>
          </cell>
          <cell r="N2647">
            <v>32.74</v>
          </cell>
          <cell r="O2647"/>
          <cell r="P2647">
            <v>35.909999999999997</v>
          </cell>
          <cell r="Q2647">
            <v>41.21</v>
          </cell>
          <cell r="R2647">
            <v>36.47</v>
          </cell>
          <cell r="S2647">
            <v>32.99</v>
          </cell>
          <cell r="T2647"/>
          <cell r="U2647">
            <v>37.159999999999997</v>
          </cell>
        </row>
        <row r="2648">
          <cell r="B2648">
            <v>37979</v>
          </cell>
          <cell r="C2648" t="str">
            <v>LUVA CPVC, SOLDAVEL, 73 MM, PARA AGUA QUENTE PREDIAL</v>
          </cell>
          <cell r="D2648" t="str">
            <v>UN</v>
          </cell>
          <cell r="E2648" t="str">
            <v>CR</v>
          </cell>
          <cell r="F2648">
            <v>158.86000000000001</v>
          </cell>
          <cell r="G2648"/>
          <cell r="H2648"/>
          <cell r="I2648"/>
          <cell r="J2648">
            <v>139.31</v>
          </cell>
          <cell r="K2648">
            <v>136.15</v>
          </cell>
          <cell r="L2648">
            <v>139.19</v>
          </cell>
          <cell r="M2648">
            <v>171.62</v>
          </cell>
          <cell r="N2648">
            <v>138.96</v>
          </cell>
          <cell r="O2648"/>
          <cell r="P2648">
            <v>152.41999999999999</v>
          </cell>
          <cell r="Q2648">
            <v>174.9</v>
          </cell>
          <cell r="R2648">
            <v>154.76</v>
          </cell>
          <cell r="S2648">
            <v>140.01</v>
          </cell>
          <cell r="T2648"/>
          <cell r="U2648">
            <v>157.69</v>
          </cell>
        </row>
        <row r="2649">
          <cell r="B2649">
            <v>37980</v>
          </cell>
          <cell r="C2649" t="str">
            <v>LUVA CPVC, SOLDAVEL, 89 MM, PARA AGUA QUENTE PREDIAL</v>
          </cell>
          <cell r="D2649" t="str">
            <v>UN</v>
          </cell>
          <cell r="E2649" t="str">
            <v>CR</v>
          </cell>
          <cell r="F2649">
            <v>182.48</v>
          </cell>
          <cell r="G2649"/>
          <cell r="H2649"/>
          <cell r="I2649"/>
          <cell r="J2649">
            <v>160.02000000000001</v>
          </cell>
          <cell r="K2649">
            <v>156.38999999999999</v>
          </cell>
          <cell r="L2649">
            <v>159.88999999999999</v>
          </cell>
          <cell r="M2649">
            <v>197.14</v>
          </cell>
          <cell r="N2649">
            <v>159.62</v>
          </cell>
          <cell r="O2649"/>
          <cell r="P2649">
            <v>175.09</v>
          </cell>
          <cell r="Q2649">
            <v>200.91</v>
          </cell>
          <cell r="R2649">
            <v>177.78</v>
          </cell>
          <cell r="S2649">
            <v>160.83000000000001</v>
          </cell>
          <cell r="T2649"/>
          <cell r="U2649">
            <v>181.14</v>
          </cell>
        </row>
        <row r="2650">
          <cell r="B2650">
            <v>36147</v>
          </cell>
          <cell r="C2650" t="str">
            <v>LUVA DE BORRACHA ISOLANTE PARA ALTA TENSAO, RESISTENTE A OZONIO, TENSAO DE ENSAIO 2,5 KV (PAR)</v>
          </cell>
          <cell r="D2650" t="str">
            <v>PAR</v>
          </cell>
          <cell r="E2650" t="str">
            <v>CR</v>
          </cell>
          <cell r="F2650">
            <v>276.33</v>
          </cell>
          <cell r="G2650">
            <v>285.86</v>
          </cell>
          <cell r="H2650">
            <v>290.62</v>
          </cell>
          <cell r="I2650">
            <v>343.03</v>
          </cell>
          <cell r="J2650">
            <v>278.24</v>
          </cell>
          <cell r="K2650">
            <v>297.87</v>
          </cell>
          <cell r="L2650">
            <v>266.04000000000002</v>
          </cell>
          <cell r="M2650">
            <v>251.56</v>
          </cell>
          <cell r="N2650">
            <v>233.45</v>
          </cell>
          <cell r="O2650">
            <v>259.37</v>
          </cell>
          <cell r="P2650">
            <v>263.75</v>
          </cell>
          <cell r="Q2650">
            <v>298.06</v>
          </cell>
          <cell r="R2650">
            <v>368.38</v>
          </cell>
          <cell r="S2650">
            <v>335.41</v>
          </cell>
          <cell r="T2650">
            <v>330.84</v>
          </cell>
          <cell r="U2650">
            <v>307.39</v>
          </cell>
        </row>
        <row r="2651">
          <cell r="B2651">
            <v>12731</v>
          </cell>
          <cell r="C2651" t="str">
            <v>LUVA DE COBRE SEM ANEL DE SOLDA, BOLSA X BOLSA, 104 MM</v>
          </cell>
          <cell r="D2651" t="str">
            <v>UN</v>
          </cell>
          <cell r="E2651" t="str">
            <v>CR</v>
          </cell>
          <cell r="F2651"/>
          <cell r="G2651"/>
          <cell r="H2651"/>
          <cell r="I2651"/>
          <cell r="J2651"/>
          <cell r="K2651"/>
          <cell r="L2651">
            <v>635.9</v>
          </cell>
          <cell r="M2651"/>
          <cell r="N2651"/>
          <cell r="O2651"/>
          <cell r="P2651"/>
          <cell r="Q2651"/>
          <cell r="R2651"/>
          <cell r="S2651"/>
          <cell r="T2651"/>
          <cell r="U2651"/>
        </row>
        <row r="2652">
          <cell r="B2652">
            <v>12723</v>
          </cell>
          <cell r="C2652" t="str">
            <v>LUVA DE COBRE SEM ANEL DE SOLDA, BOLSA X BOLSA, 15 MM</v>
          </cell>
          <cell r="D2652" t="str">
            <v>UN</v>
          </cell>
          <cell r="E2652" t="str">
            <v>CR</v>
          </cell>
          <cell r="F2652"/>
          <cell r="G2652"/>
          <cell r="H2652"/>
          <cell r="I2652"/>
          <cell r="J2652"/>
          <cell r="K2652"/>
          <cell r="L2652">
            <v>4.93</v>
          </cell>
          <cell r="M2652"/>
          <cell r="N2652"/>
          <cell r="O2652"/>
          <cell r="P2652"/>
          <cell r="Q2652"/>
          <cell r="R2652"/>
          <cell r="S2652"/>
          <cell r="T2652"/>
          <cell r="U2652"/>
        </row>
        <row r="2653">
          <cell r="B2653">
            <v>12724</v>
          </cell>
          <cell r="C2653" t="str">
            <v>LUVA DE COBRE SEM ANEL DE SOLDA, BOLSA X BOLSA, 22 MM</v>
          </cell>
          <cell r="D2653" t="str">
            <v>UN</v>
          </cell>
          <cell r="E2653" t="str">
            <v>CR</v>
          </cell>
          <cell r="F2653"/>
          <cell r="G2653"/>
          <cell r="H2653"/>
          <cell r="I2653"/>
          <cell r="J2653"/>
          <cell r="K2653"/>
          <cell r="L2653">
            <v>9.4700000000000006</v>
          </cell>
          <cell r="M2653"/>
          <cell r="N2653"/>
          <cell r="O2653"/>
          <cell r="P2653"/>
          <cell r="Q2653"/>
          <cell r="R2653"/>
          <cell r="S2653"/>
          <cell r="T2653"/>
          <cell r="U2653"/>
        </row>
        <row r="2654">
          <cell r="B2654">
            <v>12725</v>
          </cell>
          <cell r="C2654" t="str">
            <v>LUVA DE COBRE SEM ANEL DE SOLDA, BOLSA X BOLSA, 28 MM</v>
          </cell>
          <cell r="D2654" t="str">
            <v>UN</v>
          </cell>
          <cell r="E2654" t="str">
            <v>CR</v>
          </cell>
          <cell r="F2654"/>
          <cell r="G2654"/>
          <cell r="H2654"/>
          <cell r="I2654"/>
          <cell r="J2654"/>
          <cell r="K2654"/>
          <cell r="L2654">
            <v>19.010000000000002</v>
          </cell>
          <cell r="M2654"/>
          <cell r="N2654"/>
          <cell r="O2654"/>
          <cell r="P2654"/>
          <cell r="Q2654"/>
          <cell r="R2654"/>
          <cell r="S2654"/>
          <cell r="T2654"/>
          <cell r="U2654"/>
        </row>
        <row r="2655">
          <cell r="B2655">
            <v>12726</v>
          </cell>
          <cell r="C2655" t="str">
            <v>LUVA DE COBRE SEM ANEL DE SOLDA, BOLSA X BOLSA, 35 MM</v>
          </cell>
          <cell r="D2655" t="str">
            <v>UN</v>
          </cell>
          <cell r="E2655" t="str">
            <v>CR</v>
          </cell>
          <cell r="F2655"/>
          <cell r="G2655"/>
          <cell r="H2655"/>
          <cell r="I2655"/>
          <cell r="J2655"/>
          <cell r="K2655"/>
          <cell r="L2655">
            <v>41.95</v>
          </cell>
          <cell r="M2655"/>
          <cell r="N2655"/>
          <cell r="O2655"/>
          <cell r="P2655"/>
          <cell r="Q2655"/>
          <cell r="R2655"/>
          <cell r="S2655"/>
          <cell r="T2655"/>
          <cell r="U2655"/>
        </row>
        <row r="2656">
          <cell r="B2656">
            <v>12727</v>
          </cell>
          <cell r="C2656" t="str">
            <v>LUVA DE COBRE SEM ANEL DE SOLDA, BOLSA X BOLSA, 42 MM</v>
          </cell>
          <cell r="D2656" t="str">
            <v>UN</v>
          </cell>
          <cell r="E2656" t="str">
            <v>CR</v>
          </cell>
          <cell r="F2656"/>
          <cell r="G2656"/>
          <cell r="H2656"/>
          <cell r="I2656"/>
          <cell r="J2656"/>
          <cell r="K2656"/>
          <cell r="L2656">
            <v>53.2</v>
          </cell>
          <cell r="M2656"/>
          <cell r="N2656"/>
          <cell r="O2656"/>
          <cell r="P2656"/>
          <cell r="Q2656"/>
          <cell r="R2656"/>
          <cell r="S2656"/>
          <cell r="T2656"/>
          <cell r="U2656"/>
        </row>
        <row r="2657">
          <cell r="B2657">
            <v>12728</v>
          </cell>
          <cell r="C2657" t="str">
            <v>LUVA DE COBRE SEM ANEL DE SOLDA, BOLSA X BOLSA, 54 MM</v>
          </cell>
          <cell r="D2657" t="str">
            <v>UN</v>
          </cell>
          <cell r="E2657" t="str">
            <v>CR</v>
          </cell>
          <cell r="F2657"/>
          <cell r="G2657"/>
          <cell r="H2657"/>
          <cell r="I2657"/>
          <cell r="J2657"/>
          <cell r="K2657"/>
          <cell r="L2657">
            <v>86.9</v>
          </cell>
          <cell r="M2657"/>
          <cell r="N2657"/>
          <cell r="O2657"/>
          <cell r="P2657"/>
          <cell r="Q2657"/>
          <cell r="R2657"/>
          <cell r="S2657"/>
          <cell r="T2657"/>
          <cell r="U2657"/>
        </row>
        <row r="2658">
          <cell r="B2658">
            <v>12729</v>
          </cell>
          <cell r="C2658" t="str">
            <v>LUVA DE COBRE SEM ANEL DE SOLDA, BOLSA X BOLSA, 66 MM</v>
          </cell>
          <cell r="D2658" t="str">
            <v>UN</v>
          </cell>
          <cell r="E2658" t="str">
            <v>CR</v>
          </cell>
          <cell r="F2658"/>
          <cell r="G2658"/>
          <cell r="H2658"/>
          <cell r="I2658"/>
          <cell r="J2658"/>
          <cell r="K2658"/>
          <cell r="L2658">
            <v>284.83</v>
          </cell>
          <cell r="M2658"/>
          <cell r="N2658"/>
          <cell r="O2658"/>
          <cell r="P2658"/>
          <cell r="Q2658"/>
          <cell r="R2658"/>
          <cell r="S2658"/>
          <cell r="T2658"/>
          <cell r="U2658"/>
        </row>
        <row r="2659">
          <cell r="B2659">
            <v>12730</v>
          </cell>
          <cell r="C2659" t="str">
            <v>LUVA DE COBRE SEM ANEL DE SOLDA, BOLSA X BOLSA, 79 MM</v>
          </cell>
          <cell r="D2659" t="str">
            <v>UN</v>
          </cell>
          <cell r="E2659" t="str">
            <v>CR</v>
          </cell>
          <cell r="F2659"/>
          <cell r="G2659"/>
          <cell r="H2659"/>
          <cell r="I2659"/>
          <cell r="J2659"/>
          <cell r="K2659"/>
          <cell r="L2659">
            <v>436.09</v>
          </cell>
          <cell r="M2659"/>
          <cell r="N2659"/>
          <cell r="O2659"/>
          <cell r="P2659"/>
          <cell r="Q2659"/>
          <cell r="R2659"/>
          <cell r="S2659"/>
          <cell r="T2659"/>
          <cell r="U2659"/>
        </row>
        <row r="2660">
          <cell r="B2660">
            <v>3840</v>
          </cell>
          <cell r="C2660" t="str">
            <v>LUVA DE CORRER COM TRAVAS DEFOFO, PVC, JE, DN 100 MM</v>
          </cell>
          <cell r="D2660" t="str">
            <v>UN</v>
          </cell>
          <cell r="E2660" t="str">
            <v>CR</v>
          </cell>
          <cell r="F2660">
            <v>52.22</v>
          </cell>
          <cell r="G2660">
            <v>49.95</v>
          </cell>
          <cell r="H2660"/>
          <cell r="I2660">
            <v>53.83</v>
          </cell>
          <cell r="J2660">
            <v>39.729999999999997</v>
          </cell>
          <cell r="K2660"/>
          <cell r="L2660"/>
          <cell r="M2660"/>
          <cell r="N2660"/>
          <cell r="O2660"/>
          <cell r="P2660">
            <v>62.73</v>
          </cell>
          <cell r="Q2660">
            <v>50.27</v>
          </cell>
          <cell r="R2660">
            <v>52.44</v>
          </cell>
          <cell r="S2660">
            <v>60.27</v>
          </cell>
          <cell r="T2660"/>
          <cell r="U2660"/>
        </row>
        <row r="2661">
          <cell r="B2661">
            <v>3838</v>
          </cell>
          <cell r="C2661" t="str">
            <v>LUVA DE CORRER COM TRAVAS DEFOFO, PVC, JE, DN 150 MM</v>
          </cell>
          <cell r="D2661" t="str">
            <v>UN</v>
          </cell>
          <cell r="E2661" t="str">
            <v>CR</v>
          </cell>
          <cell r="F2661">
            <v>115.26</v>
          </cell>
          <cell r="G2661">
            <v>110.25</v>
          </cell>
          <cell r="H2661"/>
          <cell r="I2661">
            <v>118.81</v>
          </cell>
          <cell r="J2661">
            <v>87.7</v>
          </cell>
          <cell r="K2661"/>
          <cell r="L2661"/>
          <cell r="M2661"/>
          <cell r="N2661"/>
          <cell r="O2661"/>
          <cell r="P2661">
            <v>138.44</v>
          </cell>
          <cell r="Q2661">
            <v>110.94</v>
          </cell>
          <cell r="R2661">
            <v>115.75</v>
          </cell>
          <cell r="S2661">
            <v>133.01</v>
          </cell>
          <cell r="T2661"/>
          <cell r="U2661"/>
        </row>
        <row r="2662">
          <cell r="B2662">
            <v>3844</v>
          </cell>
          <cell r="C2662" t="str">
            <v>LUVA DE CORRER COM TRAVAS DEFOFO, PVC, JE, DN 200 MM</v>
          </cell>
          <cell r="D2662" t="str">
            <v>UN</v>
          </cell>
          <cell r="E2662" t="str">
            <v>CR</v>
          </cell>
          <cell r="F2662">
            <v>205.59</v>
          </cell>
          <cell r="G2662">
            <v>196.65</v>
          </cell>
          <cell r="H2662"/>
          <cell r="I2662">
            <v>211.92</v>
          </cell>
          <cell r="J2662">
            <v>156.43</v>
          </cell>
          <cell r="K2662"/>
          <cell r="L2662"/>
          <cell r="M2662"/>
          <cell r="N2662"/>
          <cell r="O2662"/>
          <cell r="P2662">
            <v>246.93</v>
          </cell>
          <cell r="Q2662">
            <v>197.89</v>
          </cell>
          <cell r="R2662">
            <v>206.46</v>
          </cell>
          <cell r="S2662">
            <v>237.25</v>
          </cell>
          <cell r="T2662"/>
          <cell r="U2662"/>
        </row>
        <row r="2663">
          <cell r="B2663">
            <v>3839</v>
          </cell>
          <cell r="C2663" t="str">
            <v>LUVA DE CORRER COM TRAVAS DEFOFO, PVC, JE, DN 250 MM</v>
          </cell>
          <cell r="D2663" t="str">
            <v>UN</v>
          </cell>
          <cell r="E2663" t="str">
            <v>CR</v>
          </cell>
          <cell r="F2663">
            <v>374.48</v>
          </cell>
          <cell r="G2663">
            <v>358.19</v>
          </cell>
          <cell r="H2663"/>
          <cell r="I2663">
            <v>386.01</v>
          </cell>
          <cell r="J2663">
            <v>284.93</v>
          </cell>
          <cell r="K2663"/>
          <cell r="L2663"/>
          <cell r="M2663"/>
          <cell r="N2663"/>
          <cell r="O2663"/>
          <cell r="P2663">
            <v>449.78</v>
          </cell>
          <cell r="Q2663">
            <v>360.45</v>
          </cell>
          <cell r="R2663">
            <v>376.06</v>
          </cell>
          <cell r="S2663">
            <v>432.14</v>
          </cell>
          <cell r="T2663"/>
          <cell r="U2663"/>
        </row>
        <row r="2664">
          <cell r="B2664">
            <v>3843</v>
          </cell>
          <cell r="C2664" t="str">
            <v>LUVA DE CORRER COM TRAVAS DEFOFO, PVC, JE, DN 300 MM</v>
          </cell>
          <cell r="D2664" t="str">
            <v>UN</v>
          </cell>
          <cell r="E2664" t="str">
            <v>CR</v>
          </cell>
          <cell r="F2664">
            <v>513.97</v>
          </cell>
          <cell r="G2664">
            <v>491.63</v>
          </cell>
          <cell r="H2664"/>
          <cell r="I2664">
            <v>529.79999999999995</v>
          </cell>
          <cell r="J2664">
            <v>391.07</v>
          </cell>
          <cell r="K2664"/>
          <cell r="L2664"/>
          <cell r="M2664"/>
          <cell r="N2664"/>
          <cell r="O2664"/>
          <cell r="P2664">
            <v>617.33000000000004</v>
          </cell>
          <cell r="Q2664">
            <v>494.73</v>
          </cell>
          <cell r="R2664">
            <v>516.15</v>
          </cell>
          <cell r="S2664">
            <v>593.12</v>
          </cell>
          <cell r="T2664"/>
          <cell r="U2664"/>
        </row>
        <row r="2665">
          <cell r="B2665">
            <v>3900</v>
          </cell>
          <cell r="C2665" t="str">
            <v>LUVA DE CORRER PARA TUBO ROSCAVEL, PVC, 1 1/2", PARA AGUA FRIA PREDIAL</v>
          </cell>
          <cell r="D2665" t="str">
            <v>UN</v>
          </cell>
          <cell r="E2665" t="str">
            <v>CR</v>
          </cell>
          <cell r="F2665">
            <v>54.79</v>
          </cell>
          <cell r="G2665">
            <v>48.28</v>
          </cell>
          <cell r="H2665">
            <v>45.81</v>
          </cell>
          <cell r="I2665">
            <v>40.98</v>
          </cell>
          <cell r="J2665">
            <v>43</v>
          </cell>
          <cell r="K2665">
            <v>48.5</v>
          </cell>
          <cell r="L2665">
            <v>50.3</v>
          </cell>
          <cell r="M2665">
            <v>62.54</v>
          </cell>
          <cell r="N2665">
            <v>51.98</v>
          </cell>
          <cell r="O2665">
            <v>45.81</v>
          </cell>
          <cell r="P2665">
            <v>47.71</v>
          </cell>
          <cell r="Q2665">
            <v>50.52</v>
          </cell>
          <cell r="R2665">
            <v>46.26</v>
          </cell>
          <cell r="S2665">
            <v>54.23</v>
          </cell>
          <cell r="T2665">
            <v>46.26</v>
          </cell>
          <cell r="U2665">
            <v>46.7</v>
          </cell>
        </row>
        <row r="2666">
          <cell r="B2666">
            <v>3846</v>
          </cell>
          <cell r="C2666" t="str">
            <v>LUVA DE CORRER PARA TUBO ROSCAVEL, PVC, 1/2", PARA AGUA FRIA PREDIAL</v>
          </cell>
          <cell r="D2666" t="str">
            <v>UN</v>
          </cell>
          <cell r="E2666" t="str">
            <v>CR</v>
          </cell>
          <cell r="F2666">
            <v>16.46</v>
          </cell>
          <cell r="G2666">
            <v>14.5</v>
          </cell>
          <cell r="H2666">
            <v>13.76</v>
          </cell>
          <cell r="I2666">
            <v>12.31</v>
          </cell>
          <cell r="J2666">
            <v>12.92</v>
          </cell>
          <cell r="K2666">
            <v>14.57</v>
          </cell>
          <cell r="L2666">
            <v>15.11</v>
          </cell>
          <cell r="M2666">
            <v>18.79</v>
          </cell>
          <cell r="N2666">
            <v>15.62</v>
          </cell>
          <cell r="O2666">
            <v>13.76</v>
          </cell>
          <cell r="P2666">
            <v>14.34</v>
          </cell>
          <cell r="Q2666">
            <v>15.18</v>
          </cell>
          <cell r="R2666">
            <v>13.9</v>
          </cell>
          <cell r="S2666">
            <v>16.29</v>
          </cell>
          <cell r="T2666">
            <v>13.9</v>
          </cell>
          <cell r="U2666">
            <v>14.03</v>
          </cell>
        </row>
        <row r="2667">
          <cell r="B2667">
            <v>3886</v>
          </cell>
          <cell r="C2667" t="str">
            <v>LUVA DE CORRER PARA TUBO ROSCAVEL, PVC, 3/4", PARA AGUA FRIA PREDIAL</v>
          </cell>
          <cell r="D2667" t="str">
            <v>UN</v>
          </cell>
          <cell r="E2667" t="str">
            <v>CR</v>
          </cell>
          <cell r="F2667">
            <v>21.85</v>
          </cell>
          <cell r="G2667">
            <v>19.260000000000002</v>
          </cell>
          <cell r="H2667">
            <v>18.27</v>
          </cell>
          <cell r="I2667">
            <v>16.350000000000001</v>
          </cell>
          <cell r="J2667">
            <v>17.149999999999999</v>
          </cell>
          <cell r="K2667">
            <v>19.350000000000001</v>
          </cell>
          <cell r="L2667">
            <v>20.059999999999999</v>
          </cell>
          <cell r="M2667">
            <v>24.95</v>
          </cell>
          <cell r="N2667">
            <v>20.74</v>
          </cell>
          <cell r="O2667">
            <v>18.27</v>
          </cell>
          <cell r="P2667">
            <v>19.03</v>
          </cell>
          <cell r="Q2667">
            <v>20.149999999999999</v>
          </cell>
          <cell r="R2667">
            <v>18.45</v>
          </cell>
          <cell r="S2667">
            <v>21.63</v>
          </cell>
          <cell r="T2667">
            <v>18.45</v>
          </cell>
          <cell r="U2667">
            <v>18.63</v>
          </cell>
        </row>
        <row r="2668">
          <cell r="B2668">
            <v>3854</v>
          </cell>
          <cell r="C2668" t="str">
            <v>LUVA DE CORRER PARA TUBO SOLDAVEL, PVC, 20 MM, PARA AGUA FRIA PREDIAL</v>
          </cell>
          <cell r="D2668" t="str">
            <v>UN</v>
          </cell>
          <cell r="E2668" t="str">
            <v>CR</v>
          </cell>
          <cell r="F2668">
            <v>12.46</v>
          </cell>
          <cell r="G2668">
            <v>10.98</v>
          </cell>
          <cell r="H2668">
            <v>10.41</v>
          </cell>
          <cell r="I2668">
            <v>9.32</v>
          </cell>
          <cell r="J2668">
            <v>9.7799999999999994</v>
          </cell>
          <cell r="K2668">
            <v>11.03</v>
          </cell>
          <cell r="L2668">
            <v>11.44</v>
          </cell>
          <cell r="M2668">
            <v>14.22</v>
          </cell>
          <cell r="N2668">
            <v>11.82</v>
          </cell>
          <cell r="O2668">
            <v>10.41</v>
          </cell>
          <cell r="P2668">
            <v>10.85</v>
          </cell>
          <cell r="Q2668">
            <v>11.49</v>
          </cell>
          <cell r="R2668">
            <v>10.52</v>
          </cell>
          <cell r="S2668">
            <v>12.33</v>
          </cell>
          <cell r="T2668">
            <v>10.52</v>
          </cell>
          <cell r="U2668">
            <v>10.62</v>
          </cell>
        </row>
        <row r="2669">
          <cell r="B2669">
            <v>3873</v>
          </cell>
          <cell r="C2669" t="str">
            <v>LUVA DE CORRER PARA TUBO SOLDAVEL, PVC, 25 MM, PARA AGUA FRIA PREDIAL</v>
          </cell>
          <cell r="D2669" t="str">
            <v>UN</v>
          </cell>
          <cell r="E2669" t="str">
            <v>CR</v>
          </cell>
          <cell r="F2669">
            <v>14.5</v>
          </cell>
          <cell r="G2669">
            <v>12.78</v>
          </cell>
          <cell r="H2669">
            <v>12.12</v>
          </cell>
          <cell r="I2669">
            <v>10.85</v>
          </cell>
          <cell r="J2669">
            <v>11.38</v>
          </cell>
          <cell r="K2669">
            <v>12.84</v>
          </cell>
          <cell r="L2669">
            <v>13.31</v>
          </cell>
          <cell r="M2669">
            <v>16.55</v>
          </cell>
          <cell r="N2669">
            <v>13.76</v>
          </cell>
          <cell r="O2669">
            <v>12.12</v>
          </cell>
          <cell r="P2669">
            <v>12.63</v>
          </cell>
          <cell r="Q2669">
            <v>13.37</v>
          </cell>
          <cell r="R2669">
            <v>12.24</v>
          </cell>
          <cell r="S2669">
            <v>14.35</v>
          </cell>
          <cell r="T2669">
            <v>12.24</v>
          </cell>
          <cell r="U2669">
            <v>12.36</v>
          </cell>
        </row>
        <row r="2670">
          <cell r="B2670">
            <v>38021</v>
          </cell>
          <cell r="C2670" t="str">
            <v>LUVA DE CORRER PARA TUBO SOLDAVEL, PVC, 32 MM, PARA AGUA FRIA PREDIAL</v>
          </cell>
          <cell r="D2670" t="str">
            <v>UN</v>
          </cell>
          <cell r="E2670" t="str">
            <v>CR</v>
          </cell>
          <cell r="F2670">
            <v>25.75</v>
          </cell>
          <cell r="G2670">
            <v>22.69</v>
          </cell>
          <cell r="H2670">
            <v>21.52</v>
          </cell>
          <cell r="I2670">
            <v>19.260000000000002</v>
          </cell>
          <cell r="J2670">
            <v>20.21</v>
          </cell>
          <cell r="K2670">
            <v>22.79</v>
          </cell>
          <cell r="L2670">
            <v>23.64</v>
          </cell>
          <cell r="M2670">
            <v>29.39</v>
          </cell>
          <cell r="N2670">
            <v>24.43</v>
          </cell>
          <cell r="O2670">
            <v>21.52</v>
          </cell>
          <cell r="P2670">
            <v>22.42</v>
          </cell>
          <cell r="Q2670">
            <v>23.74</v>
          </cell>
          <cell r="R2670">
            <v>21.74</v>
          </cell>
          <cell r="S2670">
            <v>25.48</v>
          </cell>
          <cell r="T2670">
            <v>21.74</v>
          </cell>
          <cell r="U2670">
            <v>21.95</v>
          </cell>
        </row>
        <row r="2671">
          <cell r="B2671">
            <v>43838</v>
          </cell>
          <cell r="C2671" t="str">
            <v>LUVA DE CORRER PARA TUBO SOLDAVEL, PVC, 40 MM, PARA AGUA FRIA PREDIAL</v>
          </cell>
          <cell r="D2671" t="str">
            <v>UN</v>
          </cell>
          <cell r="E2671" t="str">
            <v>CR</v>
          </cell>
          <cell r="F2671">
            <v>33.28</v>
          </cell>
          <cell r="G2671">
            <v>29.32</v>
          </cell>
          <cell r="H2671">
            <v>27.82</v>
          </cell>
          <cell r="I2671">
            <v>24.89</v>
          </cell>
          <cell r="J2671">
            <v>26.12</v>
          </cell>
          <cell r="K2671">
            <v>29.46</v>
          </cell>
          <cell r="L2671">
            <v>30.55</v>
          </cell>
          <cell r="M2671">
            <v>37.99</v>
          </cell>
          <cell r="N2671">
            <v>31.57</v>
          </cell>
          <cell r="O2671">
            <v>27.82</v>
          </cell>
          <cell r="P2671">
            <v>28.98</v>
          </cell>
          <cell r="Q2671">
            <v>30.69</v>
          </cell>
          <cell r="R2671">
            <v>28.1</v>
          </cell>
          <cell r="S2671">
            <v>32.94</v>
          </cell>
          <cell r="T2671">
            <v>28.1</v>
          </cell>
          <cell r="U2671">
            <v>28.37</v>
          </cell>
        </row>
        <row r="2672">
          <cell r="B2672">
            <v>3847</v>
          </cell>
          <cell r="C2672" t="str">
            <v>LUVA DE CORRER PARA TUBO SOLDAVEL, PVC, 50 MM, PARA AGUA FRIA PREDIAL</v>
          </cell>
          <cell r="D2672" t="str">
            <v>UN</v>
          </cell>
          <cell r="E2672" t="str">
            <v>CR</v>
          </cell>
          <cell r="F2672">
            <v>33.56</v>
          </cell>
          <cell r="G2672">
            <v>29.57</v>
          </cell>
          <cell r="H2672">
            <v>28.06</v>
          </cell>
          <cell r="I2672">
            <v>25.1</v>
          </cell>
          <cell r="J2672">
            <v>26.34</v>
          </cell>
          <cell r="K2672">
            <v>29.71</v>
          </cell>
          <cell r="L2672">
            <v>30.81</v>
          </cell>
          <cell r="M2672">
            <v>38.299999999999997</v>
          </cell>
          <cell r="N2672">
            <v>31.84</v>
          </cell>
          <cell r="O2672">
            <v>28.06</v>
          </cell>
          <cell r="P2672">
            <v>29.23</v>
          </cell>
          <cell r="Q2672">
            <v>30.95</v>
          </cell>
          <cell r="R2672">
            <v>28.33</v>
          </cell>
          <cell r="S2672">
            <v>33.21</v>
          </cell>
          <cell r="T2672">
            <v>28.33</v>
          </cell>
          <cell r="U2672">
            <v>28.61</v>
          </cell>
        </row>
        <row r="2673">
          <cell r="B2673">
            <v>38022</v>
          </cell>
          <cell r="C2673" t="str">
            <v>LUVA DE CORRER PARA TUBO SOLDAVEL, PVC, 60 MM, PARA AGUA FRIA PREDIAL</v>
          </cell>
          <cell r="D2673" t="str">
            <v>UN</v>
          </cell>
          <cell r="E2673" t="str">
            <v>CR</v>
          </cell>
          <cell r="F2673">
            <v>46.13</v>
          </cell>
          <cell r="G2673">
            <v>40.64</v>
          </cell>
          <cell r="H2673">
            <v>38.56</v>
          </cell>
          <cell r="I2673">
            <v>34.5</v>
          </cell>
          <cell r="J2673">
            <v>36.200000000000003</v>
          </cell>
          <cell r="K2673">
            <v>40.83</v>
          </cell>
          <cell r="L2673">
            <v>42.34</v>
          </cell>
          <cell r="M2673">
            <v>52.65</v>
          </cell>
          <cell r="N2673">
            <v>43.76</v>
          </cell>
          <cell r="O2673">
            <v>38.56</v>
          </cell>
          <cell r="P2673">
            <v>40.17</v>
          </cell>
          <cell r="Q2673">
            <v>42.53</v>
          </cell>
          <cell r="R2673">
            <v>38.94</v>
          </cell>
          <cell r="S2673">
            <v>45.65</v>
          </cell>
          <cell r="T2673">
            <v>38.94</v>
          </cell>
          <cell r="U2673">
            <v>39.32</v>
          </cell>
        </row>
        <row r="2674">
          <cell r="B2674">
            <v>3826</v>
          </cell>
          <cell r="C2674" t="str">
            <v>LUVA DE CORRER PVC PBA, JE, DN 100 / DE 110 MM, PARA REDE DE AGUA</v>
          </cell>
          <cell r="D2674" t="str">
            <v>UN</v>
          </cell>
          <cell r="E2674" t="str">
            <v>CR</v>
          </cell>
          <cell r="F2674">
            <v>51.82</v>
          </cell>
          <cell r="G2674">
            <v>49.57</v>
          </cell>
          <cell r="H2674"/>
          <cell r="I2674">
            <v>53.41</v>
          </cell>
          <cell r="J2674">
            <v>39.43</v>
          </cell>
          <cell r="K2674"/>
          <cell r="L2674"/>
          <cell r="M2674"/>
          <cell r="N2674"/>
          <cell r="O2674"/>
          <cell r="P2674">
            <v>62.24</v>
          </cell>
          <cell r="Q2674">
            <v>49.88</v>
          </cell>
          <cell r="R2674">
            <v>52.04</v>
          </cell>
          <cell r="S2674">
            <v>59.8</v>
          </cell>
          <cell r="T2674"/>
          <cell r="U2674"/>
        </row>
        <row r="2675">
          <cell r="B2675">
            <v>3825</v>
          </cell>
          <cell r="C2675" t="str">
            <v>LUVA DE CORRER PVC PBA, JE, DN 50 / DE 60 MM, PARA REDE DE AGUA</v>
          </cell>
          <cell r="D2675" t="str">
            <v>UN</v>
          </cell>
          <cell r="E2675" t="str">
            <v>CR</v>
          </cell>
          <cell r="F2675">
            <v>14.9</v>
          </cell>
          <cell r="G2675">
            <v>14.25</v>
          </cell>
          <cell r="H2675"/>
          <cell r="I2675">
            <v>15.36</v>
          </cell>
          <cell r="J2675">
            <v>11.34</v>
          </cell>
          <cell r="K2675"/>
          <cell r="L2675"/>
          <cell r="M2675"/>
          <cell r="N2675"/>
          <cell r="O2675"/>
          <cell r="P2675">
            <v>17.899999999999999</v>
          </cell>
          <cell r="Q2675">
            <v>14.34</v>
          </cell>
          <cell r="R2675">
            <v>14.96</v>
          </cell>
          <cell r="S2675">
            <v>17.2</v>
          </cell>
          <cell r="T2675"/>
          <cell r="U2675"/>
        </row>
        <row r="2676">
          <cell r="B2676">
            <v>3827</v>
          </cell>
          <cell r="C2676" t="str">
            <v>LUVA DE CORRER PVC PBA, JE, DN 75 / DE 85 MM, PARA REDE DE AGUA</v>
          </cell>
          <cell r="D2676" t="str">
            <v>UN</v>
          </cell>
          <cell r="E2676" t="str">
            <v>CR</v>
          </cell>
          <cell r="F2676">
            <v>32.56</v>
          </cell>
          <cell r="G2676">
            <v>31.14</v>
          </cell>
          <cell r="H2676"/>
          <cell r="I2676">
            <v>33.56</v>
          </cell>
          <cell r="J2676">
            <v>24.77</v>
          </cell>
          <cell r="K2676"/>
          <cell r="L2676"/>
          <cell r="M2676"/>
          <cell r="N2676"/>
          <cell r="O2676"/>
          <cell r="P2676">
            <v>39.11</v>
          </cell>
          <cell r="Q2676">
            <v>31.34</v>
          </cell>
          <cell r="R2676">
            <v>32.700000000000003</v>
          </cell>
          <cell r="S2676">
            <v>37.57</v>
          </cell>
          <cell r="T2676"/>
          <cell r="U2676"/>
        </row>
        <row r="2677">
          <cell r="B2677">
            <v>3830</v>
          </cell>
          <cell r="C2677" t="str">
            <v>LUVA DE CORRER PVC, JE, DN 250 MM, PARA REDE COLETORA DE ESGOTO</v>
          </cell>
          <cell r="D2677" t="str">
            <v>UN</v>
          </cell>
          <cell r="E2677" t="str">
            <v>CR</v>
          </cell>
          <cell r="F2677">
            <v>218.85</v>
          </cell>
          <cell r="G2677">
            <v>194.58</v>
          </cell>
          <cell r="H2677">
            <v>174.68</v>
          </cell>
          <cell r="I2677">
            <v>143.77000000000001</v>
          </cell>
          <cell r="J2677">
            <v>176.67</v>
          </cell>
          <cell r="K2677">
            <v>198.82</v>
          </cell>
          <cell r="L2677">
            <v>198.95</v>
          </cell>
          <cell r="M2677">
            <v>258.64</v>
          </cell>
          <cell r="N2677">
            <v>214.47</v>
          </cell>
          <cell r="O2677">
            <v>177.86</v>
          </cell>
          <cell r="P2677">
            <v>207.57</v>
          </cell>
          <cell r="Q2677">
            <v>216.73</v>
          </cell>
          <cell r="R2677">
            <v>206.78</v>
          </cell>
          <cell r="S2677">
            <v>203.46</v>
          </cell>
          <cell r="T2677">
            <v>176.93</v>
          </cell>
          <cell r="U2677">
            <v>159.16</v>
          </cell>
        </row>
        <row r="2678">
          <cell r="B2678">
            <v>37981</v>
          </cell>
          <cell r="C2678" t="str">
            <v>LUVA DE CORRER, CPVC, SOLDAVEL, 15 MM, PARA AGUA QUENTE PREDIAL</v>
          </cell>
          <cell r="D2678" t="str">
            <v>UN</v>
          </cell>
          <cell r="E2678" t="str">
            <v>CR</v>
          </cell>
          <cell r="F2678">
            <v>7.95</v>
          </cell>
          <cell r="G2678"/>
          <cell r="H2678"/>
          <cell r="I2678"/>
          <cell r="J2678">
            <v>6.97</v>
          </cell>
          <cell r="K2678">
            <v>6.81</v>
          </cell>
          <cell r="L2678">
            <v>6.96</v>
          </cell>
          <cell r="M2678">
            <v>8.59</v>
          </cell>
          <cell r="N2678">
            <v>6.95</v>
          </cell>
          <cell r="O2678"/>
          <cell r="P2678">
            <v>7.62</v>
          </cell>
          <cell r="Q2678">
            <v>8.75</v>
          </cell>
          <cell r="R2678">
            <v>7.74</v>
          </cell>
          <cell r="S2678">
            <v>7</v>
          </cell>
          <cell r="T2678"/>
          <cell r="U2678">
            <v>7.89</v>
          </cell>
        </row>
        <row r="2679">
          <cell r="B2679">
            <v>37982</v>
          </cell>
          <cell r="C2679" t="str">
            <v>LUVA DE CORRER, CPVC, SOLDAVEL, 22 MM, PARA AGUA QUENTE PREDIAL</v>
          </cell>
          <cell r="D2679" t="str">
            <v>UN</v>
          </cell>
          <cell r="E2679" t="str">
            <v>CR</v>
          </cell>
          <cell r="F2679">
            <v>11.53</v>
          </cell>
          <cell r="G2679"/>
          <cell r="H2679"/>
          <cell r="I2679"/>
          <cell r="J2679">
            <v>10.11</v>
          </cell>
          <cell r="K2679">
            <v>9.8800000000000008</v>
          </cell>
          <cell r="L2679">
            <v>10.11</v>
          </cell>
          <cell r="M2679">
            <v>12.46</v>
          </cell>
          <cell r="N2679">
            <v>10.09</v>
          </cell>
          <cell r="O2679"/>
          <cell r="P2679">
            <v>11.07</v>
          </cell>
          <cell r="Q2679">
            <v>12.7</v>
          </cell>
          <cell r="R2679">
            <v>11.24</v>
          </cell>
          <cell r="S2679">
            <v>10.17</v>
          </cell>
          <cell r="T2679"/>
          <cell r="U2679">
            <v>11.45</v>
          </cell>
        </row>
        <row r="2680">
          <cell r="B2680">
            <v>37983</v>
          </cell>
          <cell r="C2680" t="str">
            <v>LUVA DE CORRER, CPVC, SOLDAVEL, 28 MM, PARA AGUA QUENTE PREDIAL</v>
          </cell>
          <cell r="D2680" t="str">
            <v>UN</v>
          </cell>
          <cell r="E2680" t="str">
            <v>CR</v>
          </cell>
          <cell r="F2680">
            <v>17.05</v>
          </cell>
          <cell r="G2680"/>
          <cell r="H2680"/>
          <cell r="I2680"/>
          <cell r="J2680">
            <v>14.95</v>
          </cell>
          <cell r="K2680">
            <v>14.61</v>
          </cell>
          <cell r="L2680">
            <v>14.94</v>
          </cell>
          <cell r="M2680">
            <v>18.420000000000002</v>
          </cell>
          <cell r="N2680">
            <v>14.91</v>
          </cell>
          <cell r="O2680"/>
          <cell r="P2680">
            <v>16.36</v>
          </cell>
          <cell r="Q2680">
            <v>18.77</v>
          </cell>
          <cell r="R2680">
            <v>16.61</v>
          </cell>
          <cell r="S2680">
            <v>15.03</v>
          </cell>
          <cell r="T2680"/>
          <cell r="U2680">
            <v>16.920000000000002</v>
          </cell>
        </row>
        <row r="2681">
          <cell r="B2681">
            <v>37984</v>
          </cell>
          <cell r="C2681" t="str">
            <v>LUVA DE CORRER, CPVC, SOLDAVEL, 35 MM, PARA AGUA QUENTE PREDIAL</v>
          </cell>
          <cell r="D2681" t="str">
            <v>UN</v>
          </cell>
          <cell r="E2681" t="str">
            <v>CR</v>
          </cell>
          <cell r="F2681">
            <v>23.95</v>
          </cell>
          <cell r="G2681"/>
          <cell r="H2681"/>
          <cell r="I2681"/>
          <cell r="J2681">
            <v>21</v>
          </cell>
          <cell r="K2681">
            <v>20.53</v>
          </cell>
          <cell r="L2681">
            <v>20.99</v>
          </cell>
          <cell r="M2681">
            <v>25.88</v>
          </cell>
          <cell r="N2681">
            <v>20.95</v>
          </cell>
          <cell r="O2681"/>
          <cell r="P2681">
            <v>22.98</v>
          </cell>
          <cell r="Q2681">
            <v>26.37</v>
          </cell>
          <cell r="R2681">
            <v>23.33</v>
          </cell>
          <cell r="S2681">
            <v>21.11</v>
          </cell>
          <cell r="T2681"/>
          <cell r="U2681">
            <v>23.77</v>
          </cell>
        </row>
        <row r="2682">
          <cell r="B2682">
            <v>37985</v>
          </cell>
          <cell r="C2682" t="str">
            <v>LUVA DE CORRER, CPVC, SOLDAVEL, 42 MM, PARA AGUA QUENTE PREDIAL</v>
          </cell>
          <cell r="D2682" t="str">
            <v>UN</v>
          </cell>
          <cell r="E2682" t="str">
            <v>CR</v>
          </cell>
          <cell r="F2682">
            <v>34.03</v>
          </cell>
          <cell r="G2682"/>
          <cell r="H2682"/>
          <cell r="I2682"/>
          <cell r="J2682">
            <v>29.84</v>
          </cell>
          <cell r="K2682">
            <v>29.17</v>
          </cell>
          <cell r="L2682">
            <v>29.82</v>
          </cell>
          <cell r="M2682">
            <v>36.770000000000003</v>
          </cell>
          <cell r="N2682">
            <v>29.77</v>
          </cell>
          <cell r="O2682"/>
          <cell r="P2682">
            <v>32.65</v>
          </cell>
          <cell r="Q2682">
            <v>37.47</v>
          </cell>
          <cell r="R2682">
            <v>33.15</v>
          </cell>
          <cell r="S2682">
            <v>29.99</v>
          </cell>
          <cell r="T2682"/>
          <cell r="U2682">
            <v>33.78</v>
          </cell>
        </row>
        <row r="2683">
          <cell r="B2683">
            <v>20165</v>
          </cell>
          <cell r="C2683" t="str">
            <v>LUVA DE CORRER, PVC SERIE R, 100 MM, PARA ESGOTO PREDIAL</v>
          </cell>
          <cell r="D2683" t="str">
            <v>UN</v>
          </cell>
          <cell r="E2683" t="str">
            <v>CR</v>
          </cell>
          <cell r="F2683">
            <v>27.13</v>
          </cell>
          <cell r="G2683">
            <v>24.12</v>
          </cell>
          <cell r="H2683">
            <v>21.65</v>
          </cell>
          <cell r="I2683">
            <v>17.82</v>
          </cell>
          <cell r="J2683">
            <v>21.9</v>
          </cell>
          <cell r="K2683">
            <v>24.64</v>
          </cell>
          <cell r="L2683">
            <v>24.66</v>
          </cell>
          <cell r="M2683">
            <v>32.06</v>
          </cell>
          <cell r="N2683">
            <v>26.59</v>
          </cell>
          <cell r="O2683">
            <v>22.05</v>
          </cell>
          <cell r="P2683">
            <v>25.73</v>
          </cell>
          <cell r="Q2683">
            <v>26.86</v>
          </cell>
          <cell r="R2683">
            <v>25.63</v>
          </cell>
          <cell r="S2683">
            <v>25.22</v>
          </cell>
          <cell r="T2683">
            <v>21.93</v>
          </cell>
          <cell r="U2683">
            <v>19.73</v>
          </cell>
        </row>
        <row r="2684">
          <cell r="B2684">
            <v>20166</v>
          </cell>
          <cell r="C2684" t="str">
            <v>LUVA DE CORRER, PVC SERIE R, 150 MM, PARA ESGOTO PREDIAL</v>
          </cell>
          <cell r="D2684" t="str">
            <v>UN</v>
          </cell>
          <cell r="E2684" t="str">
            <v>CR</v>
          </cell>
          <cell r="F2684">
            <v>82.86</v>
          </cell>
          <cell r="G2684">
            <v>73.67</v>
          </cell>
          <cell r="H2684">
            <v>66.13</v>
          </cell>
          <cell r="I2684">
            <v>54.43</v>
          </cell>
          <cell r="J2684">
            <v>66.89</v>
          </cell>
          <cell r="K2684">
            <v>75.27</v>
          </cell>
          <cell r="L2684">
            <v>75.319999999999993</v>
          </cell>
          <cell r="M2684">
            <v>97.92</v>
          </cell>
          <cell r="N2684">
            <v>81.2</v>
          </cell>
          <cell r="O2684">
            <v>67.34</v>
          </cell>
          <cell r="P2684">
            <v>78.59</v>
          </cell>
          <cell r="Q2684">
            <v>82.05</v>
          </cell>
          <cell r="R2684">
            <v>78.290000000000006</v>
          </cell>
          <cell r="S2684">
            <v>77.03</v>
          </cell>
          <cell r="T2684">
            <v>66.989999999999995</v>
          </cell>
          <cell r="U2684">
            <v>60.26</v>
          </cell>
        </row>
        <row r="2685">
          <cell r="B2685">
            <v>20164</v>
          </cell>
          <cell r="C2685" t="str">
            <v>LUVA DE CORRER, PVC SERIE R, 75 MM, PARA ESGOTO PREDIAL</v>
          </cell>
          <cell r="D2685" t="str">
            <v>UN</v>
          </cell>
          <cell r="E2685" t="str">
            <v>CR</v>
          </cell>
          <cell r="F2685">
            <v>13.03</v>
          </cell>
          <cell r="G2685">
            <v>11.59</v>
          </cell>
          <cell r="H2685">
            <v>10.4</v>
          </cell>
          <cell r="I2685">
            <v>8.56</v>
          </cell>
          <cell r="J2685">
            <v>10.52</v>
          </cell>
          <cell r="K2685">
            <v>11.84</v>
          </cell>
          <cell r="L2685">
            <v>11.85</v>
          </cell>
          <cell r="M2685">
            <v>15.4</v>
          </cell>
          <cell r="N2685">
            <v>12.77</v>
          </cell>
          <cell r="O2685">
            <v>10.59</v>
          </cell>
          <cell r="P2685">
            <v>12.36</v>
          </cell>
          <cell r="Q2685">
            <v>12.91</v>
          </cell>
          <cell r="R2685">
            <v>12.31</v>
          </cell>
          <cell r="S2685">
            <v>12.12</v>
          </cell>
          <cell r="T2685">
            <v>10.54</v>
          </cell>
          <cell r="U2685">
            <v>9.48</v>
          </cell>
        </row>
        <row r="2686">
          <cell r="B2686">
            <v>3893</v>
          </cell>
          <cell r="C2686" t="str">
            <v>LUVA DE CORRER, PVC, DN 100 MM, PARA ESGOTO PREDIAL</v>
          </cell>
          <cell r="D2686" t="str">
            <v>UN</v>
          </cell>
          <cell r="E2686" t="str">
            <v>CR</v>
          </cell>
          <cell r="F2686">
            <v>20.43</v>
          </cell>
          <cell r="G2686">
            <v>18.16</v>
          </cell>
          <cell r="H2686">
            <v>16.3</v>
          </cell>
          <cell r="I2686">
            <v>13.42</v>
          </cell>
          <cell r="J2686">
            <v>16.489999999999998</v>
          </cell>
          <cell r="K2686">
            <v>18.559999999999999</v>
          </cell>
          <cell r="L2686">
            <v>18.57</v>
          </cell>
          <cell r="M2686">
            <v>24.14</v>
          </cell>
          <cell r="N2686">
            <v>20.02</v>
          </cell>
          <cell r="O2686">
            <v>16.600000000000001</v>
          </cell>
          <cell r="P2686">
            <v>19.37</v>
          </cell>
          <cell r="Q2686">
            <v>20.23</v>
          </cell>
          <cell r="R2686">
            <v>19.3</v>
          </cell>
          <cell r="S2686">
            <v>18.989999999999998</v>
          </cell>
          <cell r="T2686">
            <v>16.510000000000002</v>
          </cell>
          <cell r="U2686">
            <v>14.85</v>
          </cell>
        </row>
        <row r="2687">
          <cell r="B2687">
            <v>3848</v>
          </cell>
          <cell r="C2687" t="str">
            <v>LUVA DE CORRER, PVC, DN 50 MM, PARA ESGOTO PREDIAL</v>
          </cell>
          <cell r="D2687" t="str">
            <v>UN</v>
          </cell>
          <cell r="E2687" t="str">
            <v>CR</v>
          </cell>
          <cell r="F2687">
            <v>12.46</v>
          </cell>
          <cell r="G2687">
            <v>11.07</v>
          </cell>
          <cell r="H2687">
            <v>9.94</v>
          </cell>
          <cell r="I2687">
            <v>8.18</v>
          </cell>
          <cell r="J2687">
            <v>10.050000000000001</v>
          </cell>
          <cell r="K2687">
            <v>11.32</v>
          </cell>
          <cell r="L2687">
            <v>11.32</v>
          </cell>
          <cell r="M2687">
            <v>14.72</v>
          </cell>
          <cell r="N2687">
            <v>12.21</v>
          </cell>
          <cell r="O2687">
            <v>10.119999999999999</v>
          </cell>
          <cell r="P2687">
            <v>11.81</v>
          </cell>
          <cell r="Q2687">
            <v>12.33</v>
          </cell>
          <cell r="R2687">
            <v>11.77</v>
          </cell>
          <cell r="S2687">
            <v>11.58</v>
          </cell>
          <cell r="T2687">
            <v>10.07</v>
          </cell>
          <cell r="U2687">
            <v>9.06</v>
          </cell>
        </row>
        <row r="2688">
          <cell r="B2688">
            <v>3895</v>
          </cell>
          <cell r="C2688" t="str">
            <v>LUVA DE CORRER, PVC, DN 75 MM, PARA ESGOTO PREDIAL</v>
          </cell>
          <cell r="D2688" t="str">
            <v>UN</v>
          </cell>
          <cell r="E2688" t="str">
            <v>CR</v>
          </cell>
          <cell r="F2688">
            <v>13.83</v>
          </cell>
          <cell r="G2688">
            <v>12.3</v>
          </cell>
          <cell r="H2688">
            <v>11.04</v>
          </cell>
          <cell r="I2688">
            <v>9.09</v>
          </cell>
          <cell r="J2688">
            <v>11.17</v>
          </cell>
          <cell r="K2688">
            <v>12.57</v>
          </cell>
          <cell r="L2688">
            <v>12.58</v>
          </cell>
          <cell r="M2688">
            <v>16.350000000000001</v>
          </cell>
          <cell r="N2688">
            <v>13.56</v>
          </cell>
          <cell r="O2688">
            <v>11.24</v>
          </cell>
          <cell r="P2688">
            <v>13.12</v>
          </cell>
          <cell r="Q2688">
            <v>13.7</v>
          </cell>
          <cell r="R2688">
            <v>13.07</v>
          </cell>
          <cell r="S2688">
            <v>12.86</v>
          </cell>
          <cell r="T2688">
            <v>11.18</v>
          </cell>
          <cell r="U2688">
            <v>10.06</v>
          </cell>
        </row>
        <row r="2689">
          <cell r="B2689">
            <v>12404</v>
          </cell>
          <cell r="C2689" t="str">
            <v>LUVA DE FERRO GALVANIZADO, COM ROSCA BSP MACHO/FEMEA, DE 3/4"</v>
          </cell>
          <cell r="D2689" t="str">
            <v>UN</v>
          </cell>
          <cell r="E2689" t="str">
            <v>CR</v>
          </cell>
          <cell r="F2689">
            <v>10.94</v>
          </cell>
          <cell r="G2689"/>
          <cell r="H2689"/>
          <cell r="I2689"/>
          <cell r="J2689">
            <v>10.01</v>
          </cell>
          <cell r="K2689"/>
          <cell r="L2689"/>
          <cell r="M2689"/>
          <cell r="N2689"/>
          <cell r="O2689"/>
          <cell r="P2689">
            <v>11.12</v>
          </cell>
          <cell r="Q2689">
            <v>11.65</v>
          </cell>
          <cell r="R2689">
            <v>9.0299999999999994</v>
          </cell>
          <cell r="S2689">
            <v>11.68</v>
          </cell>
          <cell r="T2689"/>
          <cell r="U2689"/>
        </row>
        <row r="2690">
          <cell r="B2690">
            <v>3939</v>
          </cell>
          <cell r="C2690" t="str">
            <v>LUVA DE FERRO GALVANIZADO, COM ROSCA BSP, DE 1 1/2"</v>
          </cell>
          <cell r="D2690" t="str">
            <v>UN</v>
          </cell>
          <cell r="E2690" t="str">
            <v>CR</v>
          </cell>
          <cell r="F2690">
            <v>22.53</v>
          </cell>
          <cell r="G2690"/>
          <cell r="H2690"/>
          <cell r="I2690"/>
          <cell r="J2690">
            <v>20.63</v>
          </cell>
          <cell r="K2690"/>
          <cell r="L2690"/>
          <cell r="M2690"/>
          <cell r="N2690"/>
          <cell r="O2690"/>
          <cell r="P2690">
            <v>22.92</v>
          </cell>
          <cell r="Q2690">
            <v>24</v>
          </cell>
          <cell r="R2690">
            <v>18.61</v>
          </cell>
          <cell r="S2690">
            <v>24.07</v>
          </cell>
          <cell r="T2690"/>
          <cell r="U2690"/>
        </row>
        <row r="2691">
          <cell r="B2691">
            <v>3911</v>
          </cell>
          <cell r="C2691" t="str">
            <v>LUVA DE FERRO GALVANIZADO, COM ROSCA BSP, DE 1 1/4"</v>
          </cell>
          <cell r="D2691" t="str">
            <v>UN</v>
          </cell>
          <cell r="E2691" t="str">
            <v>CR</v>
          </cell>
          <cell r="F2691">
            <v>18.41</v>
          </cell>
          <cell r="G2691"/>
          <cell r="H2691"/>
          <cell r="I2691"/>
          <cell r="J2691">
            <v>16.850000000000001</v>
          </cell>
          <cell r="K2691"/>
          <cell r="L2691"/>
          <cell r="M2691"/>
          <cell r="N2691"/>
          <cell r="O2691"/>
          <cell r="P2691">
            <v>18.72</v>
          </cell>
          <cell r="Q2691">
            <v>19.600000000000001</v>
          </cell>
          <cell r="R2691">
            <v>15.2</v>
          </cell>
          <cell r="S2691">
            <v>19.66</v>
          </cell>
          <cell r="T2691"/>
          <cell r="U2691"/>
        </row>
        <row r="2692">
          <cell r="B2692">
            <v>3910</v>
          </cell>
          <cell r="C2692" t="str">
            <v>LUVA DE FERRO GALVANIZADO, COM ROSCA BSP, DE 1"</v>
          </cell>
          <cell r="D2692" t="str">
            <v>UN</v>
          </cell>
          <cell r="E2692" t="str">
            <v>CR</v>
          </cell>
          <cell r="F2692">
            <v>13.17</v>
          </cell>
          <cell r="G2692"/>
          <cell r="H2692"/>
          <cell r="I2692"/>
          <cell r="J2692">
            <v>12.06</v>
          </cell>
          <cell r="K2692"/>
          <cell r="L2692"/>
          <cell r="M2692"/>
          <cell r="N2692"/>
          <cell r="O2692"/>
          <cell r="P2692">
            <v>13.4</v>
          </cell>
          <cell r="Q2692">
            <v>14.03</v>
          </cell>
          <cell r="R2692">
            <v>10.88</v>
          </cell>
          <cell r="S2692">
            <v>14.07</v>
          </cell>
          <cell r="T2692"/>
          <cell r="U2692"/>
        </row>
        <row r="2693">
          <cell r="B2693">
            <v>3908</v>
          </cell>
          <cell r="C2693" t="str">
            <v>LUVA DE FERRO GALVANIZADO, COM ROSCA BSP, DE 1/2"</v>
          </cell>
          <cell r="D2693" t="str">
            <v>UN</v>
          </cell>
          <cell r="E2693" t="str">
            <v>CR</v>
          </cell>
          <cell r="F2693">
            <v>5.95</v>
          </cell>
          <cell r="G2693"/>
          <cell r="H2693"/>
          <cell r="I2693"/>
          <cell r="J2693">
            <v>5.45</v>
          </cell>
          <cell r="K2693"/>
          <cell r="L2693"/>
          <cell r="M2693"/>
          <cell r="N2693"/>
          <cell r="O2693"/>
          <cell r="P2693">
            <v>6.05</v>
          </cell>
          <cell r="Q2693">
            <v>6.34</v>
          </cell>
          <cell r="R2693">
            <v>4.91</v>
          </cell>
          <cell r="S2693">
            <v>6.36</v>
          </cell>
          <cell r="T2693"/>
          <cell r="U2693"/>
        </row>
        <row r="2694">
          <cell r="B2694">
            <v>3913</v>
          </cell>
          <cell r="C2694" t="str">
            <v>LUVA DE FERRO GALVANIZADO, COM ROSCA BSP, DE 2 1/2"</v>
          </cell>
          <cell r="D2694" t="str">
            <v>UN</v>
          </cell>
          <cell r="E2694" t="str">
            <v>CR</v>
          </cell>
          <cell r="F2694">
            <v>62.95</v>
          </cell>
          <cell r="G2694"/>
          <cell r="H2694"/>
          <cell r="I2694"/>
          <cell r="J2694">
            <v>57.63</v>
          </cell>
          <cell r="K2694"/>
          <cell r="L2694"/>
          <cell r="M2694"/>
          <cell r="N2694"/>
          <cell r="O2694"/>
          <cell r="P2694">
            <v>64.040000000000006</v>
          </cell>
          <cell r="Q2694">
            <v>67.05</v>
          </cell>
          <cell r="R2694">
            <v>52</v>
          </cell>
          <cell r="S2694">
            <v>67.239999999999995</v>
          </cell>
          <cell r="T2694"/>
          <cell r="U2694"/>
        </row>
        <row r="2695">
          <cell r="B2695">
            <v>3912</v>
          </cell>
          <cell r="C2695" t="str">
            <v>LUVA DE FERRO GALVANIZADO, COM ROSCA BSP, DE 2"</v>
          </cell>
          <cell r="D2695" t="str">
            <v>UN</v>
          </cell>
          <cell r="E2695" t="str">
            <v>CR</v>
          </cell>
          <cell r="F2695">
            <v>34.51</v>
          </cell>
          <cell r="G2695"/>
          <cell r="H2695"/>
          <cell r="I2695"/>
          <cell r="J2695">
            <v>31.59</v>
          </cell>
          <cell r="K2695"/>
          <cell r="L2695"/>
          <cell r="M2695"/>
          <cell r="N2695"/>
          <cell r="O2695"/>
          <cell r="P2695">
            <v>35.1</v>
          </cell>
          <cell r="Q2695">
            <v>36.75</v>
          </cell>
          <cell r="R2695">
            <v>28.5</v>
          </cell>
          <cell r="S2695">
            <v>36.86</v>
          </cell>
          <cell r="T2695"/>
          <cell r="U2695"/>
        </row>
        <row r="2696">
          <cell r="B2696">
            <v>3914</v>
          </cell>
          <cell r="C2696" t="str">
            <v>LUVA DE FERRO GALVANIZADO, COM ROSCA BSP, DE 3"</v>
          </cell>
          <cell r="D2696" t="str">
            <v>UN</v>
          </cell>
          <cell r="E2696" t="str">
            <v>CR</v>
          </cell>
          <cell r="F2696">
            <v>94.96</v>
          </cell>
          <cell r="G2696"/>
          <cell r="H2696"/>
          <cell r="I2696"/>
          <cell r="J2696">
            <v>86.94</v>
          </cell>
          <cell r="K2696"/>
          <cell r="L2696"/>
          <cell r="M2696"/>
          <cell r="N2696"/>
          <cell r="O2696"/>
          <cell r="P2696">
            <v>96.61</v>
          </cell>
          <cell r="Q2696">
            <v>101.15</v>
          </cell>
          <cell r="R2696">
            <v>78.44</v>
          </cell>
          <cell r="S2696">
            <v>101.44</v>
          </cell>
          <cell r="T2696"/>
          <cell r="U2696"/>
        </row>
        <row r="2697">
          <cell r="B2697">
            <v>3909</v>
          </cell>
          <cell r="C2697" t="str">
            <v>LUVA DE FERRO GALVANIZADO, COM ROSCA BSP, DE 3/4"</v>
          </cell>
          <cell r="D2697" t="str">
            <v>UN</v>
          </cell>
          <cell r="E2697" t="str">
            <v>CR</v>
          </cell>
          <cell r="F2697">
            <v>8.1</v>
          </cell>
          <cell r="G2697"/>
          <cell r="H2697"/>
          <cell r="I2697"/>
          <cell r="J2697">
            <v>7.41</v>
          </cell>
          <cell r="K2697"/>
          <cell r="L2697"/>
          <cell r="M2697"/>
          <cell r="N2697"/>
          <cell r="O2697"/>
          <cell r="P2697">
            <v>8.24</v>
          </cell>
          <cell r="Q2697">
            <v>8.6199999999999992</v>
          </cell>
          <cell r="R2697">
            <v>6.69</v>
          </cell>
          <cell r="S2697">
            <v>8.65</v>
          </cell>
          <cell r="T2697"/>
          <cell r="U2697"/>
        </row>
        <row r="2698">
          <cell r="B2698">
            <v>3915</v>
          </cell>
          <cell r="C2698" t="str">
            <v>LUVA DE FERRO GALVANIZADO, COM ROSCA BSP, DE 4"</v>
          </cell>
          <cell r="D2698" t="str">
            <v>UN</v>
          </cell>
          <cell r="E2698" t="str">
            <v>CR</v>
          </cell>
          <cell r="F2698">
            <v>149.75</v>
          </cell>
          <cell r="G2698"/>
          <cell r="H2698"/>
          <cell r="I2698"/>
          <cell r="J2698">
            <v>137.11000000000001</v>
          </cell>
          <cell r="K2698"/>
          <cell r="L2698"/>
          <cell r="M2698"/>
          <cell r="N2698"/>
          <cell r="O2698"/>
          <cell r="P2698">
            <v>152.34</v>
          </cell>
          <cell r="Q2698">
            <v>159.5</v>
          </cell>
          <cell r="R2698">
            <v>123.7</v>
          </cell>
          <cell r="S2698">
            <v>159.96</v>
          </cell>
          <cell r="T2698"/>
          <cell r="U2698"/>
        </row>
        <row r="2699">
          <cell r="B2699">
            <v>3916</v>
          </cell>
          <cell r="C2699" t="str">
            <v>LUVA DE FERRO GALVANIZADO, COM ROSCA BSP, DE 5"</v>
          </cell>
          <cell r="D2699" t="str">
            <v>UN</v>
          </cell>
          <cell r="E2699" t="str">
            <v>CR</v>
          </cell>
          <cell r="F2699">
            <v>272.82</v>
          </cell>
          <cell r="G2699"/>
          <cell r="H2699"/>
          <cell r="I2699"/>
          <cell r="J2699">
            <v>249.79</v>
          </cell>
          <cell r="K2699"/>
          <cell r="L2699"/>
          <cell r="M2699"/>
          <cell r="N2699"/>
          <cell r="O2699"/>
          <cell r="P2699">
            <v>277.54000000000002</v>
          </cell>
          <cell r="Q2699">
            <v>290.58999999999997</v>
          </cell>
          <cell r="R2699">
            <v>225.36</v>
          </cell>
          <cell r="S2699">
            <v>291.42</v>
          </cell>
          <cell r="T2699"/>
          <cell r="U2699"/>
        </row>
        <row r="2700">
          <cell r="B2700">
            <v>3917</v>
          </cell>
          <cell r="C2700" t="str">
            <v>LUVA DE FERRO GALVANIZADO, COM ROSCA BSP, DE 6"</v>
          </cell>
          <cell r="D2700" t="str">
            <v>UN</v>
          </cell>
          <cell r="E2700" t="str">
            <v>CR</v>
          </cell>
          <cell r="F2700">
            <v>449.99</v>
          </cell>
          <cell r="G2700"/>
          <cell r="H2700"/>
          <cell r="I2700"/>
          <cell r="J2700">
            <v>412</v>
          </cell>
          <cell r="K2700"/>
          <cell r="L2700"/>
          <cell r="M2700"/>
          <cell r="N2700"/>
          <cell r="O2700"/>
          <cell r="P2700">
            <v>457.77</v>
          </cell>
          <cell r="Q2700">
            <v>479.29</v>
          </cell>
          <cell r="R2700">
            <v>371.71</v>
          </cell>
          <cell r="S2700">
            <v>480.66</v>
          </cell>
          <cell r="T2700"/>
          <cell r="U2700"/>
        </row>
        <row r="2701">
          <cell r="B2701">
            <v>45266</v>
          </cell>
          <cell r="C2701" t="str">
            <v>LUVA DE LATEX MULTIUSO AMARELA FORRADA</v>
          </cell>
          <cell r="D2701" t="str">
            <v>PAR</v>
          </cell>
          <cell r="E2701" t="str">
            <v>CR</v>
          </cell>
          <cell r="F2701">
            <v>3.09</v>
          </cell>
          <cell r="G2701">
            <v>3.2</v>
          </cell>
          <cell r="H2701">
            <v>3.25</v>
          </cell>
          <cell r="I2701">
            <v>3.84</v>
          </cell>
          <cell r="J2701">
            <v>3.11</v>
          </cell>
          <cell r="K2701">
            <v>3.33</v>
          </cell>
          <cell r="L2701">
            <v>2.97</v>
          </cell>
          <cell r="M2701">
            <v>2.81</v>
          </cell>
          <cell r="N2701">
            <v>2.61</v>
          </cell>
          <cell r="O2701">
            <v>2.9</v>
          </cell>
          <cell r="P2701">
            <v>2.95</v>
          </cell>
          <cell r="Q2701">
            <v>3.33</v>
          </cell>
          <cell r="R2701">
            <v>4.12</v>
          </cell>
          <cell r="S2701">
            <v>3.75</v>
          </cell>
          <cell r="T2701">
            <v>3.7</v>
          </cell>
          <cell r="U2701">
            <v>3.44</v>
          </cell>
        </row>
        <row r="2702">
          <cell r="B2702">
            <v>1904</v>
          </cell>
          <cell r="C2702" t="str">
            <v>LUVA DE PRESSAO, EM PVC, DE 20 MM, PARA ELETRODUTO FLEXIVEL</v>
          </cell>
          <cell r="D2702" t="str">
            <v>UN</v>
          </cell>
          <cell r="E2702" t="str">
            <v>CR</v>
          </cell>
          <cell r="F2702">
            <v>0.85</v>
          </cell>
          <cell r="G2702">
            <v>0.73</v>
          </cell>
          <cell r="H2702">
            <v>0.86</v>
          </cell>
          <cell r="I2702">
            <v>1.25</v>
          </cell>
          <cell r="J2702">
            <v>0.83</v>
          </cell>
          <cell r="K2702">
            <v>0.7</v>
          </cell>
          <cell r="L2702">
            <v>1.08</v>
          </cell>
          <cell r="M2702">
            <v>1.02</v>
          </cell>
          <cell r="N2702">
            <v>0.59</v>
          </cell>
          <cell r="O2702">
            <v>1.04</v>
          </cell>
          <cell r="P2702">
            <v>1.1499999999999999</v>
          </cell>
          <cell r="Q2702">
            <v>0.72</v>
          </cell>
          <cell r="R2702">
            <v>1.07</v>
          </cell>
          <cell r="S2702">
            <v>1.18</v>
          </cell>
          <cell r="T2702">
            <v>0.53</v>
          </cell>
          <cell r="U2702">
            <v>1.3</v>
          </cell>
        </row>
        <row r="2703">
          <cell r="B2703">
            <v>1899</v>
          </cell>
          <cell r="C2703" t="str">
            <v>LUVA DE PRESSAO, EM PVC, DE 25 MM, PARA ELETRODUTO FLEXIVEL</v>
          </cell>
          <cell r="D2703" t="str">
            <v>UN</v>
          </cell>
          <cell r="E2703" t="str">
            <v>CR</v>
          </cell>
          <cell r="F2703">
            <v>0.97</v>
          </cell>
          <cell r="G2703">
            <v>0.83</v>
          </cell>
          <cell r="H2703">
            <v>0.98</v>
          </cell>
          <cell r="I2703">
            <v>1.41</v>
          </cell>
          <cell r="J2703">
            <v>0.95</v>
          </cell>
          <cell r="K2703">
            <v>0.8</v>
          </cell>
          <cell r="L2703">
            <v>1.22</v>
          </cell>
          <cell r="M2703">
            <v>1.1599999999999999</v>
          </cell>
          <cell r="N2703">
            <v>0.67</v>
          </cell>
          <cell r="O2703">
            <v>1.18</v>
          </cell>
          <cell r="P2703">
            <v>1.3</v>
          </cell>
          <cell r="Q2703">
            <v>0.81</v>
          </cell>
          <cell r="R2703">
            <v>1.22</v>
          </cell>
          <cell r="S2703">
            <v>1.34</v>
          </cell>
          <cell r="T2703">
            <v>0.6</v>
          </cell>
          <cell r="U2703">
            <v>1.47</v>
          </cell>
        </row>
        <row r="2704">
          <cell r="B2704">
            <v>1900</v>
          </cell>
          <cell r="C2704" t="str">
            <v>LUVA DE PRESSAO, EM PVC, DE 32 MM, PARA ELETRODUTO FLEXIVEL</v>
          </cell>
          <cell r="D2704" t="str">
            <v>UN</v>
          </cell>
          <cell r="E2704" t="str">
            <v>CR</v>
          </cell>
          <cell r="F2704">
            <v>1.57</v>
          </cell>
          <cell r="G2704">
            <v>1.35</v>
          </cell>
          <cell r="H2704">
            <v>1.59</v>
          </cell>
          <cell r="I2704">
            <v>2.29</v>
          </cell>
          <cell r="J2704">
            <v>1.53</v>
          </cell>
          <cell r="K2704">
            <v>1.3</v>
          </cell>
          <cell r="L2704">
            <v>1.98</v>
          </cell>
          <cell r="M2704">
            <v>1.88</v>
          </cell>
          <cell r="N2704">
            <v>1.0900000000000001</v>
          </cell>
          <cell r="O2704">
            <v>1.91</v>
          </cell>
          <cell r="P2704">
            <v>2.11</v>
          </cell>
          <cell r="Q2704">
            <v>1.32</v>
          </cell>
          <cell r="R2704">
            <v>1.97</v>
          </cell>
          <cell r="S2704">
            <v>2.16</v>
          </cell>
          <cell r="T2704">
            <v>0.98</v>
          </cell>
          <cell r="U2704">
            <v>2.39</v>
          </cell>
        </row>
        <row r="2705">
          <cell r="B2705">
            <v>12407</v>
          </cell>
          <cell r="C2705" t="str">
            <v>LUVA DE REDUCAO DE FERRO GALVANIZADO, COM ROSCA BSP MACHO/FEMEA, DE 1 1/2" X 1"</v>
          </cell>
          <cell r="D2705" t="str">
            <v>UN</v>
          </cell>
          <cell r="E2705" t="str">
            <v>CR</v>
          </cell>
          <cell r="F2705">
            <v>34.07</v>
          </cell>
          <cell r="G2705"/>
          <cell r="H2705"/>
          <cell r="I2705"/>
          <cell r="J2705">
            <v>31.19</v>
          </cell>
          <cell r="K2705"/>
          <cell r="L2705"/>
          <cell r="M2705"/>
          <cell r="N2705"/>
          <cell r="O2705"/>
          <cell r="P2705">
            <v>34.65</v>
          </cell>
          <cell r="Q2705">
            <v>36.28</v>
          </cell>
          <cell r="R2705">
            <v>28.14</v>
          </cell>
          <cell r="S2705">
            <v>36.39</v>
          </cell>
          <cell r="T2705"/>
          <cell r="U2705"/>
        </row>
        <row r="2706">
          <cell r="B2706">
            <v>12408</v>
          </cell>
          <cell r="C2706" t="str">
            <v>LUVA DE REDUCAO DE FERRO GALVANIZADO, COM ROSCA BSP MACHO/FEMEA, DE 1" X 1/2"</v>
          </cell>
          <cell r="D2706" t="str">
            <v>UN</v>
          </cell>
          <cell r="E2706" t="str">
            <v>CR</v>
          </cell>
          <cell r="F2706">
            <v>19.23</v>
          </cell>
          <cell r="G2706"/>
          <cell r="H2706"/>
          <cell r="I2706"/>
          <cell r="J2706">
            <v>17.600000000000001</v>
          </cell>
          <cell r="K2706"/>
          <cell r="L2706"/>
          <cell r="M2706"/>
          <cell r="N2706"/>
          <cell r="O2706"/>
          <cell r="P2706">
            <v>19.559999999999999</v>
          </cell>
          <cell r="Q2706">
            <v>20.48</v>
          </cell>
          <cell r="R2706">
            <v>15.88</v>
          </cell>
          <cell r="S2706">
            <v>20.54</v>
          </cell>
          <cell r="T2706"/>
          <cell r="U2706"/>
        </row>
        <row r="2707">
          <cell r="B2707">
            <v>12409</v>
          </cell>
          <cell r="C2707" t="str">
            <v>LUVA DE REDUCAO DE FERRO GALVANIZADO, COM ROSCA BSP MACHO/FEMEA, DE 1" X 3/4"</v>
          </cell>
          <cell r="D2707" t="str">
            <v>UN</v>
          </cell>
          <cell r="E2707" t="str">
            <v>CR</v>
          </cell>
          <cell r="F2707">
            <v>19.23</v>
          </cell>
          <cell r="G2707"/>
          <cell r="H2707"/>
          <cell r="I2707"/>
          <cell r="J2707">
            <v>17.600000000000001</v>
          </cell>
          <cell r="K2707"/>
          <cell r="L2707"/>
          <cell r="M2707"/>
          <cell r="N2707"/>
          <cell r="O2707"/>
          <cell r="P2707">
            <v>19.559999999999999</v>
          </cell>
          <cell r="Q2707">
            <v>20.48</v>
          </cell>
          <cell r="R2707">
            <v>15.88</v>
          </cell>
          <cell r="S2707">
            <v>20.54</v>
          </cell>
          <cell r="T2707"/>
          <cell r="U2707"/>
        </row>
        <row r="2708">
          <cell r="B2708">
            <v>12410</v>
          </cell>
          <cell r="C2708" t="str">
            <v>LUVA DE REDUCAO DE FERRO GALVANIZADO, COM ROSCA BSP MACHO/FEMEA, DE 3/4" X 1/2"</v>
          </cell>
          <cell r="D2708" t="str">
            <v>UN</v>
          </cell>
          <cell r="E2708" t="str">
            <v>CR</v>
          </cell>
          <cell r="F2708">
            <v>13.24</v>
          </cell>
          <cell r="G2708"/>
          <cell r="H2708"/>
          <cell r="I2708"/>
          <cell r="J2708">
            <v>12.13</v>
          </cell>
          <cell r="K2708"/>
          <cell r="L2708"/>
          <cell r="M2708"/>
          <cell r="N2708"/>
          <cell r="O2708"/>
          <cell r="P2708">
            <v>13.47</v>
          </cell>
          <cell r="Q2708">
            <v>14.11</v>
          </cell>
          <cell r="R2708">
            <v>10.94</v>
          </cell>
          <cell r="S2708">
            <v>14.15</v>
          </cell>
          <cell r="T2708"/>
          <cell r="U2708"/>
        </row>
        <row r="2709">
          <cell r="B2709">
            <v>3936</v>
          </cell>
          <cell r="C2709" t="str">
            <v>LUVA DE REDUCAO DE FERRO GALVANIZADO, COM ROSCA BSP, DE 1 1/2" X 1 1/4"</v>
          </cell>
          <cell r="D2709" t="str">
            <v>UN</v>
          </cell>
          <cell r="E2709" t="str">
            <v>CR</v>
          </cell>
          <cell r="F2709">
            <v>23.93</v>
          </cell>
          <cell r="G2709"/>
          <cell r="H2709"/>
          <cell r="I2709"/>
          <cell r="J2709">
            <v>21.91</v>
          </cell>
          <cell r="K2709"/>
          <cell r="L2709"/>
          <cell r="M2709"/>
          <cell r="N2709"/>
          <cell r="O2709"/>
          <cell r="P2709">
            <v>24.35</v>
          </cell>
          <cell r="Q2709">
            <v>25.49</v>
          </cell>
          <cell r="R2709">
            <v>19.77</v>
          </cell>
          <cell r="S2709">
            <v>25.56</v>
          </cell>
          <cell r="T2709"/>
          <cell r="U2709"/>
        </row>
        <row r="2710">
          <cell r="B2710">
            <v>3924</v>
          </cell>
          <cell r="C2710" t="str">
            <v>LUVA DE REDUCAO DE FERRO GALVANIZADO, COM ROSCA BSP, DE 1 1/2" X 1"</v>
          </cell>
          <cell r="D2710" t="str">
            <v>UN</v>
          </cell>
          <cell r="E2710" t="str">
            <v>CR</v>
          </cell>
          <cell r="F2710">
            <v>23.93</v>
          </cell>
          <cell r="G2710"/>
          <cell r="H2710"/>
          <cell r="I2710"/>
          <cell r="J2710">
            <v>21.91</v>
          </cell>
          <cell r="K2710"/>
          <cell r="L2710"/>
          <cell r="M2710"/>
          <cell r="N2710"/>
          <cell r="O2710"/>
          <cell r="P2710">
            <v>24.35</v>
          </cell>
          <cell r="Q2710">
            <v>25.49</v>
          </cell>
          <cell r="R2710">
            <v>19.77</v>
          </cell>
          <cell r="S2710">
            <v>25.56</v>
          </cell>
          <cell r="T2710"/>
          <cell r="U2710"/>
        </row>
        <row r="2711">
          <cell r="B2711">
            <v>3922</v>
          </cell>
          <cell r="C2711" t="str">
            <v>LUVA DE REDUCAO DE FERRO GALVANIZADO, COM ROSCA BSP, DE 1 1/2" X 1/2"</v>
          </cell>
          <cell r="D2711" t="str">
            <v>UN</v>
          </cell>
          <cell r="E2711" t="str">
            <v>CR</v>
          </cell>
          <cell r="F2711">
            <v>22.01</v>
          </cell>
          <cell r="G2711"/>
          <cell r="H2711"/>
          <cell r="I2711"/>
          <cell r="J2711">
            <v>20.16</v>
          </cell>
          <cell r="K2711"/>
          <cell r="L2711"/>
          <cell r="M2711"/>
          <cell r="N2711"/>
          <cell r="O2711"/>
          <cell r="P2711">
            <v>22.4</v>
          </cell>
          <cell r="Q2711">
            <v>23.45</v>
          </cell>
          <cell r="R2711">
            <v>18.18</v>
          </cell>
          <cell r="S2711">
            <v>23.52</v>
          </cell>
          <cell r="T2711"/>
          <cell r="U2711"/>
        </row>
        <row r="2712">
          <cell r="B2712">
            <v>3923</v>
          </cell>
          <cell r="C2712" t="str">
            <v>LUVA DE REDUCAO DE FERRO GALVANIZADO, COM ROSCA BSP, DE 1 1/2" X 3/4"</v>
          </cell>
          <cell r="D2712" t="str">
            <v>UN</v>
          </cell>
          <cell r="E2712" t="str">
            <v>CR</v>
          </cell>
          <cell r="F2712">
            <v>23.93</v>
          </cell>
          <cell r="G2712"/>
          <cell r="H2712"/>
          <cell r="I2712"/>
          <cell r="J2712">
            <v>21.91</v>
          </cell>
          <cell r="K2712"/>
          <cell r="L2712"/>
          <cell r="M2712"/>
          <cell r="N2712"/>
          <cell r="O2712"/>
          <cell r="P2712">
            <v>24.35</v>
          </cell>
          <cell r="Q2712">
            <v>25.49</v>
          </cell>
          <cell r="R2712">
            <v>19.77</v>
          </cell>
          <cell r="S2712">
            <v>25.56</v>
          </cell>
          <cell r="T2712"/>
          <cell r="U2712"/>
        </row>
        <row r="2713">
          <cell r="B2713">
            <v>3921</v>
          </cell>
          <cell r="C2713" t="str">
            <v>LUVA DE REDUCAO DE FERRO GALVANIZADO, COM ROSCA BSP, DE 1 1/4" X 1"</v>
          </cell>
          <cell r="D2713" t="str">
            <v>UN</v>
          </cell>
          <cell r="E2713" t="str">
            <v>CR</v>
          </cell>
          <cell r="F2713">
            <v>19.760000000000002</v>
          </cell>
          <cell r="G2713"/>
          <cell r="H2713"/>
          <cell r="I2713"/>
          <cell r="J2713">
            <v>18.09</v>
          </cell>
          <cell r="K2713"/>
          <cell r="L2713"/>
          <cell r="M2713"/>
          <cell r="N2713"/>
          <cell r="O2713"/>
          <cell r="P2713">
            <v>20.100000000000001</v>
          </cell>
          <cell r="Q2713">
            <v>21.04</v>
          </cell>
          <cell r="R2713">
            <v>16.32</v>
          </cell>
          <cell r="S2713">
            <v>21.1</v>
          </cell>
          <cell r="T2713"/>
          <cell r="U2713"/>
        </row>
        <row r="2714">
          <cell r="B2714">
            <v>3937</v>
          </cell>
          <cell r="C2714" t="str">
            <v>LUVA DE REDUCAO DE FERRO GALVANIZADO, COM ROSCA BSP, DE 1 1/4" X 1/2"</v>
          </cell>
          <cell r="D2714" t="str">
            <v>UN</v>
          </cell>
          <cell r="E2714" t="str">
            <v>CR</v>
          </cell>
          <cell r="F2714">
            <v>19.739999999999998</v>
          </cell>
          <cell r="G2714"/>
          <cell r="H2714"/>
          <cell r="I2714"/>
          <cell r="J2714">
            <v>18.079999999999998</v>
          </cell>
          <cell r="K2714"/>
          <cell r="L2714"/>
          <cell r="M2714"/>
          <cell r="N2714"/>
          <cell r="O2714"/>
          <cell r="P2714">
            <v>20.079999999999998</v>
          </cell>
          <cell r="Q2714">
            <v>21.03</v>
          </cell>
          <cell r="R2714">
            <v>16.309999999999999</v>
          </cell>
          <cell r="S2714">
            <v>21.09</v>
          </cell>
          <cell r="T2714"/>
          <cell r="U2714"/>
        </row>
        <row r="2715">
          <cell r="B2715">
            <v>3920</v>
          </cell>
          <cell r="C2715" t="str">
            <v>LUVA DE REDUCAO DE FERRO GALVANIZADO, COM ROSCA BSP, DE 1 1/4" X 3/4"</v>
          </cell>
          <cell r="D2715" t="str">
            <v>UN</v>
          </cell>
          <cell r="E2715" t="str">
            <v>CR</v>
          </cell>
          <cell r="F2715">
            <v>19.739999999999998</v>
          </cell>
          <cell r="G2715"/>
          <cell r="H2715"/>
          <cell r="I2715"/>
          <cell r="J2715">
            <v>18.079999999999998</v>
          </cell>
          <cell r="K2715"/>
          <cell r="L2715"/>
          <cell r="M2715"/>
          <cell r="N2715"/>
          <cell r="O2715"/>
          <cell r="P2715">
            <v>20.079999999999998</v>
          </cell>
          <cell r="Q2715">
            <v>21.03</v>
          </cell>
          <cell r="R2715">
            <v>16.309999999999999</v>
          </cell>
          <cell r="S2715">
            <v>21.09</v>
          </cell>
          <cell r="T2715"/>
          <cell r="U2715"/>
        </row>
        <row r="2716">
          <cell r="B2716">
            <v>3938</v>
          </cell>
          <cell r="C2716" t="str">
            <v>LUVA DE REDUCAO DE FERRO GALVANIZADO, COM ROSCA BSP, DE 1" X 1/2"</v>
          </cell>
          <cell r="D2716" t="str">
            <v>UN</v>
          </cell>
          <cell r="E2716" t="str">
            <v>CR</v>
          </cell>
          <cell r="F2716">
            <v>13.02</v>
          </cell>
          <cell r="G2716"/>
          <cell r="H2716"/>
          <cell r="I2716"/>
          <cell r="J2716">
            <v>11.92</v>
          </cell>
          <cell r="K2716"/>
          <cell r="L2716"/>
          <cell r="M2716"/>
          <cell r="N2716"/>
          <cell r="O2716"/>
          <cell r="P2716">
            <v>13.24</v>
          </cell>
          <cell r="Q2716">
            <v>13.87</v>
          </cell>
          <cell r="R2716">
            <v>10.75</v>
          </cell>
          <cell r="S2716">
            <v>13.91</v>
          </cell>
          <cell r="T2716"/>
          <cell r="U2716"/>
        </row>
        <row r="2717">
          <cell r="B2717">
            <v>3919</v>
          </cell>
          <cell r="C2717" t="str">
            <v>LUVA DE REDUCAO DE FERRO GALVANIZADO, COM ROSCA BSP, DE 1" X 3/4"</v>
          </cell>
          <cell r="D2717" t="str">
            <v>UN</v>
          </cell>
          <cell r="E2717" t="str">
            <v>CR</v>
          </cell>
          <cell r="F2717">
            <v>13.27</v>
          </cell>
          <cell r="G2717"/>
          <cell r="H2717"/>
          <cell r="I2717"/>
          <cell r="J2717">
            <v>12.15</v>
          </cell>
          <cell r="K2717"/>
          <cell r="L2717"/>
          <cell r="M2717"/>
          <cell r="N2717"/>
          <cell r="O2717"/>
          <cell r="P2717">
            <v>13.5</v>
          </cell>
          <cell r="Q2717">
            <v>14.13</v>
          </cell>
          <cell r="R2717">
            <v>10.96</v>
          </cell>
          <cell r="S2717">
            <v>14.17</v>
          </cell>
          <cell r="T2717"/>
          <cell r="U2717"/>
        </row>
        <row r="2718">
          <cell r="B2718">
            <v>3927</v>
          </cell>
          <cell r="C2718" t="str">
            <v>LUVA DE REDUCAO DE FERRO GALVANIZADO, COM ROSCA BSP, DE 2 1/2" X 1 1/2"</v>
          </cell>
          <cell r="D2718" t="str">
            <v>UN</v>
          </cell>
          <cell r="E2718" t="str">
            <v>CR</v>
          </cell>
          <cell r="F2718">
            <v>67.22</v>
          </cell>
          <cell r="G2718"/>
          <cell r="H2718"/>
          <cell r="I2718"/>
          <cell r="J2718">
            <v>61.54</v>
          </cell>
          <cell r="K2718"/>
          <cell r="L2718"/>
          <cell r="M2718"/>
          <cell r="N2718"/>
          <cell r="O2718"/>
          <cell r="P2718">
            <v>68.38</v>
          </cell>
          <cell r="Q2718">
            <v>71.59</v>
          </cell>
          <cell r="R2718">
            <v>55.52</v>
          </cell>
          <cell r="S2718">
            <v>71.8</v>
          </cell>
          <cell r="T2718"/>
          <cell r="U2718"/>
        </row>
        <row r="2719">
          <cell r="B2719">
            <v>3928</v>
          </cell>
          <cell r="C2719" t="str">
            <v>LUVA DE REDUCAO DE FERRO GALVANIZADO, COM ROSCA BSP, DE 2 1/2" X 2"</v>
          </cell>
          <cell r="D2719" t="str">
            <v>UN</v>
          </cell>
          <cell r="E2719" t="str">
            <v>CR</v>
          </cell>
          <cell r="F2719">
            <v>67.22</v>
          </cell>
          <cell r="G2719"/>
          <cell r="H2719"/>
          <cell r="I2719"/>
          <cell r="J2719">
            <v>61.54</v>
          </cell>
          <cell r="K2719"/>
          <cell r="L2719"/>
          <cell r="M2719"/>
          <cell r="N2719"/>
          <cell r="O2719"/>
          <cell r="P2719">
            <v>68.38</v>
          </cell>
          <cell r="Q2719">
            <v>71.59</v>
          </cell>
          <cell r="R2719">
            <v>55.52</v>
          </cell>
          <cell r="S2719">
            <v>71.8</v>
          </cell>
          <cell r="T2719"/>
          <cell r="U2719"/>
        </row>
        <row r="2720">
          <cell r="B2720">
            <v>3926</v>
          </cell>
          <cell r="C2720" t="str">
            <v>LUVA DE REDUCAO DE FERRO GALVANIZADO, COM ROSCA BSP, DE 2" X 1 1/2"</v>
          </cell>
          <cell r="D2720" t="str">
            <v>UN</v>
          </cell>
          <cell r="E2720" t="str">
            <v>CR</v>
          </cell>
          <cell r="F2720">
            <v>38.32</v>
          </cell>
          <cell r="G2720"/>
          <cell r="H2720"/>
          <cell r="I2720"/>
          <cell r="J2720">
            <v>35.08</v>
          </cell>
          <cell r="K2720"/>
          <cell r="L2720"/>
          <cell r="M2720"/>
          <cell r="N2720"/>
          <cell r="O2720"/>
          <cell r="P2720">
            <v>38.979999999999997</v>
          </cell>
          <cell r="Q2720">
            <v>40.81</v>
          </cell>
          <cell r="R2720">
            <v>31.65</v>
          </cell>
          <cell r="S2720">
            <v>40.93</v>
          </cell>
          <cell r="T2720"/>
          <cell r="U2720"/>
        </row>
        <row r="2721">
          <cell r="B2721">
            <v>3935</v>
          </cell>
          <cell r="C2721" t="str">
            <v>LUVA DE REDUCAO DE FERRO GALVANIZADO, COM ROSCA BSP, DE 2" X 1 1/4"</v>
          </cell>
          <cell r="D2721" t="str">
            <v>UN</v>
          </cell>
          <cell r="E2721" t="str">
            <v>CR</v>
          </cell>
          <cell r="F2721">
            <v>38.32</v>
          </cell>
          <cell r="G2721"/>
          <cell r="H2721"/>
          <cell r="I2721"/>
          <cell r="J2721">
            <v>35.08</v>
          </cell>
          <cell r="K2721"/>
          <cell r="L2721"/>
          <cell r="M2721"/>
          <cell r="N2721"/>
          <cell r="O2721"/>
          <cell r="P2721">
            <v>38.979999999999997</v>
          </cell>
          <cell r="Q2721">
            <v>40.81</v>
          </cell>
          <cell r="R2721">
            <v>31.65</v>
          </cell>
          <cell r="S2721">
            <v>40.93</v>
          </cell>
          <cell r="T2721"/>
          <cell r="U2721"/>
        </row>
        <row r="2722">
          <cell r="B2722">
            <v>3925</v>
          </cell>
          <cell r="C2722" t="str">
            <v>LUVA DE REDUCAO DE FERRO GALVANIZADO, COM ROSCA BSP, DE 2" X 1"</v>
          </cell>
          <cell r="D2722" t="str">
            <v>UN</v>
          </cell>
          <cell r="E2722" t="str">
            <v>CR</v>
          </cell>
          <cell r="F2722">
            <v>38.32</v>
          </cell>
          <cell r="G2722"/>
          <cell r="H2722"/>
          <cell r="I2722"/>
          <cell r="J2722">
            <v>35.08</v>
          </cell>
          <cell r="K2722"/>
          <cell r="L2722"/>
          <cell r="M2722"/>
          <cell r="N2722"/>
          <cell r="O2722"/>
          <cell r="P2722">
            <v>38.979999999999997</v>
          </cell>
          <cell r="Q2722">
            <v>40.81</v>
          </cell>
          <cell r="R2722">
            <v>31.65</v>
          </cell>
          <cell r="S2722">
            <v>40.93</v>
          </cell>
          <cell r="T2722"/>
          <cell r="U2722"/>
        </row>
        <row r="2723">
          <cell r="B2723">
            <v>3929</v>
          </cell>
          <cell r="C2723" t="str">
            <v>LUVA DE REDUCAO DE FERRO GALVANIZADO, COM ROSCA BSP, DE 3" X 1 1/2"</v>
          </cell>
          <cell r="D2723" t="str">
            <v>UN</v>
          </cell>
          <cell r="E2723" t="str">
            <v>CR</v>
          </cell>
          <cell r="F2723">
            <v>102.41</v>
          </cell>
          <cell r="G2723"/>
          <cell r="H2723"/>
          <cell r="I2723"/>
          <cell r="J2723">
            <v>93.76</v>
          </cell>
          <cell r="K2723"/>
          <cell r="L2723"/>
          <cell r="M2723"/>
          <cell r="N2723"/>
          <cell r="O2723"/>
          <cell r="P2723">
            <v>104.18</v>
          </cell>
          <cell r="Q2723">
            <v>109.08</v>
          </cell>
          <cell r="R2723">
            <v>84.59</v>
          </cell>
          <cell r="S2723">
            <v>109.39</v>
          </cell>
          <cell r="T2723"/>
          <cell r="U2723"/>
        </row>
        <row r="2724">
          <cell r="B2724">
            <v>3931</v>
          </cell>
          <cell r="C2724" t="str">
            <v>LUVA DE REDUCAO DE FERRO GALVANIZADO, COM ROSCA BSP, DE 3" X 2 1/2"</v>
          </cell>
          <cell r="D2724" t="str">
            <v>UN</v>
          </cell>
          <cell r="E2724" t="str">
            <v>CR</v>
          </cell>
          <cell r="F2724">
            <v>102.41</v>
          </cell>
          <cell r="G2724"/>
          <cell r="H2724"/>
          <cell r="I2724"/>
          <cell r="J2724">
            <v>93.76</v>
          </cell>
          <cell r="K2724"/>
          <cell r="L2724"/>
          <cell r="M2724"/>
          <cell r="N2724"/>
          <cell r="O2724"/>
          <cell r="P2724">
            <v>104.18</v>
          </cell>
          <cell r="Q2724">
            <v>109.08</v>
          </cell>
          <cell r="R2724">
            <v>84.59</v>
          </cell>
          <cell r="S2724">
            <v>109.39</v>
          </cell>
          <cell r="T2724"/>
          <cell r="U2724"/>
        </row>
        <row r="2725">
          <cell r="B2725">
            <v>3930</v>
          </cell>
          <cell r="C2725" t="str">
            <v>LUVA DE REDUCAO DE FERRO GALVANIZADO, COM ROSCA BSP, DE 3" X 2"</v>
          </cell>
          <cell r="D2725" t="str">
            <v>UN</v>
          </cell>
          <cell r="E2725" t="str">
            <v>CR</v>
          </cell>
          <cell r="F2725">
            <v>102.41</v>
          </cell>
          <cell r="G2725"/>
          <cell r="H2725"/>
          <cell r="I2725"/>
          <cell r="J2725">
            <v>93.76</v>
          </cell>
          <cell r="K2725"/>
          <cell r="L2725"/>
          <cell r="M2725"/>
          <cell r="N2725"/>
          <cell r="O2725"/>
          <cell r="P2725">
            <v>104.18</v>
          </cell>
          <cell r="Q2725">
            <v>109.08</v>
          </cell>
          <cell r="R2725">
            <v>84.59</v>
          </cell>
          <cell r="S2725">
            <v>109.39</v>
          </cell>
          <cell r="T2725"/>
          <cell r="U2725"/>
        </row>
        <row r="2726">
          <cell r="B2726">
            <v>12406</v>
          </cell>
          <cell r="C2726" t="str">
            <v>LUVA DE REDUCAO DE FERRO GALVANIZADO, COM ROSCA BSP, DE 3/4" X 1/2"</v>
          </cell>
          <cell r="D2726" t="str">
            <v>UN</v>
          </cell>
          <cell r="E2726" t="str">
            <v>CR</v>
          </cell>
          <cell r="F2726">
            <v>9.41</v>
          </cell>
          <cell r="G2726"/>
          <cell r="H2726"/>
          <cell r="I2726"/>
          <cell r="J2726">
            <v>8.61</v>
          </cell>
          <cell r="K2726"/>
          <cell r="L2726"/>
          <cell r="M2726"/>
          <cell r="N2726"/>
          <cell r="O2726"/>
          <cell r="P2726">
            <v>9.57</v>
          </cell>
          <cell r="Q2726">
            <v>10.02</v>
          </cell>
          <cell r="R2726">
            <v>7.77</v>
          </cell>
          <cell r="S2726">
            <v>10.050000000000001</v>
          </cell>
          <cell r="T2726"/>
          <cell r="U2726"/>
        </row>
        <row r="2727">
          <cell r="B2727">
            <v>3932</v>
          </cell>
          <cell r="C2727" t="str">
            <v>LUVA DE REDUCAO DE FERRO GALVANIZADO, COM ROSCA BSP, DE 4" X 2 1/2"</v>
          </cell>
          <cell r="D2727" t="str">
            <v>UN</v>
          </cell>
          <cell r="E2727" t="str">
            <v>CR</v>
          </cell>
          <cell r="F2727">
            <v>176.83</v>
          </cell>
          <cell r="G2727"/>
          <cell r="H2727"/>
          <cell r="I2727"/>
          <cell r="J2727">
            <v>161.9</v>
          </cell>
          <cell r="K2727"/>
          <cell r="L2727"/>
          <cell r="M2727"/>
          <cell r="N2727"/>
          <cell r="O2727"/>
          <cell r="P2727">
            <v>179.89</v>
          </cell>
          <cell r="Q2727">
            <v>188.35</v>
          </cell>
          <cell r="R2727">
            <v>146.07</v>
          </cell>
          <cell r="S2727">
            <v>188.89</v>
          </cell>
          <cell r="T2727"/>
          <cell r="U2727"/>
        </row>
        <row r="2728">
          <cell r="B2728">
            <v>3933</v>
          </cell>
          <cell r="C2728" t="str">
            <v>LUVA DE REDUCAO DE FERRO GALVANIZADO, COM ROSCA BSP, DE 4" X 2"</v>
          </cell>
          <cell r="D2728" t="str">
            <v>UN</v>
          </cell>
          <cell r="E2728" t="str">
            <v>CR</v>
          </cell>
          <cell r="F2728">
            <v>176.83</v>
          </cell>
          <cell r="G2728"/>
          <cell r="H2728"/>
          <cell r="I2728"/>
          <cell r="J2728">
            <v>161.9</v>
          </cell>
          <cell r="K2728"/>
          <cell r="L2728"/>
          <cell r="M2728"/>
          <cell r="N2728"/>
          <cell r="O2728"/>
          <cell r="P2728">
            <v>179.89</v>
          </cell>
          <cell r="Q2728">
            <v>188.35</v>
          </cell>
          <cell r="R2728">
            <v>146.07</v>
          </cell>
          <cell r="S2728">
            <v>188.89</v>
          </cell>
          <cell r="T2728"/>
          <cell r="U2728"/>
        </row>
        <row r="2729">
          <cell r="B2729">
            <v>3934</v>
          </cell>
          <cell r="C2729" t="str">
            <v>LUVA DE REDUCAO DE FERRO GALVANIZADO, COM ROSCA BSP, DE 4" X 3"</v>
          </cell>
          <cell r="D2729" t="str">
            <v>UN</v>
          </cell>
          <cell r="E2729" t="str">
            <v>CR</v>
          </cell>
          <cell r="F2729">
            <v>176.83</v>
          </cell>
          <cell r="G2729"/>
          <cell r="H2729"/>
          <cell r="I2729"/>
          <cell r="J2729">
            <v>161.9</v>
          </cell>
          <cell r="K2729"/>
          <cell r="L2729"/>
          <cell r="M2729"/>
          <cell r="N2729"/>
          <cell r="O2729"/>
          <cell r="P2729">
            <v>179.89</v>
          </cell>
          <cell r="Q2729">
            <v>188.35</v>
          </cell>
          <cell r="R2729">
            <v>146.07</v>
          </cell>
          <cell r="S2729">
            <v>188.89</v>
          </cell>
          <cell r="T2729"/>
          <cell r="U2729"/>
        </row>
        <row r="2730">
          <cell r="B2730">
            <v>40355</v>
          </cell>
          <cell r="C2730" t="str">
            <v>LUVA DE REDUCAO EM ACO CARBONO, COM ENCAIXE PARA SOLDA DN SW, PRESSAO 3.000 LBS, 3/4" X 1/2"</v>
          </cell>
          <cell r="D2730" t="str">
            <v>UN</v>
          </cell>
          <cell r="E2730" t="str">
            <v>CR</v>
          </cell>
          <cell r="F2730"/>
          <cell r="G2730"/>
          <cell r="H2730"/>
          <cell r="I2730"/>
          <cell r="J2730">
            <v>18.649999999999999</v>
          </cell>
          <cell r="K2730"/>
          <cell r="L2730"/>
          <cell r="M2730">
            <v>10.039999999999999</v>
          </cell>
          <cell r="N2730"/>
          <cell r="O2730"/>
          <cell r="P2730"/>
          <cell r="Q2730"/>
          <cell r="R2730"/>
          <cell r="S2730"/>
          <cell r="T2730"/>
          <cell r="U2730"/>
        </row>
        <row r="2731">
          <cell r="B2731">
            <v>40364</v>
          </cell>
          <cell r="C2731" t="str">
            <v>LUVA DE REDUCAO EM ACO CARBONO, COM ENCAIXE PARA SOLDA DN SW, PRESSAO 3.000 LBS, DN 1 1/2" X 1 1/4"</v>
          </cell>
          <cell r="D2731" t="str">
            <v>UN</v>
          </cell>
          <cell r="E2731" t="str">
            <v>CR</v>
          </cell>
          <cell r="F2731"/>
          <cell r="G2731"/>
          <cell r="H2731"/>
          <cell r="I2731"/>
          <cell r="J2731">
            <v>87.34</v>
          </cell>
          <cell r="K2731"/>
          <cell r="L2731"/>
          <cell r="M2731">
            <v>47.06</v>
          </cell>
          <cell r="N2731"/>
          <cell r="O2731"/>
          <cell r="P2731"/>
          <cell r="Q2731"/>
          <cell r="R2731"/>
          <cell r="S2731"/>
          <cell r="T2731"/>
          <cell r="U2731"/>
        </row>
        <row r="2732">
          <cell r="B2732">
            <v>40361</v>
          </cell>
          <cell r="C2732" t="str">
            <v>LUVA DE REDUCAO EM ACO CARBONO, COM ENCAIXE PARA SOLDA DN SW, PRESSAO 3.000 LBS, DN 1 1/4" X 1"</v>
          </cell>
          <cell r="D2732" t="str">
            <v>UN</v>
          </cell>
          <cell r="E2732" t="str">
            <v>CR</v>
          </cell>
          <cell r="F2732"/>
          <cell r="G2732"/>
          <cell r="H2732"/>
          <cell r="I2732"/>
          <cell r="J2732">
            <v>68.3</v>
          </cell>
          <cell r="K2732"/>
          <cell r="L2732"/>
          <cell r="M2732">
            <v>36.799999999999997</v>
          </cell>
          <cell r="N2732"/>
          <cell r="O2732"/>
          <cell r="P2732"/>
          <cell r="Q2732"/>
          <cell r="R2732"/>
          <cell r="S2732"/>
          <cell r="T2732"/>
          <cell r="U2732"/>
        </row>
        <row r="2733">
          <cell r="B2733">
            <v>40358</v>
          </cell>
          <cell r="C2733" t="str">
            <v>LUVA DE REDUCAO EM ACO CARBONO, COM ENCAIXE PARA SOLDA DN SW, PRESSAO 3.000 LBS, DN 1" X 3/4"</v>
          </cell>
          <cell r="D2733" t="str">
            <v>UN</v>
          </cell>
          <cell r="E2733" t="str">
            <v>CR</v>
          </cell>
          <cell r="F2733"/>
          <cell r="G2733"/>
          <cell r="H2733"/>
          <cell r="I2733"/>
          <cell r="J2733">
            <v>26.04</v>
          </cell>
          <cell r="K2733"/>
          <cell r="L2733"/>
          <cell r="M2733">
            <v>14.03</v>
          </cell>
          <cell r="N2733"/>
          <cell r="O2733"/>
          <cell r="P2733"/>
          <cell r="Q2733"/>
          <cell r="R2733"/>
          <cell r="S2733"/>
          <cell r="T2733"/>
          <cell r="U2733"/>
        </row>
        <row r="2734">
          <cell r="B2734">
            <v>40370</v>
          </cell>
          <cell r="C2734" t="str">
            <v>LUVA DE REDUCAO EM ACO CARBONO, COM ENCAIXE PARA SOLDA DN SW, PRESSAO 3.000 LBS, DN 2 1/2" X 2"</v>
          </cell>
          <cell r="D2734" t="str">
            <v>UN</v>
          </cell>
          <cell r="E2734" t="str">
            <v>CR</v>
          </cell>
          <cell r="F2734"/>
          <cell r="G2734"/>
          <cell r="H2734"/>
          <cell r="I2734"/>
          <cell r="J2734">
            <v>277.14999999999998</v>
          </cell>
          <cell r="K2734"/>
          <cell r="L2734"/>
          <cell r="M2734">
            <v>149.32</v>
          </cell>
          <cell r="N2734"/>
          <cell r="O2734"/>
          <cell r="P2734"/>
          <cell r="Q2734"/>
          <cell r="R2734"/>
          <cell r="S2734"/>
          <cell r="T2734"/>
          <cell r="U2734"/>
        </row>
        <row r="2735">
          <cell r="B2735">
            <v>40367</v>
          </cell>
          <cell r="C2735" t="str">
            <v>LUVA DE REDUCAO EM ACO CARBONO, COM ENCAIXE PARA SOLDA DN SW, PRESSAO 3.000 LBS, DN 2" X 1 1/2"</v>
          </cell>
          <cell r="D2735" t="str">
            <v>UN</v>
          </cell>
          <cell r="E2735" t="str">
            <v>CR</v>
          </cell>
          <cell r="F2735"/>
          <cell r="G2735"/>
          <cell r="H2735"/>
          <cell r="I2735"/>
          <cell r="J2735">
            <v>137.75</v>
          </cell>
          <cell r="K2735"/>
          <cell r="L2735"/>
          <cell r="M2735">
            <v>74.22</v>
          </cell>
          <cell r="N2735"/>
          <cell r="O2735"/>
          <cell r="P2735"/>
          <cell r="Q2735"/>
          <cell r="R2735"/>
          <cell r="S2735"/>
          <cell r="T2735"/>
          <cell r="U2735"/>
        </row>
        <row r="2736">
          <cell r="B2736">
            <v>40373</v>
          </cell>
          <cell r="C2736" t="str">
            <v>LUVA DE REDUCAO EM ACO CARBONO, COM ENCAIXE PARA SOLDA DN SW, PRESSAO 3.000 LBS, DN 3" X 2 1/2"</v>
          </cell>
          <cell r="D2736" t="str">
            <v>UN</v>
          </cell>
          <cell r="E2736" t="str">
            <v>CR</v>
          </cell>
          <cell r="F2736"/>
          <cell r="G2736"/>
          <cell r="H2736"/>
          <cell r="I2736"/>
          <cell r="J2736">
            <v>374.77</v>
          </cell>
          <cell r="K2736"/>
          <cell r="L2736"/>
          <cell r="M2736">
            <v>201.92</v>
          </cell>
          <cell r="N2736"/>
          <cell r="O2736"/>
          <cell r="P2736"/>
          <cell r="Q2736"/>
          <cell r="R2736"/>
          <cell r="S2736"/>
          <cell r="T2736"/>
          <cell r="U2736"/>
        </row>
        <row r="2737">
          <cell r="B2737">
            <v>3907</v>
          </cell>
          <cell r="C2737" t="str">
            <v>LUVA DE REDUCAO ROSCAVEL, PVC, 1" X 3/4", PARA AGUA FRIA PREDIAL</v>
          </cell>
          <cell r="D2737" t="str">
            <v>UN</v>
          </cell>
          <cell r="E2737" t="str">
            <v>CR</v>
          </cell>
          <cell r="F2737">
            <v>6.31</v>
          </cell>
          <cell r="G2737">
            <v>5.56</v>
          </cell>
          <cell r="H2737">
            <v>5.27</v>
          </cell>
          <cell r="I2737">
            <v>4.72</v>
          </cell>
          <cell r="J2737">
            <v>4.95</v>
          </cell>
          <cell r="K2737">
            <v>5.59</v>
          </cell>
          <cell r="L2737">
            <v>5.79</v>
          </cell>
          <cell r="M2737">
            <v>7.2</v>
          </cell>
          <cell r="N2737">
            <v>5.99</v>
          </cell>
          <cell r="O2737">
            <v>5.27</v>
          </cell>
          <cell r="P2737">
            <v>5.49</v>
          </cell>
          <cell r="Q2737">
            <v>5.82</v>
          </cell>
          <cell r="R2737">
            <v>5.33</v>
          </cell>
          <cell r="S2737">
            <v>6.25</v>
          </cell>
          <cell r="T2737">
            <v>5.33</v>
          </cell>
          <cell r="U2737">
            <v>5.38</v>
          </cell>
        </row>
        <row r="2738">
          <cell r="B2738">
            <v>3889</v>
          </cell>
          <cell r="C2738" t="str">
            <v>LUVA DE REDUCAO ROSCAVEL, PVC, 3/4" X 1/2", PARA AGUA FRIA PREDIAL</v>
          </cell>
          <cell r="D2738" t="str">
            <v>UN</v>
          </cell>
          <cell r="E2738" t="str">
            <v>CR</v>
          </cell>
          <cell r="F2738">
            <v>4.49</v>
          </cell>
          <cell r="G2738">
            <v>3.95</v>
          </cell>
          <cell r="H2738">
            <v>3.75</v>
          </cell>
          <cell r="I2738">
            <v>3.35</v>
          </cell>
          <cell r="J2738">
            <v>3.52</v>
          </cell>
          <cell r="K2738">
            <v>3.97</v>
          </cell>
          <cell r="L2738">
            <v>4.12</v>
          </cell>
          <cell r="M2738">
            <v>5.12</v>
          </cell>
          <cell r="N2738">
            <v>4.26</v>
          </cell>
          <cell r="O2738">
            <v>3.75</v>
          </cell>
          <cell r="P2738">
            <v>3.91</v>
          </cell>
          <cell r="Q2738">
            <v>4.1399999999999997</v>
          </cell>
          <cell r="R2738">
            <v>3.79</v>
          </cell>
          <cell r="S2738">
            <v>4.4400000000000004</v>
          </cell>
          <cell r="T2738">
            <v>3.79</v>
          </cell>
          <cell r="U2738">
            <v>3.82</v>
          </cell>
        </row>
        <row r="2739">
          <cell r="B2739">
            <v>3868</v>
          </cell>
          <cell r="C2739" t="str">
            <v>LUVA DE REDUCAO SOLDAVEL, PVC, 25 MM X 20 MM, PARA AGUA FRIA PREDIAL</v>
          </cell>
          <cell r="D2739" t="str">
            <v>UN</v>
          </cell>
          <cell r="E2739" t="str">
            <v>CR</v>
          </cell>
          <cell r="F2739">
            <v>1.65</v>
          </cell>
          <cell r="G2739">
            <v>1.45</v>
          </cell>
          <cell r="H2739">
            <v>1.38</v>
          </cell>
          <cell r="I2739">
            <v>1.23</v>
          </cell>
          <cell r="J2739">
            <v>1.29</v>
          </cell>
          <cell r="K2739">
            <v>1.46</v>
          </cell>
          <cell r="L2739">
            <v>1.51</v>
          </cell>
          <cell r="M2739">
            <v>1.88</v>
          </cell>
          <cell r="N2739">
            <v>1.56</v>
          </cell>
          <cell r="O2739">
            <v>1.38</v>
          </cell>
          <cell r="P2739">
            <v>1.43</v>
          </cell>
          <cell r="Q2739">
            <v>1.52</v>
          </cell>
          <cell r="R2739">
            <v>1.39</v>
          </cell>
          <cell r="S2739">
            <v>1.63</v>
          </cell>
          <cell r="T2739">
            <v>1.39</v>
          </cell>
          <cell r="U2739">
            <v>1.4</v>
          </cell>
        </row>
        <row r="2740">
          <cell r="B2740">
            <v>3869</v>
          </cell>
          <cell r="C2740" t="str">
            <v>LUVA DE REDUCAO SOLDAVEL, PVC, 32 MM X 25 MM, PARA AGUA FRIA PREDIAL</v>
          </cell>
          <cell r="D2740" t="str">
            <v>UN</v>
          </cell>
          <cell r="E2740" t="str">
            <v>CR</v>
          </cell>
          <cell r="F2740">
            <v>3.65</v>
          </cell>
          <cell r="G2740">
            <v>3.21</v>
          </cell>
          <cell r="H2740">
            <v>3.05</v>
          </cell>
          <cell r="I2740">
            <v>2.73</v>
          </cell>
          <cell r="J2740">
            <v>2.86</v>
          </cell>
          <cell r="K2740">
            <v>3.23</v>
          </cell>
          <cell r="L2740">
            <v>3.35</v>
          </cell>
          <cell r="M2740">
            <v>4.17</v>
          </cell>
          <cell r="N2740">
            <v>3.46</v>
          </cell>
          <cell r="O2740">
            <v>3.05</v>
          </cell>
          <cell r="P2740">
            <v>3.18</v>
          </cell>
          <cell r="Q2740">
            <v>3.36</v>
          </cell>
          <cell r="R2740">
            <v>3.08</v>
          </cell>
          <cell r="S2740">
            <v>3.61</v>
          </cell>
          <cell r="T2740">
            <v>3.08</v>
          </cell>
          <cell r="U2740">
            <v>3.11</v>
          </cell>
        </row>
        <row r="2741">
          <cell r="B2741">
            <v>3872</v>
          </cell>
          <cell r="C2741" t="str">
            <v>LUVA DE REDUCAO SOLDAVEL, PVC, 40 MM X 32 MM, PARA AGUA FRIA PREDIAL</v>
          </cell>
          <cell r="D2741" t="str">
            <v>UN</v>
          </cell>
          <cell r="E2741" t="str">
            <v>CR</v>
          </cell>
          <cell r="F2741">
            <v>6.23</v>
          </cell>
          <cell r="G2741">
            <v>5.49</v>
          </cell>
          <cell r="H2741">
            <v>5.2</v>
          </cell>
          <cell r="I2741">
            <v>4.66</v>
          </cell>
          <cell r="J2741">
            <v>4.8899999999999997</v>
          </cell>
          <cell r="K2741">
            <v>5.51</v>
          </cell>
          <cell r="L2741">
            <v>5.72</v>
          </cell>
          <cell r="M2741">
            <v>7.11</v>
          </cell>
          <cell r="N2741">
            <v>5.91</v>
          </cell>
          <cell r="O2741">
            <v>5.2</v>
          </cell>
          <cell r="P2741">
            <v>5.42</v>
          </cell>
          <cell r="Q2741">
            <v>5.74</v>
          </cell>
          <cell r="R2741">
            <v>5.26</v>
          </cell>
          <cell r="S2741">
            <v>6.16</v>
          </cell>
          <cell r="T2741">
            <v>5.26</v>
          </cell>
          <cell r="U2741">
            <v>5.31</v>
          </cell>
        </row>
        <row r="2742">
          <cell r="B2742">
            <v>3850</v>
          </cell>
          <cell r="C2742" t="str">
            <v>LUVA DE REDUCAO SOLDAVEL, PVC, 60 MM X 50 MM, PARA AGUA FRIA PREDIAL</v>
          </cell>
          <cell r="D2742" t="str">
            <v>UN</v>
          </cell>
          <cell r="E2742" t="str">
            <v>CR</v>
          </cell>
          <cell r="F2742">
            <v>14.37</v>
          </cell>
          <cell r="G2742">
            <v>12.66</v>
          </cell>
          <cell r="H2742">
            <v>12.01</v>
          </cell>
          <cell r="I2742">
            <v>10.75</v>
          </cell>
          <cell r="J2742">
            <v>11.28</v>
          </cell>
          <cell r="K2742">
            <v>12.72</v>
          </cell>
          <cell r="L2742">
            <v>13.19</v>
          </cell>
          <cell r="M2742">
            <v>16.399999999999999</v>
          </cell>
          <cell r="N2742">
            <v>13.63</v>
          </cell>
          <cell r="O2742">
            <v>12.01</v>
          </cell>
          <cell r="P2742">
            <v>12.51</v>
          </cell>
          <cell r="Q2742">
            <v>13.25</v>
          </cell>
          <cell r="R2742">
            <v>12.13</v>
          </cell>
          <cell r="S2742">
            <v>14.22</v>
          </cell>
          <cell r="T2742">
            <v>12.13</v>
          </cell>
          <cell r="U2742">
            <v>12.25</v>
          </cell>
        </row>
        <row r="2743">
          <cell r="B2743">
            <v>38023</v>
          </cell>
          <cell r="C2743" t="str">
            <v>LUVA DE REDUCAO, SOLDAVEL, PVC, 50 X 25 MM, PARA AGUA FRIA PREDIAL</v>
          </cell>
          <cell r="D2743" t="str">
            <v>UN</v>
          </cell>
          <cell r="E2743" t="str">
            <v>CR</v>
          </cell>
          <cell r="F2743">
            <v>7.31</v>
          </cell>
          <cell r="G2743">
            <v>6.44</v>
          </cell>
          <cell r="H2743">
            <v>6.11</v>
          </cell>
          <cell r="I2743">
            <v>5.47</v>
          </cell>
          <cell r="J2743">
            <v>5.74</v>
          </cell>
          <cell r="K2743">
            <v>6.47</v>
          </cell>
          <cell r="L2743">
            <v>6.71</v>
          </cell>
          <cell r="M2743">
            <v>8.35</v>
          </cell>
          <cell r="N2743">
            <v>6.94</v>
          </cell>
          <cell r="O2743">
            <v>6.11</v>
          </cell>
          <cell r="P2743">
            <v>6.37</v>
          </cell>
          <cell r="Q2743">
            <v>6.74</v>
          </cell>
          <cell r="R2743">
            <v>6.17</v>
          </cell>
          <cell r="S2743">
            <v>7.24</v>
          </cell>
          <cell r="T2743">
            <v>6.17</v>
          </cell>
          <cell r="U2743">
            <v>6.23</v>
          </cell>
        </row>
        <row r="2744">
          <cell r="B2744">
            <v>37986</v>
          </cell>
          <cell r="C2744" t="str">
            <v>LUVA DE TRANSICAO DE CPVC X PVC, SOLDAVEL, 22 X 25 MM, PARA AGUA QUENTE</v>
          </cell>
          <cell r="D2744" t="str">
            <v>UN</v>
          </cell>
          <cell r="E2744" t="str">
            <v>CR</v>
          </cell>
          <cell r="F2744">
            <v>2.71</v>
          </cell>
          <cell r="G2744"/>
          <cell r="H2744"/>
          <cell r="I2744"/>
          <cell r="J2744">
            <v>2.38</v>
          </cell>
          <cell r="K2744">
            <v>2.3199999999999998</v>
          </cell>
          <cell r="L2744">
            <v>2.38</v>
          </cell>
          <cell r="M2744">
            <v>2.93</v>
          </cell>
          <cell r="N2744">
            <v>2.37</v>
          </cell>
          <cell r="O2744"/>
          <cell r="P2744">
            <v>2.6</v>
          </cell>
          <cell r="Q2744">
            <v>2.99</v>
          </cell>
          <cell r="R2744">
            <v>2.64</v>
          </cell>
          <cell r="S2744">
            <v>2.39</v>
          </cell>
          <cell r="T2744"/>
          <cell r="U2744">
            <v>2.69</v>
          </cell>
        </row>
        <row r="2745">
          <cell r="B2745">
            <v>21120</v>
          </cell>
          <cell r="C2745" t="str">
            <v>LUVA DE TRANSICAO, CPVC, 15 MM X 1/2", PARA AGUA QUENTE PREDIAL</v>
          </cell>
          <cell r="D2745" t="str">
            <v>UN</v>
          </cell>
          <cell r="E2745" t="str">
            <v>CR</v>
          </cell>
          <cell r="F2745">
            <v>13.84</v>
          </cell>
          <cell r="G2745"/>
          <cell r="H2745"/>
          <cell r="I2745"/>
          <cell r="J2745">
            <v>12.14</v>
          </cell>
          <cell r="K2745">
            <v>11.86</v>
          </cell>
          <cell r="L2745">
            <v>12.13</v>
          </cell>
          <cell r="M2745">
            <v>14.96</v>
          </cell>
          <cell r="N2745">
            <v>12.11</v>
          </cell>
          <cell r="O2745"/>
          <cell r="P2745">
            <v>13.28</v>
          </cell>
          <cell r="Q2745">
            <v>15.24</v>
          </cell>
          <cell r="R2745">
            <v>13.49</v>
          </cell>
          <cell r="S2745">
            <v>12.2</v>
          </cell>
          <cell r="T2745"/>
          <cell r="U2745">
            <v>13.74</v>
          </cell>
        </row>
        <row r="2746">
          <cell r="B2746">
            <v>39318</v>
          </cell>
          <cell r="C2746" t="str">
            <v>LUVA DE TRANSICAO, CPVC, 22 MM X 1/2", PARA AGUA QUENTE</v>
          </cell>
          <cell r="D2746" t="str">
            <v>UN</v>
          </cell>
          <cell r="E2746" t="str">
            <v>CR</v>
          </cell>
          <cell r="F2746">
            <v>12.87</v>
          </cell>
          <cell r="G2746"/>
          <cell r="H2746"/>
          <cell r="I2746"/>
          <cell r="J2746">
            <v>11.29</v>
          </cell>
          <cell r="K2746">
            <v>11.03</v>
          </cell>
          <cell r="L2746">
            <v>11.28</v>
          </cell>
          <cell r="M2746">
            <v>13.91</v>
          </cell>
          <cell r="N2746">
            <v>11.26</v>
          </cell>
          <cell r="O2746"/>
          <cell r="P2746">
            <v>12.35</v>
          </cell>
          <cell r="Q2746">
            <v>14.17</v>
          </cell>
          <cell r="R2746">
            <v>12.54</v>
          </cell>
          <cell r="S2746">
            <v>11.35</v>
          </cell>
          <cell r="T2746"/>
          <cell r="U2746">
            <v>12.78</v>
          </cell>
        </row>
        <row r="2747">
          <cell r="B2747">
            <v>37987</v>
          </cell>
          <cell r="C2747" t="str">
            <v>LUVA DE TRANSICAO, CPVC, SOLDAVEL, 42 MM X 1 1/2", PARA AGUA QUENTE</v>
          </cell>
          <cell r="D2747" t="str">
            <v>UN</v>
          </cell>
          <cell r="E2747" t="str">
            <v>CR</v>
          </cell>
          <cell r="F2747">
            <v>135.37</v>
          </cell>
          <cell r="G2747"/>
          <cell r="H2747"/>
          <cell r="I2747"/>
          <cell r="J2747">
            <v>118.71</v>
          </cell>
          <cell r="K2747">
            <v>116.01</v>
          </cell>
          <cell r="L2747">
            <v>118.61</v>
          </cell>
          <cell r="M2747">
            <v>146.24</v>
          </cell>
          <cell r="N2747">
            <v>118.41</v>
          </cell>
          <cell r="O2747"/>
          <cell r="P2747">
            <v>129.88</v>
          </cell>
          <cell r="Q2747">
            <v>149.03</v>
          </cell>
          <cell r="R2747">
            <v>131.87</v>
          </cell>
          <cell r="S2747">
            <v>119.31</v>
          </cell>
          <cell r="T2747"/>
          <cell r="U2747">
            <v>134.37</v>
          </cell>
        </row>
        <row r="2748">
          <cell r="B2748">
            <v>37988</v>
          </cell>
          <cell r="C2748" t="str">
            <v>LUVA DE TRANSICAO, CPVC, SOLDAVEL, 54 MM X 2", PARA AGUA QUENTE PREDIAL</v>
          </cell>
          <cell r="D2748" t="str">
            <v>UN</v>
          </cell>
          <cell r="E2748" t="str">
            <v>CR</v>
          </cell>
          <cell r="F2748">
            <v>215.1</v>
          </cell>
          <cell r="G2748"/>
          <cell r="H2748"/>
          <cell r="I2748"/>
          <cell r="J2748">
            <v>188.63</v>
          </cell>
          <cell r="K2748">
            <v>184.35</v>
          </cell>
          <cell r="L2748">
            <v>188.47</v>
          </cell>
          <cell r="M2748">
            <v>232.38</v>
          </cell>
          <cell r="N2748">
            <v>188.15</v>
          </cell>
          <cell r="O2748"/>
          <cell r="P2748">
            <v>206.38</v>
          </cell>
          <cell r="Q2748">
            <v>236.82</v>
          </cell>
          <cell r="R2748">
            <v>209.55</v>
          </cell>
          <cell r="S2748">
            <v>189.58</v>
          </cell>
          <cell r="T2748"/>
          <cell r="U2748">
            <v>213.52</v>
          </cell>
        </row>
        <row r="2749">
          <cell r="B2749">
            <v>40366</v>
          </cell>
          <cell r="C2749" t="str">
            <v>LUVA EM ACO CARBONO, SOLDAVEL, PRESSAO 3.000 LBS, DN 1 1/2"</v>
          </cell>
          <cell r="D2749" t="str">
            <v>UN</v>
          </cell>
          <cell r="E2749" t="str">
            <v>CR</v>
          </cell>
          <cell r="F2749"/>
          <cell r="G2749"/>
          <cell r="H2749"/>
          <cell r="I2749"/>
          <cell r="J2749">
            <v>68.13</v>
          </cell>
          <cell r="K2749"/>
          <cell r="L2749"/>
          <cell r="M2749">
            <v>36.71</v>
          </cell>
          <cell r="N2749"/>
          <cell r="O2749"/>
          <cell r="P2749"/>
          <cell r="Q2749"/>
          <cell r="R2749"/>
          <cell r="S2749"/>
          <cell r="T2749"/>
          <cell r="U2749"/>
        </row>
        <row r="2750">
          <cell r="B2750">
            <v>40363</v>
          </cell>
          <cell r="C2750" t="str">
            <v>LUVA EM ACO CARBONO, SOLDAVEL, PRESSAO 3.000 LBS, DN 1 1/4"</v>
          </cell>
          <cell r="D2750" t="str">
            <v>UN</v>
          </cell>
          <cell r="E2750" t="str">
            <v>CR</v>
          </cell>
          <cell r="F2750"/>
          <cell r="G2750"/>
          <cell r="H2750"/>
          <cell r="I2750"/>
          <cell r="J2750">
            <v>53.29</v>
          </cell>
          <cell r="K2750"/>
          <cell r="L2750"/>
          <cell r="M2750">
            <v>28.71</v>
          </cell>
          <cell r="N2750"/>
          <cell r="O2750"/>
          <cell r="P2750"/>
          <cell r="Q2750"/>
          <cell r="R2750"/>
          <cell r="S2750"/>
          <cell r="T2750"/>
          <cell r="U2750"/>
        </row>
        <row r="2751">
          <cell r="B2751">
            <v>40360</v>
          </cell>
          <cell r="C2751" t="str">
            <v>LUVA EM ACO CARBONO, SOLDAVEL, PRESSAO 3.000 LBS, DN 1"</v>
          </cell>
          <cell r="D2751" t="str">
            <v>UN</v>
          </cell>
          <cell r="E2751" t="str">
            <v>CR</v>
          </cell>
          <cell r="F2751"/>
          <cell r="G2751"/>
          <cell r="H2751"/>
          <cell r="I2751"/>
          <cell r="J2751">
            <v>34.93</v>
          </cell>
          <cell r="K2751"/>
          <cell r="L2751"/>
          <cell r="M2751">
            <v>18.82</v>
          </cell>
          <cell r="N2751"/>
          <cell r="O2751"/>
          <cell r="P2751"/>
          <cell r="Q2751"/>
          <cell r="R2751"/>
          <cell r="S2751"/>
          <cell r="T2751"/>
          <cell r="U2751"/>
        </row>
        <row r="2752">
          <cell r="B2752">
            <v>40354</v>
          </cell>
          <cell r="C2752" t="str">
            <v>LUVA EM ACO CARBONO, SOLDAVEL, PRESSAO 3.000 LBS, DN 1/2"</v>
          </cell>
          <cell r="D2752" t="str">
            <v>UN</v>
          </cell>
          <cell r="E2752" t="str">
            <v>C</v>
          </cell>
          <cell r="F2752"/>
          <cell r="G2752"/>
          <cell r="H2752"/>
          <cell r="I2752"/>
          <cell r="J2752">
            <v>23.2</v>
          </cell>
          <cell r="K2752"/>
          <cell r="L2752"/>
          <cell r="M2752">
            <v>12.5</v>
          </cell>
          <cell r="N2752"/>
          <cell r="O2752"/>
          <cell r="P2752"/>
          <cell r="Q2752"/>
          <cell r="R2752"/>
          <cell r="S2752"/>
          <cell r="T2752"/>
          <cell r="U2752"/>
        </row>
        <row r="2753">
          <cell r="B2753">
            <v>40372</v>
          </cell>
          <cell r="C2753" t="str">
            <v>LUVA EM ACO CARBONO, SOLDAVEL, PRESSAO 3.000 LBS, DN 2 1/2"</v>
          </cell>
          <cell r="D2753" t="str">
            <v>UN</v>
          </cell>
          <cell r="E2753" t="str">
            <v>CR</v>
          </cell>
          <cell r="F2753"/>
          <cell r="G2753"/>
          <cell r="H2753"/>
          <cell r="I2753"/>
          <cell r="J2753">
            <v>215.74</v>
          </cell>
          <cell r="K2753"/>
          <cell r="L2753"/>
          <cell r="M2753">
            <v>116.24</v>
          </cell>
          <cell r="N2753"/>
          <cell r="O2753"/>
          <cell r="P2753"/>
          <cell r="Q2753"/>
          <cell r="R2753"/>
          <cell r="S2753"/>
          <cell r="T2753"/>
          <cell r="U2753"/>
        </row>
        <row r="2754">
          <cell r="B2754">
            <v>40369</v>
          </cell>
          <cell r="C2754" t="str">
            <v>LUVA EM ACO CARBONO, SOLDAVEL, PRESSAO 3.000 LBS, DN 2"</v>
          </cell>
          <cell r="D2754" t="str">
            <v>UN</v>
          </cell>
          <cell r="E2754" t="str">
            <v>CR</v>
          </cell>
          <cell r="F2754"/>
          <cell r="G2754"/>
          <cell r="H2754"/>
          <cell r="I2754"/>
          <cell r="J2754">
            <v>107.38</v>
          </cell>
          <cell r="K2754"/>
          <cell r="L2754"/>
          <cell r="M2754">
            <v>57.85</v>
          </cell>
          <cell r="N2754"/>
          <cell r="O2754"/>
          <cell r="P2754"/>
          <cell r="Q2754"/>
          <cell r="R2754"/>
          <cell r="S2754"/>
          <cell r="T2754"/>
          <cell r="U2754"/>
        </row>
        <row r="2755">
          <cell r="B2755">
            <v>40375</v>
          </cell>
          <cell r="C2755" t="str">
            <v>LUVA EM ACO CARBONO, SOLDAVEL, PRESSAO 3.000 LBS, DN 3"</v>
          </cell>
          <cell r="D2755" t="str">
            <v>UN</v>
          </cell>
          <cell r="E2755" t="str">
            <v>CR</v>
          </cell>
          <cell r="F2755"/>
          <cell r="G2755"/>
          <cell r="H2755"/>
          <cell r="I2755"/>
          <cell r="J2755">
            <v>292.06</v>
          </cell>
          <cell r="K2755"/>
          <cell r="L2755"/>
          <cell r="M2755">
            <v>157.36000000000001</v>
          </cell>
          <cell r="N2755"/>
          <cell r="O2755"/>
          <cell r="P2755"/>
          <cell r="Q2755"/>
          <cell r="R2755"/>
          <cell r="S2755"/>
          <cell r="T2755"/>
          <cell r="U2755"/>
        </row>
        <row r="2756">
          <cell r="B2756">
            <v>40357</v>
          </cell>
          <cell r="C2756" t="str">
            <v>LUVA EM ACO CARBONO, SOLDAVEL, PRESSAO 3.000 LBS, DN 3/4"</v>
          </cell>
          <cell r="D2756" t="str">
            <v>UN</v>
          </cell>
          <cell r="E2756" t="str">
            <v>CR</v>
          </cell>
          <cell r="F2756"/>
          <cell r="G2756"/>
          <cell r="H2756"/>
          <cell r="I2756"/>
          <cell r="J2756">
            <v>26.04</v>
          </cell>
          <cell r="K2756"/>
          <cell r="L2756"/>
          <cell r="M2756">
            <v>14.03</v>
          </cell>
          <cell r="N2756"/>
          <cell r="O2756"/>
          <cell r="P2756"/>
          <cell r="Q2756"/>
          <cell r="R2756"/>
          <cell r="S2756"/>
          <cell r="T2756"/>
          <cell r="U2756"/>
        </row>
        <row r="2757">
          <cell r="B2757">
            <v>1893</v>
          </cell>
          <cell r="C2757" t="str">
            <v>LUVA EM PVC RIGIDO ROSCAVEL, DE 1 1/2", PARA ELETRODUTO</v>
          </cell>
          <cell r="D2757" t="str">
            <v>UN</v>
          </cell>
          <cell r="E2757" t="str">
            <v>CR</v>
          </cell>
          <cell r="F2757">
            <v>3.23</v>
          </cell>
          <cell r="G2757">
            <v>2.77</v>
          </cell>
          <cell r="H2757">
            <v>3.27</v>
          </cell>
          <cell r="I2757">
            <v>4.71</v>
          </cell>
          <cell r="J2757">
            <v>3.15</v>
          </cell>
          <cell r="K2757">
            <v>2.67</v>
          </cell>
          <cell r="L2757">
            <v>4.08</v>
          </cell>
          <cell r="M2757">
            <v>3.86</v>
          </cell>
          <cell r="N2757">
            <v>2.25</v>
          </cell>
          <cell r="O2757">
            <v>3.93</v>
          </cell>
          <cell r="P2757">
            <v>4.33</v>
          </cell>
          <cell r="Q2757">
            <v>2.72</v>
          </cell>
          <cell r="R2757">
            <v>4.0599999999999996</v>
          </cell>
          <cell r="S2757">
            <v>4.45</v>
          </cell>
          <cell r="T2757">
            <v>2.0099999999999998</v>
          </cell>
          <cell r="U2757">
            <v>4.91</v>
          </cell>
        </row>
        <row r="2758">
          <cell r="B2758">
            <v>1902</v>
          </cell>
          <cell r="C2758" t="str">
            <v>LUVA EM PVC RIGIDO ROSCAVEL, DE 1 1/4", PARA ELETRODUTO</v>
          </cell>
          <cell r="D2758" t="str">
            <v>UN</v>
          </cell>
          <cell r="E2758" t="str">
            <v>CR</v>
          </cell>
          <cell r="F2758">
            <v>2.35</v>
          </cell>
          <cell r="G2758">
            <v>2.02</v>
          </cell>
          <cell r="H2758">
            <v>2.38</v>
          </cell>
          <cell r="I2758">
            <v>3.43</v>
          </cell>
          <cell r="J2758">
            <v>2.29</v>
          </cell>
          <cell r="K2758">
            <v>1.94</v>
          </cell>
          <cell r="L2758">
            <v>2.97</v>
          </cell>
          <cell r="M2758">
            <v>2.81</v>
          </cell>
          <cell r="N2758">
            <v>1.64</v>
          </cell>
          <cell r="O2758">
            <v>2.86</v>
          </cell>
          <cell r="P2758">
            <v>3.15</v>
          </cell>
          <cell r="Q2758">
            <v>1.98</v>
          </cell>
          <cell r="R2758">
            <v>2.95</v>
          </cell>
          <cell r="S2758">
            <v>3.24</v>
          </cell>
          <cell r="T2758">
            <v>1.46</v>
          </cell>
          <cell r="U2758">
            <v>3.57</v>
          </cell>
        </row>
        <row r="2759">
          <cell r="B2759">
            <v>1892</v>
          </cell>
          <cell r="C2759" t="str">
            <v>LUVA EM PVC RIGIDO ROSCAVEL, DE 1", PARA ELETRODUTO</v>
          </cell>
          <cell r="D2759" t="str">
            <v>UN</v>
          </cell>
          <cell r="E2759" t="str">
            <v>CR</v>
          </cell>
          <cell r="F2759">
            <v>1.51</v>
          </cell>
          <cell r="G2759">
            <v>1.3</v>
          </cell>
          <cell r="H2759">
            <v>1.53</v>
          </cell>
          <cell r="I2759">
            <v>2.21</v>
          </cell>
          <cell r="J2759">
            <v>1.48</v>
          </cell>
          <cell r="K2759">
            <v>1.25</v>
          </cell>
          <cell r="L2759">
            <v>1.91</v>
          </cell>
          <cell r="M2759">
            <v>1.81</v>
          </cell>
          <cell r="N2759">
            <v>1.05</v>
          </cell>
          <cell r="O2759">
            <v>1.84</v>
          </cell>
          <cell r="P2759">
            <v>2.0299999999999998</v>
          </cell>
          <cell r="Q2759">
            <v>1.27</v>
          </cell>
          <cell r="R2759">
            <v>1.9</v>
          </cell>
          <cell r="S2759">
            <v>2.08</v>
          </cell>
          <cell r="T2759">
            <v>0.94</v>
          </cell>
          <cell r="U2759">
            <v>2.2999999999999998</v>
          </cell>
        </row>
        <row r="2760">
          <cell r="B2760">
            <v>1901</v>
          </cell>
          <cell r="C2760" t="str">
            <v>LUVA EM PVC RIGIDO ROSCAVEL, DE 1/2", PARA ELETRODUTO</v>
          </cell>
          <cell r="D2760" t="str">
            <v>UN</v>
          </cell>
          <cell r="E2760" t="str">
            <v>CR</v>
          </cell>
          <cell r="F2760">
            <v>0.73</v>
          </cell>
          <cell r="G2760">
            <v>0.63</v>
          </cell>
          <cell r="H2760">
            <v>0.74</v>
          </cell>
          <cell r="I2760">
            <v>1.07</v>
          </cell>
          <cell r="J2760">
            <v>0.71</v>
          </cell>
          <cell r="K2760">
            <v>0.6</v>
          </cell>
          <cell r="L2760">
            <v>0.93</v>
          </cell>
          <cell r="M2760">
            <v>0.88</v>
          </cell>
          <cell r="N2760">
            <v>0.51</v>
          </cell>
          <cell r="O2760">
            <v>0.89</v>
          </cell>
          <cell r="P2760">
            <v>0.98</v>
          </cell>
          <cell r="Q2760">
            <v>0.62</v>
          </cell>
          <cell r="R2760">
            <v>0.92</v>
          </cell>
          <cell r="S2760">
            <v>1.01</v>
          </cell>
          <cell r="T2760">
            <v>0.45</v>
          </cell>
          <cell r="U2760">
            <v>1.1100000000000001</v>
          </cell>
        </row>
        <row r="2761">
          <cell r="B2761">
            <v>1907</v>
          </cell>
          <cell r="C2761" t="str">
            <v>LUVA EM PVC RIGIDO ROSCAVEL, DE 2 1/2", PARA ELETRODUTO</v>
          </cell>
          <cell r="D2761" t="str">
            <v>UN</v>
          </cell>
          <cell r="E2761" t="str">
            <v>CR</v>
          </cell>
          <cell r="F2761">
            <v>10.4</v>
          </cell>
          <cell r="G2761">
            <v>8.93</v>
          </cell>
          <cell r="H2761">
            <v>10.53</v>
          </cell>
          <cell r="I2761">
            <v>15.17</v>
          </cell>
          <cell r="J2761">
            <v>10.15</v>
          </cell>
          <cell r="K2761">
            <v>8.59</v>
          </cell>
          <cell r="L2761">
            <v>13.14</v>
          </cell>
          <cell r="M2761">
            <v>12.43</v>
          </cell>
          <cell r="N2761">
            <v>7.24</v>
          </cell>
          <cell r="O2761">
            <v>12.64</v>
          </cell>
          <cell r="P2761">
            <v>13.94</v>
          </cell>
          <cell r="Q2761">
            <v>8.76</v>
          </cell>
          <cell r="R2761">
            <v>13.06</v>
          </cell>
          <cell r="S2761">
            <v>14.32</v>
          </cell>
          <cell r="T2761">
            <v>6.49</v>
          </cell>
          <cell r="U2761">
            <v>15.8</v>
          </cell>
        </row>
        <row r="2762">
          <cell r="B2762">
            <v>1894</v>
          </cell>
          <cell r="C2762" t="str">
            <v>LUVA EM PVC RIGIDO ROSCAVEL, DE 2", PARA ELETRODUTO</v>
          </cell>
          <cell r="D2762" t="str">
            <v>UN</v>
          </cell>
          <cell r="E2762" t="str">
            <v>CR</v>
          </cell>
          <cell r="F2762">
            <v>4.68</v>
          </cell>
          <cell r="G2762">
            <v>4.01</v>
          </cell>
          <cell r="H2762">
            <v>4.7300000000000004</v>
          </cell>
          <cell r="I2762">
            <v>6.82</v>
          </cell>
          <cell r="J2762">
            <v>4.5599999999999996</v>
          </cell>
          <cell r="K2762">
            <v>3.86</v>
          </cell>
          <cell r="L2762">
            <v>5.91</v>
          </cell>
          <cell r="M2762">
            <v>5.59</v>
          </cell>
          <cell r="N2762">
            <v>3.26</v>
          </cell>
          <cell r="O2762">
            <v>5.68</v>
          </cell>
          <cell r="P2762">
            <v>6.27</v>
          </cell>
          <cell r="Q2762">
            <v>3.94</v>
          </cell>
          <cell r="R2762">
            <v>5.87</v>
          </cell>
          <cell r="S2762">
            <v>6.44</v>
          </cell>
          <cell r="T2762">
            <v>2.91</v>
          </cell>
          <cell r="U2762">
            <v>7.1</v>
          </cell>
        </row>
        <row r="2763">
          <cell r="B2763">
            <v>1896</v>
          </cell>
          <cell r="C2763" t="str">
            <v>LUVA EM PVC RIGIDO ROSCAVEL, DE 3", PARA ELETRODUTO</v>
          </cell>
          <cell r="D2763" t="str">
            <v>UN</v>
          </cell>
          <cell r="E2763" t="str">
            <v>CR</v>
          </cell>
          <cell r="F2763">
            <v>13.97</v>
          </cell>
          <cell r="G2763">
            <v>11.99</v>
          </cell>
          <cell r="H2763">
            <v>14.14</v>
          </cell>
          <cell r="I2763">
            <v>20.36</v>
          </cell>
          <cell r="J2763">
            <v>13.63</v>
          </cell>
          <cell r="K2763">
            <v>11.54</v>
          </cell>
          <cell r="L2763">
            <v>17.649999999999999</v>
          </cell>
          <cell r="M2763">
            <v>16.690000000000001</v>
          </cell>
          <cell r="N2763">
            <v>9.73</v>
          </cell>
          <cell r="O2763">
            <v>16.97</v>
          </cell>
          <cell r="P2763">
            <v>18.72</v>
          </cell>
          <cell r="Q2763">
            <v>11.76</v>
          </cell>
          <cell r="R2763">
            <v>17.53</v>
          </cell>
          <cell r="S2763">
            <v>19.23</v>
          </cell>
          <cell r="T2763">
            <v>8.7100000000000009</v>
          </cell>
          <cell r="U2763">
            <v>21.21</v>
          </cell>
        </row>
        <row r="2764">
          <cell r="B2764">
            <v>1891</v>
          </cell>
          <cell r="C2764" t="str">
            <v>LUVA EM PVC RIGIDO ROSCAVEL, DE 3/4", PARA ELETRODUTO</v>
          </cell>
          <cell r="D2764" t="str">
            <v>UN</v>
          </cell>
          <cell r="E2764" t="str">
            <v>CR</v>
          </cell>
          <cell r="F2764">
            <v>1.08</v>
          </cell>
          <cell r="G2764">
            <v>0.93</v>
          </cell>
          <cell r="H2764">
            <v>1.1000000000000001</v>
          </cell>
          <cell r="I2764">
            <v>1.58</v>
          </cell>
          <cell r="J2764">
            <v>1.06</v>
          </cell>
          <cell r="K2764">
            <v>0.89</v>
          </cell>
          <cell r="L2764">
            <v>1.37</v>
          </cell>
          <cell r="M2764">
            <v>1.29</v>
          </cell>
          <cell r="N2764">
            <v>0.75</v>
          </cell>
          <cell r="O2764">
            <v>1.32</v>
          </cell>
          <cell r="P2764">
            <v>1.45</v>
          </cell>
          <cell r="Q2764">
            <v>0.91</v>
          </cell>
          <cell r="R2764">
            <v>1.36</v>
          </cell>
          <cell r="S2764">
            <v>1.49</v>
          </cell>
          <cell r="T2764">
            <v>0.67</v>
          </cell>
          <cell r="U2764">
            <v>1.65</v>
          </cell>
        </row>
        <row r="2765">
          <cell r="B2765">
            <v>1895</v>
          </cell>
          <cell r="C2765" t="str">
            <v>LUVA EM PVC RIGIDO ROSCAVEL, DE 4", PARA ELETRODUTO</v>
          </cell>
          <cell r="D2765" t="str">
            <v>UN</v>
          </cell>
          <cell r="E2765" t="str">
            <v>CR</v>
          </cell>
          <cell r="F2765">
            <v>24.55</v>
          </cell>
          <cell r="G2765">
            <v>21.07</v>
          </cell>
          <cell r="H2765">
            <v>24.85</v>
          </cell>
          <cell r="I2765">
            <v>35.79</v>
          </cell>
          <cell r="J2765">
            <v>23.96</v>
          </cell>
          <cell r="K2765">
            <v>20.28</v>
          </cell>
          <cell r="L2765">
            <v>31.01</v>
          </cell>
          <cell r="M2765">
            <v>29.32</v>
          </cell>
          <cell r="N2765">
            <v>17.100000000000001</v>
          </cell>
          <cell r="O2765">
            <v>29.82</v>
          </cell>
          <cell r="P2765">
            <v>32.9</v>
          </cell>
          <cell r="Q2765">
            <v>20.67</v>
          </cell>
          <cell r="R2765">
            <v>30.82</v>
          </cell>
          <cell r="S2765">
            <v>33.799999999999997</v>
          </cell>
          <cell r="T2765">
            <v>15.31</v>
          </cell>
          <cell r="U2765">
            <v>37.28</v>
          </cell>
        </row>
        <row r="2766">
          <cell r="B2766">
            <v>2641</v>
          </cell>
          <cell r="C2766" t="str">
            <v>LUVA PARA ELETRODUTO, EM ACO GALVANIZADO ELETROLITICO, COM ROSCA, DIAMETRO DE 100 MM (4")</v>
          </cell>
          <cell r="D2766" t="str">
            <v>UN</v>
          </cell>
          <cell r="E2766" t="str">
            <v>CR</v>
          </cell>
          <cell r="F2766">
            <v>28.67</v>
          </cell>
          <cell r="G2766"/>
          <cell r="H2766"/>
          <cell r="I2766"/>
          <cell r="J2766">
            <v>19.989999999999998</v>
          </cell>
          <cell r="K2766"/>
          <cell r="L2766">
            <v>21.71</v>
          </cell>
          <cell r="M2766">
            <v>20.23</v>
          </cell>
          <cell r="N2766">
            <v>22.92</v>
          </cell>
          <cell r="O2766">
            <v>22.38</v>
          </cell>
          <cell r="P2766">
            <v>34.020000000000003</v>
          </cell>
          <cell r="Q2766">
            <v>21.26</v>
          </cell>
          <cell r="R2766">
            <v>31.66</v>
          </cell>
          <cell r="S2766">
            <v>27.38</v>
          </cell>
          <cell r="T2766">
            <v>24.1</v>
          </cell>
          <cell r="U2766"/>
        </row>
        <row r="2767">
          <cell r="B2767">
            <v>2636</v>
          </cell>
          <cell r="C2767" t="str">
            <v>LUVA PARA ELETRODUTO, EM ACO GALVANIZADO ELETROLITICO, COM ROSCA, DIAMETRO DE 15 MM (1/2")</v>
          </cell>
          <cell r="D2767" t="str">
            <v>UN</v>
          </cell>
          <cell r="E2767" t="str">
            <v>CR</v>
          </cell>
          <cell r="F2767">
            <v>1.84</v>
          </cell>
          <cell r="G2767"/>
          <cell r="H2767"/>
          <cell r="I2767"/>
          <cell r="J2767">
            <v>1.28</v>
          </cell>
          <cell r="K2767"/>
          <cell r="L2767">
            <v>1.4</v>
          </cell>
          <cell r="M2767">
            <v>1.3</v>
          </cell>
          <cell r="N2767">
            <v>1.47</v>
          </cell>
          <cell r="O2767">
            <v>1.44</v>
          </cell>
          <cell r="P2767">
            <v>2.19</v>
          </cell>
          <cell r="Q2767">
            <v>1.37</v>
          </cell>
          <cell r="R2767">
            <v>2.04</v>
          </cell>
          <cell r="S2767">
            <v>1.76</v>
          </cell>
          <cell r="T2767">
            <v>1.55</v>
          </cell>
          <cell r="U2767"/>
        </row>
        <row r="2768">
          <cell r="B2768">
            <v>2637</v>
          </cell>
          <cell r="C2768" t="str">
            <v>LUVA PARA ELETRODUTO, EM ACO GALVANIZADO ELETROLITICO, COM ROSCA, DIAMETRO DE 20 MM (3/4")</v>
          </cell>
          <cell r="D2768" t="str">
            <v>UN</v>
          </cell>
          <cell r="E2768" t="str">
            <v>CR</v>
          </cell>
          <cell r="F2768">
            <v>1.96</v>
          </cell>
          <cell r="G2768"/>
          <cell r="H2768"/>
          <cell r="I2768"/>
          <cell r="J2768">
            <v>1.37</v>
          </cell>
          <cell r="K2768"/>
          <cell r="L2768">
            <v>1.49</v>
          </cell>
          <cell r="M2768">
            <v>1.38</v>
          </cell>
          <cell r="N2768">
            <v>1.57</v>
          </cell>
          <cell r="O2768">
            <v>1.53</v>
          </cell>
          <cell r="P2768">
            <v>2.33</v>
          </cell>
          <cell r="Q2768">
            <v>1.45</v>
          </cell>
          <cell r="R2768">
            <v>2.17</v>
          </cell>
          <cell r="S2768">
            <v>1.87</v>
          </cell>
          <cell r="T2768">
            <v>1.65</v>
          </cell>
          <cell r="U2768"/>
        </row>
        <row r="2769">
          <cell r="B2769">
            <v>2638</v>
          </cell>
          <cell r="C2769" t="str">
            <v>LUVA PARA ELETRODUTO, EM ACO GALVANIZADO ELETROLITICO, COM ROSCA, DIAMETRO DE 25 MM (1")</v>
          </cell>
          <cell r="D2769" t="str">
            <v>UN</v>
          </cell>
          <cell r="E2769" t="str">
            <v>CR</v>
          </cell>
          <cell r="F2769">
            <v>2.2799999999999998</v>
          </cell>
          <cell r="G2769"/>
          <cell r="H2769"/>
          <cell r="I2769"/>
          <cell r="J2769">
            <v>1.59</v>
          </cell>
          <cell r="K2769"/>
          <cell r="L2769">
            <v>1.73</v>
          </cell>
          <cell r="M2769">
            <v>1.61</v>
          </cell>
          <cell r="N2769">
            <v>1.82</v>
          </cell>
          <cell r="O2769">
            <v>1.78</v>
          </cell>
          <cell r="P2769">
            <v>2.71</v>
          </cell>
          <cell r="Q2769">
            <v>1.69</v>
          </cell>
          <cell r="R2769">
            <v>2.52</v>
          </cell>
          <cell r="S2769">
            <v>2.1800000000000002</v>
          </cell>
          <cell r="T2769">
            <v>1.92</v>
          </cell>
          <cell r="U2769"/>
        </row>
        <row r="2770">
          <cell r="B2770">
            <v>2639</v>
          </cell>
          <cell r="C2770" t="str">
            <v>LUVA PARA ELETRODUTO, EM ACO GALVANIZADO ELETROLITICO, COM ROSCA, DIAMETRO DE 32 MM (1 1/4")</v>
          </cell>
          <cell r="D2770" t="str">
            <v>UN</v>
          </cell>
          <cell r="E2770" t="str">
            <v>CR</v>
          </cell>
          <cell r="F2770">
            <v>4.05</v>
          </cell>
          <cell r="G2770"/>
          <cell r="H2770"/>
          <cell r="I2770"/>
          <cell r="J2770">
            <v>2.82</v>
          </cell>
          <cell r="K2770"/>
          <cell r="L2770">
            <v>3.07</v>
          </cell>
          <cell r="M2770">
            <v>2.86</v>
          </cell>
          <cell r="N2770">
            <v>3.24</v>
          </cell>
          <cell r="O2770">
            <v>3.16</v>
          </cell>
          <cell r="P2770">
            <v>4.8099999999999996</v>
          </cell>
          <cell r="Q2770">
            <v>3</v>
          </cell>
          <cell r="R2770">
            <v>4.47</v>
          </cell>
          <cell r="S2770">
            <v>3.87</v>
          </cell>
          <cell r="T2770">
            <v>3.4</v>
          </cell>
          <cell r="U2770"/>
        </row>
        <row r="2771">
          <cell r="B2771">
            <v>2644</v>
          </cell>
          <cell r="C2771" t="str">
            <v>LUVA PARA ELETRODUTO, EM ACO GALVANIZADO ELETROLITICO, COM ROSCA, DIAMETRO DE 40 MM (1 1/2")</v>
          </cell>
          <cell r="D2771" t="str">
            <v>UN</v>
          </cell>
          <cell r="E2771" t="str">
            <v>CR</v>
          </cell>
          <cell r="F2771">
            <v>5.86</v>
          </cell>
          <cell r="G2771"/>
          <cell r="H2771"/>
          <cell r="I2771"/>
          <cell r="J2771">
            <v>4.09</v>
          </cell>
          <cell r="K2771"/>
          <cell r="L2771">
            <v>4.4400000000000004</v>
          </cell>
          <cell r="M2771">
            <v>4.1399999999999997</v>
          </cell>
          <cell r="N2771">
            <v>4.6900000000000004</v>
          </cell>
          <cell r="O2771">
            <v>4.58</v>
          </cell>
          <cell r="P2771">
            <v>6.96</v>
          </cell>
          <cell r="Q2771">
            <v>4.3499999999999996</v>
          </cell>
          <cell r="R2771">
            <v>6.47</v>
          </cell>
          <cell r="S2771">
            <v>5.6</v>
          </cell>
          <cell r="T2771">
            <v>4.93</v>
          </cell>
          <cell r="U2771"/>
        </row>
        <row r="2772">
          <cell r="B2772">
            <v>2640</v>
          </cell>
          <cell r="C2772" t="str">
            <v>LUVA PARA ELETRODUTO, EM ACO GALVANIZADO ELETROLITICO, COM ROSCA, DIAMETRO DE 65 MM (2 1/2")</v>
          </cell>
          <cell r="D2772" t="str">
            <v>UN</v>
          </cell>
          <cell r="E2772" t="str">
            <v>CR</v>
          </cell>
          <cell r="F2772">
            <v>11.93</v>
          </cell>
          <cell r="G2772"/>
          <cell r="H2772"/>
          <cell r="I2772"/>
          <cell r="J2772">
            <v>8.32</v>
          </cell>
          <cell r="K2772"/>
          <cell r="L2772">
            <v>9.0399999999999991</v>
          </cell>
          <cell r="M2772">
            <v>8.42</v>
          </cell>
          <cell r="N2772">
            <v>9.5399999999999991</v>
          </cell>
          <cell r="O2772">
            <v>9.32</v>
          </cell>
          <cell r="P2772">
            <v>14.16</v>
          </cell>
          <cell r="Q2772">
            <v>8.85</v>
          </cell>
          <cell r="R2772">
            <v>13.18</v>
          </cell>
          <cell r="S2772">
            <v>11.4</v>
          </cell>
          <cell r="T2772">
            <v>10.029999999999999</v>
          </cell>
          <cell r="U2772"/>
        </row>
        <row r="2773">
          <cell r="B2773">
            <v>2642</v>
          </cell>
          <cell r="C2773" t="str">
            <v>LUVA PARA ELETRODUTO, EM ACO GALVANIZADO ELETROLITICO, COM ROSCA, DIAMETRO DE 80 MM (3")</v>
          </cell>
          <cell r="D2773" t="str">
            <v>UN</v>
          </cell>
          <cell r="E2773" t="str">
            <v>CR</v>
          </cell>
          <cell r="F2773">
            <v>18.170000000000002</v>
          </cell>
          <cell r="G2773"/>
          <cell r="H2773"/>
          <cell r="I2773"/>
          <cell r="J2773">
            <v>12.67</v>
          </cell>
          <cell r="K2773"/>
          <cell r="L2773">
            <v>13.76</v>
          </cell>
          <cell r="M2773">
            <v>12.82</v>
          </cell>
          <cell r="N2773">
            <v>14.52</v>
          </cell>
          <cell r="O2773">
            <v>14.18</v>
          </cell>
          <cell r="P2773">
            <v>21.56</v>
          </cell>
          <cell r="Q2773">
            <v>13.47</v>
          </cell>
          <cell r="R2773">
            <v>20.059999999999999</v>
          </cell>
          <cell r="S2773">
            <v>17.350000000000001</v>
          </cell>
          <cell r="T2773">
            <v>15.27</v>
          </cell>
          <cell r="U2773"/>
        </row>
        <row r="2774">
          <cell r="B2774">
            <v>2643</v>
          </cell>
          <cell r="C2774" t="str">
            <v>LUVA PARA ELETRODUTO, EM ACO GALVANIZADO ELETROLITICO, COM ROSCA,DIAMETRO DE 50 MM (2")</v>
          </cell>
          <cell r="D2774" t="str">
            <v>UN</v>
          </cell>
          <cell r="E2774" t="str">
            <v>CR</v>
          </cell>
          <cell r="F2774">
            <v>8.18</v>
          </cell>
          <cell r="G2774"/>
          <cell r="H2774"/>
          <cell r="I2774"/>
          <cell r="J2774">
            <v>5.7</v>
          </cell>
          <cell r="K2774"/>
          <cell r="L2774">
            <v>6.19</v>
          </cell>
          <cell r="M2774">
            <v>5.77</v>
          </cell>
          <cell r="N2774">
            <v>6.53</v>
          </cell>
          <cell r="O2774">
            <v>6.38</v>
          </cell>
          <cell r="P2774">
            <v>9.6999999999999993</v>
          </cell>
          <cell r="Q2774">
            <v>6.06</v>
          </cell>
          <cell r="R2774">
            <v>9.0299999999999994</v>
          </cell>
          <cell r="S2774">
            <v>7.81</v>
          </cell>
          <cell r="T2774">
            <v>6.87</v>
          </cell>
          <cell r="U2774"/>
        </row>
        <row r="2775">
          <cell r="B2775">
            <v>44281</v>
          </cell>
          <cell r="C2775" t="str">
            <v>LUVA PARA PERFURATRIZ DE ESTEIRA T38, D = 1 1/2"</v>
          </cell>
          <cell r="D2775" t="str">
            <v>UN</v>
          </cell>
          <cell r="E2775" t="str">
            <v>CR</v>
          </cell>
          <cell r="F2775"/>
          <cell r="G2775"/>
          <cell r="H2775"/>
          <cell r="I2775"/>
          <cell r="J2775">
            <v>267.45999999999998</v>
          </cell>
          <cell r="K2775"/>
          <cell r="L2775"/>
          <cell r="M2775">
            <v>263.36</v>
          </cell>
          <cell r="N2775"/>
          <cell r="O2775"/>
          <cell r="P2775">
            <v>269.93</v>
          </cell>
          <cell r="Q2775">
            <v>261.12</v>
          </cell>
          <cell r="R2775"/>
          <cell r="S2775">
            <v>264.33</v>
          </cell>
          <cell r="T2775"/>
          <cell r="U2775"/>
        </row>
        <row r="2776">
          <cell r="B2776">
            <v>39855</v>
          </cell>
          <cell r="C2776" t="str">
            <v>LUVA PASSANTE DE COBRE SEM ANEL DE SOLDA, BOLSA 15 MM</v>
          </cell>
          <cell r="D2776" t="str">
            <v>UN</v>
          </cell>
          <cell r="E2776" t="str">
            <v>CR</v>
          </cell>
          <cell r="F2776"/>
          <cell r="G2776"/>
          <cell r="H2776"/>
          <cell r="I2776"/>
          <cell r="J2776"/>
          <cell r="K2776"/>
          <cell r="L2776">
            <v>4.9800000000000004</v>
          </cell>
          <cell r="M2776"/>
          <cell r="N2776"/>
          <cell r="O2776"/>
          <cell r="P2776"/>
          <cell r="Q2776"/>
          <cell r="R2776"/>
          <cell r="S2776"/>
          <cell r="T2776"/>
          <cell r="U2776"/>
        </row>
        <row r="2777">
          <cell r="B2777">
            <v>39856</v>
          </cell>
          <cell r="C2777" t="str">
            <v>LUVA PASSANTE DE COBRE SEM ANEL DE SOLDA, BOLSA 22 MM</v>
          </cell>
          <cell r="D2777" t="str">
            <v>UN</v>
          </cell>
          <cell r="E2777" t="str">
            <v>CR</v>
          </cell>
          <cell r="F2777"/>
          <cell r="G2777"/>
          <cell r="H2777"/>
          <cell r="I2777"/>
          <cell r="J2777"/>
          <cell r="K2777"/>
          <cell r="L2777">
            <v>11.75</v>
          </cell>
          <cell r="M2777"/>
          <cell r="N2777"/>
          <cell r="O2777"/>
          <cell r="P2777"/>
          <cell r="Q2777"/>
          <cell r="R2777"/>
          <cell r="S2777"/>
          <cell r="T2777"/>
          <cell r="U2777"/>
        </row>
        <row r="2778">
          <cell r="B2778">
            <v>39857</v>
          </cell>
          <cell r="C2778" t="str">
            <v>LUVA PASSANTE DE COBRE SEM ANEL DE SOLDA, BOLSA 28 MM</v>
          </cell>
          <cell r="D2778" t="str">
            <v>UN</v>
          </cell>
          <cell r="E2778" t="str">
            <v>CR</v>
          </cell>
          <cell r="F2778"/>
          <cell r="G2778"/>
          <cell r="H2778"/>
          <cell r="I2778"/>
          <cell r="J2778"/>
          <cell r="K2778"/>
          <cell r="L2778">
            <v>19.010000000000002</v>
          </cell>
          <cell r="M2778"/>
          <cell r="N2778"/>
          <cell r="O2778"/>
          <cell r="P2778"/>
          <cell r="Q2778"/>
          <cell r="R2778"/>
          <cell r="S2778"/>
          <cell r="T2778"/>
          <cell r="U2778"/>
        </row>
        <row r="2779">
          <cell r="B2779">
            <v>39858</v>
          </cell>
          <cell r="C2779" t="str">
            <v>LUVA PASSANTE DE COBRE SEM ANEL DE SOLDA, BOLSA 35 MM</v>
          </cell>
          <cell r="D2779" t="str">
            <v>UN</v>
          </cell>
          <cell r="E2779" t="str">
            <v>CR</v>
          </cell>
          <cell r="F2779"/>
          <cell r="G2779"/>
          <cell r="H2779"/>
          <cell r="I2779"/>
          <cell r="J2779"/>
          <cell r="K2779"/>
          <cell r="L2779">
            <v>42.17</v>
          </cell>
          <cell r="M2779"/>
          <cell r="N2779"/>
          <cell r="O2779"/>
          <cell r="P2779"/>
          <cell r="Q2779"/>
          <cell r="R2779"/>
          <cell r="S2779"/>
          <cell r="T2779"/>
          <cell r="U2779"/>
        </row>
        <row r="2780">
          <cell r="B2780">
            <v>39859</v>
          </cell>
          <cell r="C2780" t="str">
            <v>LUVA PASSANTE DE COBRE SEM ANEL DE SOLDA, BOLSA 42 MM</v>
          </cell>
          <cell r="D2780" t="str">
            <v>UN</v>
          </cell>
          <cell r="E2780" t="str">
            <v>CR</v>
          </cell>
          <cell r="F2780"/>
          <cell r="G2780"/>
          <cell r="H2780"/>
          <cell r="I2780"/>
          <cell r="J2780"/>
          <cell r="K2780"/>
          <cell r="L2780">
            <v>65.010000000000005</v>
          </cell>
          <cell r="M2780"/>
          <cell r="N2780"/>
          <cell r="O2780"/>
          <cell r="P2780"/>
          <cell r="Q2780"/>
          <cell r="R2780"/>
          <cell r="S2780"/>
          <cell r="T2780"/>
          <cell r="U2780"/>
        </row>
        <row r="2781">
          <cell r="B2781">
            <v>39860</v>
          </cell>
          <cell r="C2781" t="str">
            <v>LUVA PASSANTE DE COBRE SEM ANEL DE SOLDA, BOLSA 54 MM</v>
          </cell>
          <cell r="D2781" t="str">
            <v>UN</v>
          </cell>
          <cell r="E2781" t="str">
            <v>CR</v>
          </cell>
          <cell r="F2781"/>
          <cell r="G2781"/>
          <cell r="H2781"/>
          <cell r="I2781"/>
          <cell r="J2781"/>
          <cell r="K2781"/>
          <cell r="L2781">
            <v>99.76</v>
          </cell>
          <cell r="M2781"/>
          <cell r="N2781"/>
          <cell r="O2781"/>
          <cell r="P2781"/>
          <cell r="Q2781"/>
          <cell r="R2781"/>
          <cell r="S2781"/>
          <cell r="T2781"/>
          <cell r="U2781"/>
        </row>
        <row r="2782">
          <cell r="B2782">
            <v>39861</v>
          </cell>
          <cell r="C2782" t="str">
            <v>LUVA PASSANTE DE COBRE SEM ANEL DE SOLDA, BOLSA 66 MM</v>
          </cell>
          <cell r="D2782" t="str">
            <v>UN</v>
          </cell>
          <cell r="E2782" t="str">
            <v>CR</v>
          </cell>
          <cell r="F2782"/>
          <cell r="G2782"/>
          <cell r="H2782"/>
          <cell r="I2782"/>
          <cell r="J2782"/>
          <cell r="K2782"/>
          <cell r="L2782">
            <v>284.83</v>
          </cell>
          <cell r="M2782"/>
          <cell r="N2782"/>
          <cell r="O2782"/>
          <cell r="P2782"/>
          <cell r="Q2782"/>
          <cell r="R2782"/>
          <cell r="S2782"/>
          <cell r="T2782"/>
          <cell r="U2782"/>
        </row>
        <row r="2783">
          <cell r="B2783">
            <v>3867</v>
          </cell>
          <cell r="C2783" t="str">
            <v>LUVA PVC SOLDAVEL, 110 MM, PARA AGUA FRIA PREDIAL</v>
          </cell>
          <cell r="D2783" t="str">
            <v>UN</v>
          </cell>
          <cell r="E2783" t="str">
            <v>CR</v>
          </cell>
          <cell r="F2783">
            <v>87.5</v>
          </cell>
          <cell r="G2783">
            <v>77.099999999999994</v>
          </cell>
          <cell r="H2783">
            <v>73.16</v>
          </cell>
          <cell r="I2783">
            <v>65.45</v>
          </cell>
          <cell r="J2783">
            <v>68.67</v>
          </cell>
          <cell r="K2783">
            <v>77.459999999999994</v>
          </cell>
          <cell r="L2783">
            <v>80.33</v>
          </cell>
          <cell r="M2783">
            <v>99.87</v>
          </cell>
          <cell r="N2783">
            <v>83.02</v>
          </cell>
          <cell r="O2783">
            <v>73.16</v>
          </cell>
          <cell r="P2783">
            <v>76.2</v>
          </cell>
          <cell r="Q2783">
            <v>80.69</v>
          </cell>
          <cell r="R2783">
            <v>73.87</v>
          </cell>
          <cell r="S2783">
            <v>86.6</v>
          </cell>
          <cell r="T2783">
            <v>73.87</v>
          </cell>
          <cell r="U2783">
            <v>74.59</v>
          </cell>
        </row>
        <row r="2784">
          <cell r="B2784">
            <v>3861</v>
          </cell>
          <cell r="C2784" t="str">
            <v>LUVA PVC SOLDAVEL, 20 MM, PARA AGUA FRIA PREDIAL</v>
          </cell>
          <cell r="D2784" t="str">
            <v>UN</v>
          </cell>
          <cell r="E2784" t="str">
            <v>CR</v>
          </cell>
          <cell r="F2784">
            <v>0.9</v>
          </cell>
          <cell r="G2784">
            <v>0.8</v>
          </cell>
          <cell r="H2784">
            <v>0.76</v>
          </cell>
          <cell r="I2784">
            <v>0.68</v>
          </cell>
          <cell r="J2784">
            <v>0.71</v>
          </cell>
          <cell r="K2784">
            <v>0.8</v>
          </cell>
          <cell r="L2784">
            <v>0.83</v>
          </cell>
          <cell r="M2784">
            <v>1.03</v>
          </cell>
          <cell r="N2784">
            <v>0.86</v>
          </cell>
          <cell r="O2784">
            <v>0.76</v>
          </cell>
          <cell r="P2784">
            <v>0.79</v>
          </cell>
          <cell r="Q2784">
            <v>0.83</v>
          </cell>
          <cell r="R2784">
            <v>0.76</v>
          </cell>
          <cell r="S2784">
            <v>0.89</v>
          </cell>
          <cell r="T2784">
            <v>0.76</v>
          </cell>
          <cell r="U2784">
            <v>0.77</v>
          </cell>
        </row>
        <row r="2785">
          <cell r="B2785">
            <v>3904</v>
          </cell>
          <cell r="C2785" t="str">
            <v>LUVA PVC SOLDAVEL, 25 MM, PARA AGUA FRIA PREDIAL</v>
          </cell>
          <cell r="D2785" t="str">
            <v>UN</v>
          </cell>
          <cell r="E2785" t="str">
            <v>CR</v>
          </cell>
          <cell r="F2785">
            <v>0.96</v>
          </cell>
          <cell r="G2785">
            <v>0.85</v>
          </cell>
          <cell r="H2785">
            <v>0.8</v>
          </cell>
          <cell r="I2785">
            <v>0.72</v>
          </cell>
          <cell r="J2785">
            <v>0.75</v>
          </cell>
          <cell r="K2785">
            <v>0.85</v>
          </cell>
          <cell r="L2785">
            <v>0.88</v>
          </cell>
          <cell r="M2785">
            <v>1.1000000000000001</v>
          </cell>
          <cell r="N2785">
            <v>0.91</v>
          </cell>
          <cell r="O2785">
            <v>0.8</v>
          </cell>
          <cell r="P2785">
            <v>0.84</v>
          </cell>
          <cell r="Q2785">
            <v>0.89</v>
          </cell>
          <cell r="R2785">
            <v>0.81</v>
          </cell>
          <cell r="S2785">
            <v>0.95</v>
          </cell>
          <cell r="T2785">
            <v>0.81</v>
          </cell>
          <cell r="U2785">
            <v>0.82</v>
          </cell>
        </row>
        <row r="2786">
          <cell r="B2786">
            <v>3903</v>
          </cell>
          <cell r="C2786" t="str">
            <v>LUVA PVC SOLDAVEL, 32 MM, PARA AGUA FRIA PREDIAL</v>
          </cell>
          <cell r="D2786" t="str">
            <v>UN</v>
          </cell>
          <cell r="E2786" t="str">
            <v>CR</v>
          </cell>
          <cell r="F2786">
            <v>2.35</v>
          </cell>
          <cell r="G2786">
            <v>2.0699999999999998</v>
          </cell>
          <cell r="H2786">
            <v>1.96</v>
          </cell>
          <cell r="I2786">
            <v>1.75</v>
          </cell>
          <cell r="J2786">
            <v>1.84</v>
          </cell>
          <cell r="K2786">
            <v>2.08</v>
          </cell>
          <cell r="L2786">
            <v>2.15</v>
          </cell>
          <cell r="M2786">
            <v>2.68</v>
          </cell>
          <cell r="N2786">
            <v>2.23</v>
          </cell>
          <cell r="O2786">
            <v>1.96</v>
          </cell>
          <cell r="P2786">
            <v>2.04</v>
          </cell>
          <cell r="Q2786">
            <v>2.16</v>
          </cell>
          <cell r="R2786">
            <v>1.98</v>
          </cell>
          <cell r="S2786">
            <v>2.3199999999999998</v>
          </cell>
          <cell r="T2786">
            <v>1.98</v>
          </cell>
          <cell r="U2786">
            <v>2</v>
          </cell>
        </row>
        <row r="2787">
          <cell r="B2787">
            <v>3862</v>
          </cell>
          <cell r="C2787" t="str">
            <v>LUVA PVC SOLDAVEL, 40 MM, PARA AGUA FRIA PREDIAL</v>
          </cell>
          <cell r="D2787" t="str">
            <v>UN</v>
          </cell>
          <cell r="E2787" t="str">
            <v>CR</v>
          </cell>
          <cell r="F2787">
            <v>5</v>
          </cell>
          <cell r="G2787">
            <v>4.41</v>
          </cell>
          <cell r="H2787">
            <v>4.18</v>
          </cell>
          <cell r="I2787">
            <v>3.74</v>
          </cell>
          <cell r="J2787">
            <v>3.92</v>
          </cell>
          <cell r="K2787">
            <v>4.43</v>
          </cell>
          <cell r="L2787">
            <v>4.59</v>
          </cell>
          <cell r="M2787">
            <v>5.71</v>
          </cell>
          <cell r="N2787">
            <v>4.74</v>
          </cell>
          <cell r="O2787">
            <v>4.18</v>
          </cell>
          <cell r="P2787">
            <v>4.3499999999999996</v>
          </cell>
          <cell r="Q2787">
            <v>4.6100000000000003</v>
          </cell>
          <cell r="R2787">
            <v>4.22</v>
          </cell>
          <cell r="S2787">
            <v>4.95</v>
          </cell>
          <cell r="T2787">
            <v>4.22</v>
          </cell>
          <cell r="U2787">
            <v>4.26</v>
          </cell>
        </row>
        <row r="2788">
          <cell r="B2788">
            <v>3863</v>
          </cell>
          <cell r="C2788" t="str">
            <v>LUVA PVC SOLDAVEL, 50 MM, PARA AGUA FRIA PREDIAL</v>
          </cell>
          <cell r="D2788" t="str">
            <v>UN</v>
          </cell>
          <cell r="E2788" t="str">
            <v>CR</v>
          </cell>
          <cell r="F2788">
            <v>5.13</v>
          </cell>
          <cell r="G2788">
            <v>4.5199999999999996</v>
          </cell>
          <cell r="H2788">
            <v>4.28</v>
          </cell>
          <cell r="I2788">
            <v>3.83</v>
          </cell>
          <cell r="J2788">
            <v>4.0199999999999996</v>
          </cell>
          <cell r="K2788">
            <v>4.54</v>
          </cell>
          <cell r="L2788">
            <v>4.7</v>
          </cell>
          <cell r="M2788">
            <v>5.85</v>
          </cell>
          <cell r="N2788">
            <v>4.8600000000000003</v>
          </cell>
          <cell r="O2788">
            <v>4.28</v>
          </cell>
          <cell r="P2788">
            <v>4.46</v>
          </cell>
          <cell r="Q2788">
            <v>4.7300000000000004</v>
          </cell>
          <cell r="R2788">
            <v>4.33</v>
          </cell>
          <cell r="S2788">
            <v>5.07</v>
          </cell>
          <cell r="T2788">
            <v>4.33</v>
          </cell>
          <cell r="U2788">
            <v>4.37</v>
          </cell>
        </row>
        <row r="2789">
          <cell r="B2789">
            <v>3864</v>
          </cell>
          <cell r="C2789" t="str">
            <v>LUVA PVC SOLDAVEL, 60 MM, PARA AGUA FRIA PREDIAL</v>
          </cell>
          <cell r="D2789" t="str">
            <v>UN</v>
          </cell>
          <cell r="E2789" t="str">
            <v>CR</v>
          </cell>
          <cell r="F2789">
            <v>15.69</v>
          </cell>
          <cell r="G2789">
            <v>13.83</v>
          </cell>
          <cell r="H2789">
            <v>13.12</v>
          </cell>
          <cell r="I2789">
            <v>11.74</v>
          </cell>
          <cell r="J2789">
            <v>12.32</v>
          </cell>
          <cell r="K2789">
            <v>13.89</v>
          </cell>
          <cell r="L2789">
            <v>14.41</v>
          </cell>
          <cell r="M2789">
            <v>17.91</v>
          </cell>
          <cell r="N2789">
            <v>14.89</v>
          </cell>
          <cell r="O2789">
            <v>13.12</v>
          </cell>
          <cell r="P2789">
            <v>13.67</v>
          </cell>
          <cell r="Q2789">
            <v>14.47</v>
          </cell>
          <cell r="R2789">
            <v>13.25</v>
          </cell>
          <cell r="S2789">
            <v>15.53</v>
          </cell>
          <cell r="T2789">
            <v>13.25</v>
          </cell>
          <cell r="U2789">
            <v>13.38</v>
          </cell>
        </row>
        <row r="2790">
          <cell r="B2790">
            <v>3865</v>
          </cell>
          <cell r="C2790" t="str">
            <v>LUVA PVC SOLDAVEL, 75 MM, PARA AGUA FRIA PREDIAL</v>
          </cell>
          <cell r="D2790" t="str">
            <v>UN</v>
          </cell>
          <cell r="E2790" t="str">
            <v>CR</v>
          </cell>
          <cell r="F2790">
            <v>22.95</v>
          </cell>
          <cell r="G2790">
            <v>20.22</v>
          </cell>
          <cell r="H2790">
            <v>19.190000000000001</v>
          </cell>
          <cell r="I2790">
            <v>17.170000000000002</v>
          </cell>
          <cell r="J2790">
            <v>18.010000000000002</v>
          </cell>
          <cell r="K2790">
            <v>20.32</v>
          </cell>
          <cell r="L2790">
            <v>21.07</v>
          </cell>
          <cell r="M2790">
            <v>26.2</v>
          </cell>
          <cell r="N2790">
            <v>21.78</v>
          </cell>
          <cell r="O2790">
            <v>19.190000000000001</v>
          </cell>
          <cell r="P2790">
            <v>19.989999999999998</v>
          </cell>
          <cell r="Q2790">
            <v>21.16</v>
          </cell>
          <cell r="R2790">
            <v>19.38</v>
          </cell>
          <cell r="S2790">
            <v>22.72</v>
          </cell>
          <cell r="T2790">
            <v>19.38</v>
          </cell>
          <cell r="U2790">
            <v>19.559999999999999</v>
          </cell>
        </row>
        <row r="2791">
          <cell r="B2791">
            <v>3866</v>
          </cell>
          <cell r="C2791" t="str">
            <v>LUVA PVC SOLDAVEL, 85 MM, PARA AGUA FRIA PREDIAL</v>
          </cell>
          <cell r="D2791" t="str">
            <v>UN</v>
          </cell>
          <cell r="E2791" t="str">
            <v>CR</v>
          </cell>
          <cell r="F2791">
            <v>51.53</v>
          </cell>
          <cell r="G2791">
            <v>45.41</v>
          </cell>
          <cell r="H2791">
            <v>43.08</v>
          </cell>
          <cell r="I2791">
            <v>38.54</v>
          </cell>
          <cell r="J2791">
            <v>40.44</v>
          </cell>
          <cell r="K2791">
            <v>45.62</v>
          </cell>
          <cell r="L2791">
            <v>47.31</v>
          </cell>
          <cell r="M2791">
            <v>58.82</v>
          </cell>
          <cell r="N2791">
            <v>48.89</v>
          </cell>
          <cell r="O2791">
            <v>43.08</v>
          </cell>
          <cell r="P2791">
            <v>44.88</v>
          </cell>
          <cell r="Q2791">
            <v>47.52</v>
          </cell>
          <cell r="R2791">
            <v>43.51</v>
          </cell>
          <cell r="S2791">
            <v>51</v>
          </cell>
          <cell r="T2791">
            <v>43.51</v>
          </cell>
          <cell r="U2791">
            <v>43.93</v>
          </cell>
        </row>
        <row r="2792">
          <cell r="B2792">
            <v>3878</v>
          </cell>
          <cell r="C2792" t="str">
            <v>LUVA PVC, ROSCAVEL, 1 1/2", AGUA FRIA PREDIAL</v>
          </cell>
          <cell r="D2792" t="str">
            <v>UN</v>
          </cell>
          <cell r="E2792" t="str">
            <v>CR</v>
          </cell>
          <cell r="F2792">
            <v>14.05</v>
          </cell>
          <cell r="G2792">
            <v>12.38</v>
          </cell>
          <cell r="H2792">
            <v>11.75</v>
          </cell>
          <cell r="I2792">
            <v>10.51</v>
          </cell>
          <cell r="J2792">
            <v>11.03</v>
          </cell>
          <cell r="K2792">
            <v>12.44</v>
          </cell>
          <cell r="L2792">
            <v>12.9</v>
          </cell>
          <cell r="M2792">
            <v>16.04</v>
          </cell>
          <cell r="N2792">
            <v>13.33</v>
          </cell>
          <cell r="O2792">
            <v>11.75</v>
          </cell>
          <cell r="P2792">
            <v>12.24</v>
          </cell>
          <cell r="Q2792">
            <v>12.96</v>
          </cell>
          <cell r="R2792">
            <v>11.86</v>
          </cell>
          <cell r="S2792">
            <v>13.91</v>
          </cell>
          <cell r="T2792">
            <v>11.86</v>
          </cell>
          <cell r="U2792">
            <v>11.98</v>
          </cell>
        </row>
        <row r="2793">
          <cell r="B2793">
            <v>3876</v>
          </cell>
          <cell r="C2793" t="str">
            <v>LUVA PVC, ROSCAVEL, 1", AGUA FRIA PREDIAL</v>
          </cell>
          <cell r="D2793" t="str">
            <v>UN</v>
          </cell>
          <cell r="E2793" t="str">
            <v>CR</v>
          </cell>
          <cell r="F2793">
            <v>5.59</v>
          </cell>
          <cell r="G2793">
            <v>4.93</v>
          </cell>
          <cell r="H2793">
            <v>4.67</v>
          </cell>
          <cell r="I2793">
            <v>4.18</v>
          </cell>
          <cell r="J2793">
            <v>4.3899999999999997</v>
          </cell>
          <cell r="K2793">
            <v>4.95</v>
          </cell>
          <cell r="L2793">
            <v>5.13</v>
          </cell>
          <cell r="M2793">
            <v>6.38</v>
          </cell>
          <cell r="N2793">
            <v>5.31</v>
          </cell>
          <cell r="O2793">
            <v>4.67</v>
          </cell>
          <cell r="P2793">
            <v>4.87</v>
          </cell>
          <cell r="Q2793">
            <v>5.16</v>
          </cell>
          <cell r="R2793">
            <v>4.72</v>
          </cell>
          <cell r="S2793">
            <v>5.54</v>
          </cell>
          <cell r="T2793">
            <v>4.72</v>
          </cell>
          <cell r="U2793">
            <v>4.7699999999999996</v>
          </cell>
        </row>
        <row r="2794">
          <cell r="B2794">
            <v>3883</v>
          </cell>
          <cell r="C2794" t="str">
            <v>LUVA PVC, ROSCAVEL, 1/2", AGUA FRIA PREDIAL</v>
          </cell>
          <cell r="D2794" t="str">
            <v>UN</v>
          </cell>
          <cell r="E2794" t="str">
            <v>CR</v>
          </cell>
          <cell r="F2794">
            <v>1.8</v>
          </cell>
          <cell r="G2794">
            <v>1.58</v>
          </cell>
          <cell r="H2794">
            <v>1.5</v>
          </cell>
          <cell r="I2794">
            <v>1.34</v>
          </cell>
          <cell r="J2794">
            <v>1.41</v>
          </cell>
          <cell r="K2794">
            <v>1.59</v>
          </cell>
          <cell r="L2794">
            <v>1.65</v>
          </cell>
          <cell r="M2794">
            <v>2.0499999999999998</v>
          </cell>
          <cell r="N2794">
            <v>1.7</v>
          </cell>
          <cell r="O2794">
            <v>1.5</v>
          </cell>
          <cell r="P2794">
            <v>1.56</v>
          </cell>
          <cell r="Q2794">
            <v>1.66</v>
          </cell>
          <cell r="R2794">
            <v>1.52</v>
          </cell>
          <cell r="S2794">
            <v>1.78</v>
          </cell>
          <cell r="T2794">
            <v>1.52</v>
          </cell>
          <cell r="U2794">
            <v>1.53</v>
          </cell>
        </row>
        <row r="2795">
          <cell r="B2795">
            <v>3884</v>
          </cell>
          <cell r="C2795" t="str">
            <v>LUVA PVC, ROSCAVEL, 3/4", AGUA FRIA PREDIAL</v>
          </cell>
          <cell r="D2795" t="str">
            <v>UN</v>
          </cell>
          <cell r="E2795" t="str">
            <v>CR</v>
          </cell>
          <cell r="F2795">
            <v>2.84</v>
          </cell>
          <cell r="G2795">
            <v>2.5099999999999998</v>
          </cell>
          <cell r="H2795">
            <v>2.38</v>
          </cell>
          <cell r="I2795">
            <v>2.13</v>
          </cell>
          <cell r="J2795">
            <v>2.23</v>
          </cell>
          <cell r="K2795">
            <v>2.52</v>
          </cell>
          <cell r="L2795">
            <v>2.61</v>
          </cell>
          <cell r="M2795">
            <v>3.25</v>
          </cell>
          <cell r="N2795">
            <v>2.7</v>
          </cell>
          <cell r="O2795">
            <v>2.38</v>
          </cell>
          <cell r="P2795">
            <v>2.48</v>
          </cell>
          <cell r="Q2795">
            <v>2.62</v>
          </cell>
          <cell r="R2795">
            <v>2.4</v>
          </cell>
          <cell r="S2795">
            <v>2.81</v>
          </cell>
          <cell r="T2795">
            <v>2.4</v>
          </cell>
          <cell r="U2795">
            <v>2.42</v>
          </cell>
        </row>
        <row r="2796">
          <cell r="B2796">
            <v>12892</v>
          </cell>
          <cell r="C2796" t="str">
            <v>LUVA RASPA DE COURO, CANO CURTO (PUNHO *7* CM)</v>
          </cell>
          <cell r="D2796" t="str">
            <v>PAR</v>
          </cell>
          <cell r="E2796" t="str">
            <v>CR</v>
          </cell>
          <cell r="F2796">
            <v>11.68</v>
          </cell>
          <cell r="G2796">
            <v>12.08</v>
          </cell>
          <cell r="H2796">
            <v>12.28</v>
          </cell>
          <cell r="I2796">
            <v>14.5</v>
          </cell>
          <cell r="J2796">
            <v>11.76</v>
          </cell>
          <cell r="K2796">
            <v>12.59</v>
          </cell>
          <cell r="L2796">
            <v>11.24</v>
          </cell>
          <cell r="M2796">
            <v>10.63</v>
          </cell>
          <cell r="N2796">
            <v>9.8699999999999992</v>
          </cell>
          <cell r="O2796">
            <v>10.96</v>
          </cell>
          <cell r="P2796">
            <v>11.15</v>
          </cell>
          <cell r="Q2796">
            <v>12.6</v>
          </cell>
          <cell r="R2796">
            <v>15.57</v>
          </cell>
          <cell r="S2796">
            <v>14.18</v>
          </cell>
          <cell r="T2796">
            <v>13.98</v>
          </cell>
          <cell r="U2796">
            <v>12.99</v>
          </cell>
        </row>
        <row r="2797">
          <cell r="B2797">
            <v>38447</v>
          </cell>
          <cell r="C2797" t="str">
            <v>LUVA SIMPLES PPR, F/F, SOLDAVEL, DN 110 MM, PARA AGUA QUENTE PREDIAL</v>
          </cell>
          <cell r="D2797" t="str">
            <v>UN</v>
          </cell>
          <cell r="E2797" t="str">
            <v>CR</v>
          </cell>
          <cell r="F2797"/>
          <cell r="G2797"/>
          <cell r="H2797"/>
          <cell r="I2797"/>
          <cell r="J2797"/>
          <cell r="K2797"/>
          <cell r="L2797">
            <v>111.24</v>
          </cell>
          <cell r="M2797"/>
          <cell r="N2797"/>
          <cell r="O2797"/>
          <cell r="P2797"/>
          <cell r="Q2797"/>
          <cell r="R2797"/>
          <cell r="S2797"/>
          <cell r="T2797"/>
          <cell r="U2797"/>
        </row>
        <row r="2798">
          <cell r="B2798">
            <v>36320</v>
          </cell>
          <cell r="C2798" t="str">
            <v>LUVA SIMPLES PPR, F/F, SOLDAVEL, DN 20 MM, PARA AGUA QUENTE PREDIAL</v>
          </cell>
          <cell r="D2798" t="str">
            <v>UN</v>
          </cell>
          <cell r="E2798" t="str">
            <v>CR</v>
          </cell>
          <cell r="F2798"/>
          <cell r="G2798"/>
          <cell r="H2798"/>
          <cell r="I2798"/>
          <cell r="J2798"/>
          <cell r="K2798"/>
          <cell r="L2798">
            <v>2.99</v>
          </cell>
          <cell r="M2798"/>
          <cell r="N2798"/>
          <cell r="O2798"/>
          <cell r="P2798"/>
          <cell r="Q2798"/>
          <cell r="R2798"/>
          <cell r="S2798"/>
          <cell r="T2798"/>
          <cell r="U2798"/>
        </row>
        <row r="2799">
          <cell r="B2799">
            <v>36324</v>
          </cell>
          <cell r="C2799" t="str">
            <v>LUVA SIMPLES PPR, F/F, SOLDAVEL, DN 25 MM, PARA AGUA QUENTE PREDIAL</v>
          </cell>
          <cell r="D2799" t="str">
            <v>UN</v>
          </cell>
          <cell r="E2799" t="str">
            <v>CR</v>
          </cell>
          <cell r="F2799"/>
          <cell r="G2799"/>
          <cell r="H2799"/>
          <cell r="I2799"/>
          <cell r="J2799"/>
          <cell r="K2799"/>
          <cell r="L2799">
            <v>2.73</v>
          </cell>
          <cell r="M2799"/>
          <cell r="N2799"/>
          <cell r="O2799"/>
          <cell r="P2799"/>
          <cell r="Q2799"/>
          <cell r="R2799"/>
          <cell r="S2799"/>
          <cell r="T2799"/>
          <cell r="U2799"/>
        </row>
        <row r="2800">
          <cell r="B2800">
            <v>38441</v>
          </cell>
          <cell r="C2800" t="str">
            <v>LUVA SIMPLES PPR, F/F, SOLDAVEL, DN 32 MM, PARA AGUA QUENTE PREDIAL</v>
          </cell>
          <cell r="D2800" t="str">
            <v>UN</v>
          </cell>
          <cell r="E2800" t="str">
            <v>CR</v>
          </cell>
          <cell r="F2800"/>
          <cell r="G2800"/>
          <cell r="H2800"/>
          <cell r="I2800"/>
          <cell r="J2800"/>
          <cell r="K2800"/>
          <cell r="L2800">
            <v>4.8899999999999997</v>
          </cell>
          <cell r="M2800"/>
          <cell r="N2800"/>
          <cell r="O2800"/>
          <cell r="P2800"/>
          <cell r="Q2800"/>
          <cell r="R2800"/>
          <cell r="S2800"/>
          <cell r="T2800"/>
          <cell r="U2800"/>
        </row>
        <row r="2801">
          <cell r="B2801">
            <v>38442</v>
          </cell>
          <cell r="C2801" t="str">
            <v>LUVA SIMPLES PPR, F/F, SOLDAVEL, DN 40 MM, PARA AGUA QUENTE PREDIAL</v>
          </cell>
          <cell r="D2801" t="str">
            <v>UN</v>
          </cell>
          <cell r="E2801" t="str">
            <v>CR</v>
          </cell>
          <cell r="F2801"/>
          <cell r="G2801"/>
          <cell r="H2801"/>
          <cell r="I2801"/>
          <cell r="J2801"/>
          <cell r="K2801"/>
          <cell r="L2801">
            <v>13.9</v>
          </cell>
          <cell r="M2801"/>
          <cell r="N2801"/>
          <cell r="O2801"/>
          <cell r="P2801"/>
          <cell r="Q2801"/>
          <cell r="R2801"/>
          <cell r="S2801"/>
          <cell r="T2801"/>
          <cell r="U2801"/>
        </row>
        <row r="2802">
          <cell r="B2802">
            <v>38443</v>
          </cell>
          <cell r="C2802" t="str">
            <v>LUVA SIMPLES PPR, F/F, SOLDAVEL, DN 50 MM, PARA AGUA QUENTE PREDIAL</v>
          </cell>
          <cell r="D2802" t="str">
            <v>UN</v>
          </cell>
          <cell r="E2802" t="str">
            <v>CR</v>
          </cell>
          <cell r="F2802"/>
          <cell r="G2802"/>
          <cell r="H2802"/>
          <cell r="I2802"/>
          <cell r="J2802"/>
          <cell r="K2802"/>
          <cell r="L2802">
            <v>16.86</v>
          </cell>
          <cell r="M2802"/>
          <cell r="N2802"/>
          <cell r="O2802"/>
          <cell r="P2802"/>
          <cell r="Q2802"/>
          <cell r="R2802"/>
          <cell r="S2802"/>
          <cell r="T2802"/>
          <cell r="U2802"/>
        </row>
        <row r="2803">
          <cell r="B2803">
            <v>38444</v>
          </cell>
          <cell r="C2803" t="str">
            <v>LUVA SIMPLES PPR, F/F, SOLDAVEL, DN 63 MM, PARA AGUA QUENTE PREDIAL</v>
          </cell>
          <cell r="D2803" t="str">
            <v>UN</v>
          </cell>
          <cell r="E2803" t="str">
            <v>CR</v>
          </cell>
          <cell r="F2803"/>
          <cell r="G2803"/>
          <cell r="H2803"/>
          <cell r="I2803"/>
          <cell r="J2803"/>
          <cell r="K2803"/>
          <cell r="L2803">
            <v>28.32</v>
          </cell>
          <cell r="M2803"/>
          <cell r="N2803"/>
          <cell r="O2803"/>
          <cell r="P2803"/>
          <cell r="Q2803"/>
          <cell r="R2803"/>
          <cell r="S2803"/>
          <cell r="T2803"/>
          <cell r="U2803"/>
        </row>
        <row r="2804">
          <cell r="B2804">
            <v>38445</v>
          </cell>
          <cell r="C2804" t="str">
            <v>LUVA SIMPLES PPR, F/F, SOLDAVEL, DN 75 MM, PARA AGUA QUENTE PREDIAL</v>
          </cell>
          <cell r="D2804" t="str">
            <v>UN</v>
          </cell>
          <cell r="E2804" t="str">
            <v>CR</v>
          </cell>
          <cell r="F2804"/>
          <cell r="G2804"/>
          <cell r="H2804"/>
          <cell r="I2804"/>
          <cell r="J2804"/>
          <cell r="K2804"/>
          <cell r="L2804">
            <v>52.51</v>
          </cell>
          <cell r="M2804"/>
          <cell r="N2804"/>
          <cell r="O2804"/>
          <cell r="P2804"/>
          <cell r="Q2804"/>
          <cell r="R2804"/>
          <cell r="S2804"/>
          <cell r="T2804"/>
          <cell r="U2804"/>
        </row>
        <row r="2805">
          <cell r="B2805">
            <v>38446</v>
          </cell>
          <cell r="C2805" t="str">
            <v>LUVA SIMPLES PPR, F/F, SOLDAVEL, DN 90 MM, PARA AGUA QUENTE PREDIAL</v>
          </cell>
          <cell r="D2805" t="str">
            <v>UN</v>
          </cell>
          <cell r="E2805" t="str">
            <v>CR</v>
          </cell>
          <cell r="F2805"/>
          <cell r="G2805"/>
          <cell r="H2805"/>
          <cell r="I2805"/>
          <cell r="J2805"/>
          <cell r="K2805"/>
          <cell r="L2805">
            <v>85.95</v>
          </cell>
          <cell r="M2805"/>
          <cell r="N2805"/>
          <cell r="O2805"/>
          <cell r="P2805"/>
          <cell r="Q2805"/>
          <cell r="R2805"/>
          <cell r="S2805"/>
          <cell r="T2805"/>
          <cell r="U2805"/>
        </row>
        <row r="2806">
          <cell r="B2806">
            <v>3837</v>
          </cell>
          <cell r="C2806" t="str">
            <v>LUVA SIMPLES PVC PBA, JE, DN 100 / DE 110 MM, PARA REDE DE AGUA</v>
          </cell>
          <cell r="D2806" t="str">
            <v>UN</v>
          </cell>
          <cell r="E2806" t="str">
            <v>CR</v>
          </cell>
          <cell r="F2806">
            <v>44.98</v>
          </cell>
          <cell r="G2806">
            <v>43.03</v>
          </cell>
          <cell r="H2806"/>
          <cell r="I2806">
            <v>46.37</v>
          </cell>
          <cell r="J2806">
            <v>34.22</v>
          </cell>
          <cell r="K2806"/>
          <cell r="L2806"/>
          <cell r="M2806"/>
          <cell r="N2806"/>
          <cell r="O2806"/>
          <cell r="P2806">
            <v>54.03</v>
          </cell>
          <cell r="Q2806">
            <v>43.3</v>
          </cell>
          <cell r="R2806">
            <v>45.17</v>
          </cell>
          <cell r="S2806">
            <v>51.91</v>
          </cell>
          <cell r="T2806"/>
          <cell r="U2806"/>
        </row>
        <row r="2807">
          <cell r="B2807">
            <v>3845</v>
          </cell>
          <cell r="C2807" t="str">
            <v>LUVA SIMPLES PVC PBA, JE, DN 50 / DE 60 MM, PARA REDE DE AGUA</v>
          </cell>
          <cell r="D2807" t="str">
            <v>UN</v>
          </cell>
          <cell r="E2807" t="str">
            <v>CR</v>
          </cell>
          <cell r="F2807">
            <v>16.43</v>
          </cell>
          <cell r="G2807">
            <v>15.72</v>
          </cell>
          <cell r="H2807"/>
          <cell r="I2807">
            <v>16.940000000000001</v>
          </cell>
          <cell r="J2807">
            <v>12.5</v>
          </cell>
          <cell r="K2807"/>
          <cell r="L2807"/>
          <cell r="M2807"/>
          <cell r="N2807"/>
          <cell r="O2807"/>
          <cell r="P2807">
            <v>19.739999999999998</v>
          </cell>
          <cell r="Q2807">
            <v>15.82</v>
          </cell>
          <cell r="R2807">
            <v>16.5</v>
          </cell>
          <cell r="S2807">
            <v>18.96</v>
          </cell>
          <cell r="T2807"/>
          <cell r="U2807"/>
        </row>
        <row r="2808">
          <cell r="B2808">
            <v>11045</v>
          </cell>
          <cell r="C2808" t="str">
            <v>LUVA SIMPLES PVC PBA, JE, DN 75 / DE 85 MM, PARA REDE DE AGUA</v>
          </cell>
          <cell r="D2808" t="str">
            <v>UN</v>
          </cell>
          <cell r="E2808" t="str">
            <v>CR</v>
          </cell>
          <cell r="F2808">
            <v>31.7</v>
          </cell>
          <cell r="G2808">
            <v>30.32</v>
          </cell>
          <cell r="H2808"/>
          <cell r="I2808">
            <v>32.67</v>
          </cell>
          <cell r="J2808">
            <v>24.12</v>
          </cell>
          <cell r="K2808"/>
          <cell r="L2808"/>
          <cell r="M2808"/>
          <cell r="N2808"/>
          <cell r="O2808"/>
          <cell r="P2808">
            <v>38.07</v>
          </cell>
          <cell r="Q2808">
            <v>30.51</v>
          </cell>
          <cell r="R2808">
            <v>31.83</v>
          </cell>
          <cell r="S2808">
            <v>36.58</v>
          </cell>
          <cell r="T2808"/>
          <cell r="U2808"/>
        </row>
        <row r="2809">
          <cell r="B2809">
            <v>20170</v>
          </cell>
          <cell r="C2809" t="str">
            <v>LUVA SIMPLES, PVC SERIE R, 100 MM, PARA ESGOTO PREDIAL</v>
          </cell>
          <cell r="D2809" t="str">
            <v>UN</v>
          </cell>
          <cell r="E2809" t="str">
            <v>CR</v>
          </cell>
          <cell r="F2809">
            <v>15.03</v>
          </cell>
          <cell r="G2809">
            <v>13.36</v>
          </cell>
          <cell r="H2809">
            <v>11.99</v>
          </cell>
          <cell r="I2809">
            <v>9.8699999999999992</v>
          </cell>
          <cell r="J2809">
            <v>12.13</v>
          </cell>
          <cell r="K2809">
            <v>13.65</v>
          </cell>
          <cell r="L2809">
            <v>13.66</v>
          </cell>
          <cell r="M2809">
            <v>17.760000000000002</v>
          </cell>
          <cell r="N2809">
            <v>14.73</v>
          </cell>
          <cell r="O2809">
            <v>12.21</v>
          </cell>
          <cell r="P2809">
            <v>14.25</v>
          </cell>
          <cell r="Q2809">
            <v>14.88</v>
          </cell>
          <cell r="R2809">
            <v>14.2</v>
          </cell>
          <cell r="S2809">
            <v>13.97</v>
          </cell>
          <cell r="T2809">
            <v>12.15</v>
          </cell>
          <cell r="U2809">
            <v>10.93</v>
          </cell>
        </row>
        <row r="2810">
          <cell r="B2810">
            <v>20171</v>
          </cell>
          <cell r="C2810" t="str">
            <v>LUVA SIMPLES, PVC SERIE R, 150 MM, PARA ESGOTO PREDIAL</v>
          </cell>
          <cell r="D2810" t="str">
            <v>UN</v>
          </cell>
          <cell r="E2810" t="str">
            <v>CR</v>
          </cell>
          <cell r="F2810">
            <v>43.33</v>
          </cell>
          <cell r="G2810">
            <v>38.53</v>
          </cell>
          <cell r="H2810">
            <v>34.590000000000003</v>
          </cell>
          <cell r="I2810">
            <v>28.47</v>
          </cell>
          <cell r="J2810">
            <v>34.979999999999997</v>
          </cell>
          <cell r="K2810">
            <v>39.369999999999997</v>
          </cell>
          <cell r="L2810">
            <v>39.39</v>
          </cell>
          <cell r="M2810">
            <v>51.21</v>
          </cell>
          <cell r="N2810">
            <v>42.47</v>
          </cell>
          <cell r="O2810">
            <v>35.22</v>
          </cell>
          <cell r="P2810">
            <v>41.1</v>
          </cell>
          <cell r="Q2810">
            <v>42.91</v>
          </cell>
          <cell r="R2810">
            <v>40.94</v>
          </cell>
          <cell r="S2810">
            <v>40.29</v>
          </cell>
          <cell r="T2810">
            <v>35.03</v>
          </cell>
          <cell r="U2810">
            <v>31.51</v>
          </cell>
        </row>
        <row r="2811">
          <cell r="B2811">
            <v>20167</v>
          </cell>
          <cell r="C2811" t="str">
            <v>LUVA SIMPLES, PVC SERIE R, 40 MM, PARA ESGOTO PREDIAL</v>
          </cell>
          <cell r="D2811" t="str">
            <v>UN</v>
          </cell>
          <cell r="E2811" t="str">
            <v>CR</v>
          </cell>
          <cell r="F2811">
            <v>5.45</v>
          </cell>
          <cell r="G2811">
            <v>4.84</v>
          </cell>
          <cell r="H2811">
            <v>4.3499999999999996</v>
          </cell>
          <cell r="I2811">
            <v>3.58</v>
          </cell>
          <cell r="J2811">
            <v>4.4000000000000004</v>
          </cell>
          <cell r="K2811">
            <v>4.95</v>
          </cell>
          <cell r="L2811">
            <v>4.95</v>
          </cell>
          <cell r="M2811">
            <v>6.44</v>
          </cell>
          <cell r="N2811">
            <v>5.34</v>
          </cell>
          <cell r="O2811">
            <v>4.43</v>
          </cell>
          <cell r="P2811">
            <v>5.17</v>
          </cell>
          <cell r="Q2811">
            <v>5.4</v>
          </cell>
          <cell r="R2811">
            <v>5.15</v>
          </cell>
          <cell r="S2811">
            <v>5.07</v>
          </cell>
          <cell r="T2811">
            <v>4.41</v>
          </cell>
          <cell r="U2811">
            <v>3.96</v>
          </cell>
        </row>
        <row r="2812">
          <cell r="B2812">
            <v>20168</v>
          </cell>
          <cell r="C2812" t="str">
            <v>LUVA SIMPLES, PVC SERIE R, 50 MM, PARA ESGOTO PREDIAL</v>
          </cell>
          <cell r="D2812" t="str">
            <v>UN</v>
          </cell>
          <cell r="E2812" t="str">
            <v>CR</v>
          </cell>
          <cell r="F2812">
            <v>11.21</v>
          </cell>
          <cell r="G2812">
            <v>9.9700000000000006</v>
          </cell>
          <cell r="H2812">
            <v>8.9499999999999993</v>
          </cell>
          <cell r="I2812">
            <v>7.37</v>
          </cell>
          <cell r="J2812">
            <v>9.0500000000000007</v>
          </cell>
          <cell r="K2812">
            <v>10.19</v>
          </cell>
          <cell r="L2812">
            <v>10.19</v>
          </cell>
          <cell r="M2812">
            <v>13.25</v>
          </cell>
          <cell r="N2812">
            <v>10.99</v>
          </cell>
          <cell r="O2812">
            <v>9.11</v>
          </cell>
          <cell r="P2812">
            <v>10.64</v>
          </cell>
          <cell r="Q2812">
            <v>11.1</v>
          </cell>
          <cell r="R2812">
            <v>10.59</v>
          </cell>
          <cell r="S2812">
            <v>10.42</v>
          </cell>
          <cell r="T2812">
            <v>9.07</v>
          </cell>
          <cell r="U2812">
            <v>8.15</v>
          </cell>
        </row>
        <row r="2813">
          <cell r="B2813">
            <v>20169</v>
          </cell>
          <cell r="C2813" t="str">
            <v>LUVA SIMPLES, PVC SERIE R, 75 MM, PARA ESGOTO PREDIAL</v>
          </cell>
          <cell r="D2813" t="str">
            <v>UN</v>
          </cell>
          <cell r="E2813" t="str">
            <v>CR</v>
          </cell>
          <cell r="F2813">
            <v>13.09</v>
          </cell>
          <cell r="G2813">
            <v>11.64</v>
          </cell>
          <cell r="H2813">
            <v>10.45</v>
          </cell>
          <cell r="I2813">
            <v>8.6</v>
          </cell>
          <cell r="J2813">
            <v>10.56</v>
          </cell>
          <cell r="K2813">
            <v>11.89</v>
          </cell>
          <cell r="L2813">
            <v>11.9</v>
          </cell>
          <cell r="M2813">
            <v>15.47</v>
          </cell>
          <cell r="N2813">
            <v>12.83</v>
          </cell>
          <cell r="O2813">
            <v>10.64</v>
          </cell>
          <cell r="P2813">
            <v>12.41</v>
          </cell>
          <cell r="Q2813">
            <v>12.96</v>
          </cell>
          <cell r="R2813">
            <v>12.37</v>
          </cell>
          <cell r="S2813">
            <v>12.17</v>
          </cell>
          <cell r="T2813">
            <v>10.58</v>
          </cell>
          <cell r="U2813">
            <v>9.52</v>
          </cell>
        </row>
        <row r="2814">
          <cell r="B2814">
            <v>3899</v>
          </cell>
          <cell r="C2814" t="str">
            <v>LUVA SIMPLES, PVC, SOLDAVEL, DN 100 MM, SERIE NORMAL, PARA ESGOTO PREDIAL</v>
          </cell>
          <cell r="D2814" t="str">
            <v>UN</v>
          </cell>
          <cell r="E2814" t="str">
            <v>CR</v>
          </cell>
          <cell r="F2814">
            <v>7.26</v>
          </cell>
          <cell r="G2814">
            <v>6.45</v>
          </cell>
          <cell r="H2814">
            <v>5.79</v>
          </cell>
          <cell r="I2814">
            <v>4.7699999999999996</v>
          </cell>
          <cell r="J2814">
            <v>5.86</v>
          </cell>
          <cell r="K2814">
            <v>6.59</v>
          </cell>
          <cell r="L2814">
            <v>6.6</v>
          </cell>
          <cell r="M2814">
            <v>8.58</v>
          </cell>
          <cell r="N2814">
            <v>7.11</v>
          </cell>
          <cell r="O2814">
            <v>5.9</v>
          </cell>
          <cell r="P2814">
            <v>6.88</v>
          </cell>
          <cell r="Q2814">
            <v>7.19</v>
          </cell>
          <cell r="R2814">
            <v>6.86</v>
          </cell>
          <cell r="S2814">
            <v>6.75</v>
          </cell>
          <cell r="T2814">
            <v>5.87</v>
          </cell>
          <cell r="U2814">
            <v>5.28</v>
          </cell>
        </row>
        <row r="2815">
          <cell r="B2815">
            <v>38676</v>
          </cell>
          <cell r="C2815" t="str">
            <v>LUVA SIMPLES, PVC, SOLDAVEL, DN 150 MM, SERIE NORMAL, PARA ESGOTO PREDIAL</v>
          </cell>
          <cell r="D2815" t="str">
            <v>UN</v>
          </cell>
          <cell r="E2815" t="str">
            <v>CR</v>
          </cell>
          <cell r="F2815">
            <v>36.31</v>
          </cell>
          <cell r="G2815">
            <v>32.28</v>
          </cell>
          <cell r="H2815">
            <v>28.98</v>
          </cell>
          <cell r="I2815">
            <v>23.85</v>
          </cell>
          <cell r="J2815">
            <v>29.31</v>
          </cell>
          <cell r="K2815">
            <v>32.99</v>
          </cell>
          <cell r="L2815">
            <v>33.01</v>
          </cell>
          <cell r="M2815">
            <v>42.92</v>
          </cell>
          <cell r="N2815">
            <v>35.590000000000003</v>
          </cell>
          <cell r="O2815">
            <v>29.51</v>
          </cell>
          <cell r="P2815">
            <v>34.44</v>
          </cell>
          <cell r="Q2815">
            <v>35.96</v>
          </cell>
          <cell r="R2815">
            <v>34.31</v>
          </cell>
          <cell r="S2815">
            <v>33.76</v>
          </cell>
          <cell r="T2815">
            <v>29.36</v>
          </cell>
          <cell r="U2815">
            <v>26.41</v>
          </cell>
        </row>
        <row r="2816">
          <cell r="B2816">
            <v>3897</v>
          </cell>
          <cell r="C2816" t="str">
            <v>LUVA SIMPLES, PVC, SOLDAVEL, DN 40 MM, SERIE NORMAL, PARA ESGOTO PREDIAL</v>
          </cell>
          <cell r="D2816" t="str">
            <v>UN</v>
          </cell>
          <cell r="E2816" t="str">
            <v>CR</v>
          </cell>
          <cell r="F2816">
            <v>1.77</v>
          </cell>
          <cell r="G2816">
            <v>1.57</v>
          </cell>
          <cell r="H2816">
            <v>1.41</v>
          </cell>
          <cell r="I2816">
            <v>1.1599999999999999</v>
          </cell>
          <cell r="J2816">
            <v>1.43</v>
          </cell>
          <cell r="K2816">
            <v>1.61</v>
          </cell>
          <cell r="L2816">
            <v>1.61</v>
          </cell>
          <cell r="M2816">
            <v>2.09</v>
          </cell>
          <cell r="N2816">
            <v>1.74</v>
          </cell>
          <cell r="O2816">
            <v>1.44</v>
          </cell>
          <cell r="P2816">
            <v>1.68</v>
          </cell>
          <cell r="Q2816">
            <v>1.75</v>
          </cell>
          <cell r="R2816">
            <v>1.67</v>
          </cell>
          <cell r="S2816">
            <v>1.65</v>
          </cell>
          <cell r="T2816">
            <v>1.43</v>
          </cell>
          <cell r="U2816">
            <v>1.29</v>
          </cell>
        </row>
        <row r="2817">
          <cell r="B2817">
            <v>3875</v>
          </cell>
          <cell r="C2817" t="str">
            <v>LUVA SIMPLES, PVC, SOLDAVEL, DN 50 MM, SERIE NORMAL, PARA ESGOTO PREDIAL</v>
          </cell>
          <cell r="D2817" t="str">
            <v>UN</v>
          </cell>
          <cell r="E2817" t="str">
            <v>CR</v>
          </cell>
          <cell r="F2817">
            <v>3.66</v>
          </cell>
          <cell r="G2817">
            <v>3.25</v>
          </cell>
          <cell r="H2817">
            <v>2.92</v>
          </cell>
          <cell r="I2817">
            <v>2.4</v>
          </cell>
          <cell r="J2817">
            <v>2.95</v>
          </cell>
          <cell r="K2817">
            <v>3.32</v>
          </cell>
          <cell r="L2817">
            <v>3.33</v>
          </cell>
          <cell r="M2817">
            <v>4.33</v>
          </cell>
          <cell r="N2817">
            <v>3.59</v>
          </cell>
          <cell r="O2817">
            <v>2.97</v>
          </cell>
          <cell r="P2817">
            <v>3.47</v>
          </cell>
          <cell r="Q2817">
            <v>3.62</v>
          </cell>
          <cell r="R2817">
            <v>3.46</v>
          </cell>
          <cell r="S2817">
            <v>3.4</v>
          </cell>
          <cell r="T2817">
            <v>2.96</v>
          </cell>
          <cell r="U2817">
            <v>2.66</v>
          </cell>
        </row>
        <row r="2818">
          <cell r="B2818">
            <v>3898</v>
          </cell>
          <cell r="C2818" t="str">
            <v>LUVA SIMPLES, PVC, SOLDAVEL, DN 75 MM, SERIE NORMAL, PARA ESGOTO PREDIAL</v>
          </cell>
          <cell r="D2818" t="str">
            <v>UN</v>
          </cell>
          <cell r="E2818" t="str">
            <v>CR</v>
          </cell>
          <cell r="F2818">
            <v>7.43</v>
          </cell>
          <cell r="G2818">
            <v>6.6</v>
          </cell>
          <cell r="H2818">
            <v>5.93</v>
          </cell>
          <cell r="I2818">
            <v>4.88</v>
          </cell>
          <cell r="J2818">
            <v>5.99</v>
          </cell>
          <cell r="K2818">
            <v>6.75</v>
          </cell>
          <cell r="L2818">
            <v>6.75</v>
          </cell>
          <cell r="M2818">
            <v>8.7799999999999994</v>
          </cell>
          <cell r="N2818">
            <v>7.28</v>
          </cell>
          <cell r="O2818">
            <v>6.04</v>
          </cell>
          <cell r="P2818">
            <v>7.04</v>
          </cell>
          <cell r="Q2818">
            <v>7.36</v>
          </cell>
          <cell r="R2818">
            <v>7.02</v>
          </cell>
          <cell r="S2818">
            <v>6.9</v>
          </cell>
          <cell r="T2818">
            <v>6</v>
          </cell>
          <cell r="U2818">
            <v>5.4</v>
          </cell>
        </row>
        <row r="2819">
          <cell r="B2819">
            <v>3855</v>
          </cell>
          <cell r="C2819" t="str">
            <v>LUVA SOLDAVEL COM BUCHA DE LATAO, PVC, 20 MM X 1/2"</v>
          </cell>
          <cell r="D2819" t="str">
            <v>UN</v>
          </cell>
          <cell r="E2819" t="str">
            <v>CR</v>
          </cell>
          <cell r="F2819">
            <v>6.07</v>
          </cell>
          <cell r="G2819">
            <v>5.35</v>
          </cell>
          <cell r="H2819">
            <v>5.07</v>
          </cell>
          <cell r="I2819">
            <v>4.54</v>
          </cell>
          <cell r="J2819">
            <v>4.76</v>
          </cell>
          <cell r="K2819">
            <v>5.37</v>
          </cell>
          <cell r="L2819">
            <v>5.57</v>
          </cell>
          <cell r="M2819">
            <v>6.93</v>
          </cell>
          <cell r="N2819">
            <v>5.76</v>
          </cell>
          <cell r="O2819">
            <v>5.07</v>
          </cell>
          <cell r="P2819">
            <v>5.28</v>
          </cell>
          <cell r="Q2819">
            <v>5.59</v>
          </cell>
          <cell r="R2819">
            <v>5.12</v>
          </cell>
          <cell r="S2819">
            <v>6.01</v>
          </cell>
          <cell r="T2819">
            <v>5.12</v>
          </cell>
          <cell r="U2819">
            <v>5.17</v>
          </cell>
        </row>
        <row r="2820">
          <cell r="B2820">
            <v>3874</v>
          </cell>
          <cell r="C2820" t="str">
            <v>LUVA SOLDAVEL COM BUCHA DE LATAO, PVC, 25 MM X 1/2"</v>
          </cell>
          <cell r="D2820" t="str">
            <v>UN</v>
          </cell>
          <cell r="E2820" t="str">
            <v>CR</v>
          </cell>
          <cell r="F2820">
            <v>7.03</v>
          </cell>
          <cell r="G2820">
            <v>6.2</v>
          </cell>
          <cell r="H2820">
            <v>5.88</v>
          </cell>
          <cell r="I2820">
            <v>5.26</v>
          </cell>
          <cell r="J2820">
            <v>5.52</v>
          </cell>
          <cell r="K2820">
            <v>6.22</v>
          </cell>
          <cell r="L2820">
            <v>6.45</v>
          </cell>
          <cell r="M2820">
            <v>8.0299999999999994</v>
          </cell>
          <cell r="N2820">
            <v>6.67</v>
          </cell>
          <cell r="O2820">
            <v>5.88</v>
          </cell>
          <cell r="P2820">
            <v>6.12</v>
          </cell>
          <cell r="Q2820">
            <v>6.48</v>
          </cell>
          <cell r="R2820">
            <v>5.94</v>
          </cell>
          <cell r="S2820">
            <v>6.96</v>
          </cell>
          <cell r="T2820">
            <v>5.94</v>
          </cell>
          <cell r="U2820">
            <v>5.99</v>
          </cell>
        </row>
        <row r="2821">
          <cell r="B2821">
            <v>3870</v>
          </cell>
          <cell r="C2821" t="str">
            <v>LUVA SOLDAVEL COM BUCHA DE LATAO, PVC, 25 MM X 3/4"</v>
          </cell>
          <cell r="D2821" t="str">
            <v>UN</v>
          </cell>
          <cell r="E2821" t="str">
            <v>CR</v>
          </cell>
          <cell r="F2821">
            <v>7.72</v>
          </cell>
          <cell r="G2821">
            <v>6.8</v>
          </cell>
          <cell r="H2821">
            <v>6.45</v>
          </cell>
          <cell r="I2821">
            <v>5.77</v>
          </cell>
          <cell r="J2821">
            <v>6.05</v>
          </cell>
          <cell r="K2821">
            <v>6.83</v>
          </cell>
          <cell r="L2821">
            <v>7.08</v>
          </cell>
          <cell r="M2821">
            <v>8.81</v>
          </cell>
          <cell r="N2821">
            <v>7.32</v>
          </cell>
          <cell r="O2821">
            <v>6.45</v>
          </cell>
          <cell r="P2821">
            <v>6.72</v>
          </cell>
          <cell r="Q2821">
            <v>7.11</v>
          </cell>
          <cell r="R2821">
            <v>6.51</v>
          </cell>
          <cell r="S2821">
            <v>7.64</v>
          </cell>
          <cell r="T2821">
            <v>6.51</v>
          </cell>
          <cell r="U2821">
            <v>6.58</v>
          </cell>
        </row>
        <row r="2822">
          <cell r="B2822">
            <v>38678</v>
          </cell>
          <cell r="C2822" t="str">
            <v>LUVA SOLDAVEL COM BUCHA DE LATAO, PVC, 32 MM X 1"</v>
          </cell>
          <cell r="D2822" t="str">
            <v>UN</v>
          </cell>
          <cell r="E2822" t="str">
            <v>CR</v>
          </cell>
          <cell r="F2822">
            <v>20.420000000000002</v>
          </cell>
          <cell r="G2822">
            <v>17.989999999999998</v>
          </cell>
          <cell r="H2822">
            <v>17.07</v>
          </cell>
          <cell r="I2822">
            <v>15.27</v>
          </cell>
          <cell r="J2822">
            <v>16.02</v>
          </cell>
          <cell r="K2822">
            <v>18.07</v>
          </cell>
          <cell r="L2822">
            <v>18.739999999999998</v>
          </cell>
          <cell r="M2822">
            <v>23.3</v>
          </cell>
          <cell r="N2822">
            <v>19.37</v>
          </cell>
          <cell r="O2822">
            <v>17.07</v>
          </cell>
          <cell r="P2822">
            <v>17.78</v>
          </cell>
          <cell r="Q2822">
            <v>18.829999999999998</v>
          </cell>
          <cell r="R2822">
            <v>17.239999999999998</v>
          </cell>
          <cell r="S2822">
            <v>20.21</v>
          </cell>
          <cell r="T2822">
            <v>17.239999999999998</v>
          </cell>
          <cell r="U2822">
            <v>17.399999999999999</v>
          </cell>
        </row>
        <row r="2823">
          <cell r="B2823">
            <v>3859</v>
          </cell>
          <cell r="C2823" t="str">
            <v>LUVA SOLDAVEL COM ROSCA, PVC, 20 MM X 1/2", PARA AGUA FRIA PREDIAL</v>
          </cell>
          <cell r="D2823" t="str">
            <v>UN</v>
          </cell>
          <cell r="E2823" t="str">
            <v>CR</v>
          </cell>
          <cell r="F2823">
            <v>1.55</v>
          </cell>
          <cell r="G2823">
            <v>1.37</v>
          </cell>
          <cell r="H2823">
            <v>1.3</v>
          </cell>
          <cell r="I2823">
            <v>1.1599999999999999</v>
          </cell>
          <cell r="J2823">
            <v>1.22</v>
          </cell>
          <cell r="K2823">
            <v>1.38</v>
          </cell>
          <cell r="L2823">
            <v>1.43</v>
          </cell>
          <cell r="M2823">
            <v>1.78</v>
          </cell>
          <cell r="N2823">
            <v>1.48</v>
          </cell>
          <cell r="O2823">
            <v>1.3</v>
          </cell>
          <cell r="P2823">
            <v>1.35</v>
          </cell>
          <cell r="Q2823">
            <v>1.43</v>
          </cell>
          <cell r="R2823">
            <v>1.31</v>
          </cell>
          <cell r="S2823">
            <v>1.54</v>
          </cell>
          <cell r="T2823">
            <v>1.31</v>
          </cell>
          <cell r="U2823">
            <v>1.32</v>
          </cell>
        </row>
        <row r="2824">
          <cell r="B2824">
            <v>3856</v>
          </cell>
          <cell r="C2824" t="str">
            <v>LUVA SOLDAVEL COM ROSCA, PVC, 25 MM X 1/2", PARA AGUA FRIA PREDIAL</v>
          </cell>
          <cell r="D2824" t="str">
            <v>UN</v>
          </cell>
          <cell r="E2824" t="str">
            <v>CR</v>
          </cell>
          <cell r="F2824">
            <v>2.16</v>
          </cell>
          <cell r="G2824">
            <v>1.9</v>
          </cell>
          <cell r="H2824">
            <v>1.8</v>
          </cell>
          <cell r="I2824">
            <v>1.61</v>
          </cell>
          <cell r="J2824">
            <v>1.69</v>
          </cell>
          <cell r="K2824">
            <v>1.91</v>
          </cell>
          <cell r="L2824">
            <v>1.98</v>
          </cell>
          <cell r="M2824">
            <v>2.46</v>
          </cell>
          <cell r="N2824">
            <v>2.04</v>
          </cell>
          <cell r="O2824">
            <v>1.8</v>
          </cell>
          <cell r="P2824">
            <v>1.88</v>
          </cell>
          <cell r="Q2824">
            <v>1.99</v>
          </cell>
          <cell r="R2824">
            <v>1.82</v>
          </cell>
          <cell r="S2824">
            <v>2.13</v>
          </cell>
          <cell r="T2824">
            <v>1.82</v>
          </cell>
          <cell r="U2824">
            <v>1.84</v>
          </cell>
        </row>
        <row r="2825">
          <cell r="B2825">
            <v>3906</v>
          </cell>
          <cell r="C2825" t="str">
            <v>LUVA SOLDAVEL COM ROSCA, PVC, 25 MM X 3/4", PARA AGUA FRIA PREDIAL</v>
          </cell>
          <cell r="D2825" t="str">
            <v>UN</v>
          </cell>
          <cell r="E2825" t="str">
            <v>CR</v>
          </cell>
          <cell r="F2825">
            <v>1.78</v>
          </cell>
          <cell r="G2825">
            <v>1.57</v>
          </cell>
          <cell r="H2825">
            <v>1.49</v>
          </cell>
          <cell r="I2825">
            <v>1.33</v>
          </cell>
          <cell r="J2825">
            <v>1.4</v>
          </cell>
          <cell r="K2825">
            <v>1.58</v>
          </cell>
          <cell r="L2825">
            <v>1.63</v>
          </cell>
          <cell r="M2825">
            <v>2.0299999999999998</v>
          </cell>
          <cell r="N2825">
            <v>1.69</v>
          </cell>
          <cell r="O2825">
            <v>1.49</v>
          </cell>
          <cell r="P2825">
            <v>1.55</v>
          </cell>
          <cell r="Q2825">
            <v>1.64</v>
          </cell>
          <cell r="R2825">
            <v>1.5</v>
          </cell>
          <cell r="S2825">
            <v>1.76</v>
          </cell>
          <cell r="T2825">
            <v>1.5</v>
          </cell>
          <cell r="U2825">
            <v>1.52</v>
          </cell>
        </row>
        <row r="2826">
          <cell r="B2826">
            <v>3860</v>
          </cell>
          <cell r="C2826" t="str">
            <v>LUVA SOLDAVEL COM ROSCA, PVC, 32 MM X 1", PARA AGUA FRIA PREDIAL</v>
          </cell>
          <cell r="D2826" t="str">
            <v>UN</v>
          </cell>
          <cell r="E2826" t="str">
            <v>CR</v>
          </cell>
          <cell r="F2826">
            <v>5.29</v>
          </cell>
          <cell r="G2826">
            <v>4.66</v>
          </cell>
          <cell r="H2826">
            <v>4.42</v>
          </cell>
          <cell r="I2826">
            <v>3.96</v>
          </cell>
          <cell r="J2826">
            <v>4.1500000000000004</v>
          </cell>
          <cell r="K2826">
            <v>4.68</v>
          </cell>
          <cell r="L2826">
            <v>4.8600000000000003</v>
          </cell>
          <cell r="M2826">
            <v>6.04</v>
          </cell>
          <cell r="N2826">
            <v>5.0199999999999996</v>
          </cell>
          <cell r="O2826">
            <v>4.42</v>
          </cell>
          <cell r="P2826">
            <v>4.6100000000000003</v>
          </cell>
          <cell r="Q2826">
            <v>4.88</v>
          </cell>
          <cell r="R2826">
            <v>4.47</v>
          </cell>
          <cell r="S2826">
            <v>5.24</v>
          </cell>
          <cell r="T2826">
            <v>4.47</v>
          </cell>
          <cell r="U2826">
            <v>4.51</v>
          </cell>
        </row>
        <row r="2827">
          <cell r="B2827">
            <v>3905</v>
          </cell>
          <cell r="C2827" t="str">
            <v>LUVA SOLDAVEL COM ROSCA, PVC, 40 MM X 1 1/4", PARA AGUA FRIA PREDIAL</v>
          </cell>
          <cell r="D2827" t="str">
            <v>UN</v>
          </cell>
          <cell r="E2827" t="str">
            <v>CR</v>
          </cell>
          <cell r="F2827">
            <v>12.13</v>
          </cell>
          <cell r="G2827">
            <v>10.69</v>
          </cell>
          <cell r="H2827">
            <v>10.14</v>
          </cell>
          <cell r="I2827">
            <v>9.07</v>
          </cell>
          <cell r="J2827">
            <v>9.52</v>
          </cell>
          <cell r="K2827">
            <v>10.74</v>
          </cell>
          <cell r="L2827">
            <v>11.14</v>
          </cell>
          <cell r="M2827">
            <v>13.85</v>
          </cell>
          <cell r="N2827">
            <v>11.51</v>
          </cell>
          <cell r="O2827">
            <v>10.14</v>
          </cell>
          <cell r="P2827">
            <v>10.57</v>
          </cell>
          <cell r="Q2827">
            <v>11.19</v>
          </cell>
          <cell r="R2827">
            <v>10.24</v>
          </cell>
          <cell r="S2827">
            <v>12.01</v>
          </cell>
          <cell r="T2827">
            <v>10.24</v>
          </cell>
          <cell r="U2827">
            <v>10.34</v>
          </cell>
        </row>
        <row r="2828">
          <cell r="B2828">
            <v>3871</v>
          </cell>
          <cell r="C2828" t="str">
            <v>LUVA SOLDAVEL COM ROSCA, PVC, 50 MM X 1 1/2", PARA AGUA FRIA PREDIAL</v>
          </cell>
          <cell r="D2828" t="str">
            <v>UN</v>
          </cell>
          <cell r="E2828" t="str">
            <v>CR</v>
          </cell>
          <cell r="F2828">
            <v>21.47</v>
          </cell>
          <cell r="G2828">
            <v>18.920000000000002</v>
          </cell>
          <cell r="H2828">
            <v>17.95</v>
          </cell>
          <cell r="I2828">
            <v>16.059999999999999</v>
          </cell>
          <cell r="J2828">
            <v>16.850000000000001</v>
          </cell>
          <cell r="K2828">
            <v>19</v>
          </cell>
          <cell r="L2828">
            <v>19.71</v>
          </cell>
          <cell r="M2828">
            <v>24.5</v>
          </cell>
          <cell r="N2828">
            <v>20.37</v>
          </cell>
          <cell r="O2828">
            <v>17.95</v>
          </cell>
          <cell r="P2828">
            <v>18.7</v>
          </cell>
          <cell r="Q2828">
            <v>19.8</v>
          </cell>
          <cell r="R2828">
            <v>18.12</v>
          </cell>
          <cell r="S2828">
            <v>21.25</v>
          </cell>
          <cell r="T2828">
            <v>18.12</v>
          </cell>
          <cell r="U2828">
            <v>18.3</v>
          </cell>
        </row>
        <row r="2829">
          <cell r="B2829">
            <v>37427</v>
          </cell>
          <cell r="C2829" t="str">
            <v>LUVA, PEAD PE 100, DE 125 MM, PARA ELETROFUSAO</v>
          </cell>
          <cell r="D2829" t="str">
            <v>UN</v>
          </cell>
          <cell r="E2829" t="str">
            <v>CR</v>
          </cell>
          <cell r="F2829"/>
          <cell r="G2829"/>
          <cell r="H2829"/>
          <cell r="I2829"/>
          <cell r="J2829"/>
          <cell r="K2829"/>
          <cell r="L2829"/>
          <cell r="M2829"/>
          <cell r="N2829"/>
          <cell r="O2829"/>
          <cell r="P2829"/>
          <cell r="Q2829"/>
          <cell r="R2829"/>
          <cell r="S2829"/>
          <cell r="T2829"/>
          <cell r="U2829"/>
        </row>
        <row r="2830">
          <cell r="B2830">
            <v>37424</v>
          </cell>
          <cell r="C2830" t="str">
            <v>LUVA, PEAD PE 100, DE 20 MM, PARA ELETROFUSAO</v>
          </cell>
          <cell r="D2830" t="str">
            <v>UN</v>
          </cell>
          <cell r="E2830" t="str">
            <v>CR</v>
          </cell>
          <cell r="F2830"/>
          <cell r="G2830"/>
          <cell r="H2830"/>
          <cell r="I2830"/>
          <cell r="J2830"/>
          <cell r="K2830"/>
          <cell r="L2830"/>
          <cell r="M2830"/>
          <cell r="N2830"/>
          <cell r="O2830"/>
          <cell r="P2830"/>
          <cell r="Q2830"/>
          <cell r="R2830"/>
          <cell r="S2830"/>
          <cell r="T2830"/>
          <cell r="U2830"/>
        </row>
        <row r="2831">
          <cell r="B2831">
            <v>37428</v>
          </cell>
          <cell r="C2831" t="str">
            <v>LUVA, PEAD PE 100, DE 200 MM, PARA ELETROFUSAO</v>
          </cell>
          <cell r="D2831" t="str">
            <v>UN</v>
          </cell>
          <cell r="E2831" t="str">
            <v>CR</v>
          </cell>
          <cell r="F2831"/>
          <cell r="G2831"/>
          <cell r="H2831"/>
          <cell r="I2831"/>
          <cell r="J2831"/>
          <cell r="K2831"/>
          <cell r="L2831"/>
          <cell r="M2831"/>
          <cell r="N2831"/>
          <cell r="O2831"/>
          <cell r="P2831"/>
          <cell r="Q2831"/>
          <cell r="R2831"/>
          <cell r="S2831"/>
          <cell r="T2831"/>
          <cell r="U2831"/>
        </row>
        <row r="2832">
          <cell r="B2832">
            <v>37425</v>
          </cell>
          <cell r="C2832" t="str">
            <v>LUVA, PEAD PE 100, DE 32 MM, PARA ELETROFUSAO</v>
          </cell>
          <cell r="D2832" t="str">
            <v>UN</v>
          </cell>
          <cell r="E2832" t="str">
            <v>CR</v>
          </cell>
          <cell r="F2832"/>
          <cell r="G2832"/>
          <cell r="H2832"/>
          <cell r="I2832"/>
          <cell r="J2832"/>
          <cell r="K2832"/>
          <cell r="L2832"/>
          <cell r="M2832"/>
          <cell r="N2832"/>
          <cell r="O2832"/>
          <cell r="P2832"/>
          <cell r="Q2832"/>
          <cell r="R2832"/>
          <cell r="S2832"/>
          <cell r="T2832"/>
          <cell r="U2832"/>
        </row>
        <row r="2833">
          <cell r="B2833">
            <v>37429</v>
          </cell>
          <cell r="C2833" t="str">
            <v>LUVA, PEAD PE 100, DE 400 MM, PARA ELETROFUSAO</v>
          </cell>
          <cell r="D2833" t="str">
            <v>UN</v>
          </cell>
          <cell r="E2833" t="str">
            <v>CR</v>
          </cell>
          <cell r="F2833"/>
          <cell r="G2833"/>
          <cell r="H2833"/>
          <cell r="I2833"/>
          <cell r="J2833"/>
          <cell r="K2833"/>
          <cell r="L2833"/>
          <cell r="M2833"/>
          <cell r="N2833"/>
          <cell r="O2833"/>
          <cell r="P2833"/>
          <cell r="Q2833"/>
          <cell r="R2833"/>
          <cell r="S2833"/>
          <cell r="T2833"/>
          <cell r="U2833"/>
        </row>
        <row r="2834">
          <cell r="B2834">
            <v>37426</v>
          </cell>
          <cell r="C2834" t="str">
            <v>LUVA, PEAD PE 100, DE 63 MM, PARA ELETROFUSAO</v>
          </cell>
          <cell r="D2834" t="str">
            <v>UN</v>
          </cell>
          <cell r="E2834" t="str">
            <v>CR</v>
          </cell>
          <cell r="F2834"/>
          <cell r="G2834"/>
          <cell r="H2834"/>
          <cell r="I2834"/>
          <cell r="J2834"/>
          <cell r="K2834"/>
          <cell r="L2834"/>
          <cell r="M2834"/>
          <cell r="N2834"/>
          <cell r="O2834"/>
          <cell r="P2834"/>
          <cell r="Q2834"/>
          <cell r="R2834"/>
          <cell r="S2834"/>
          <cell r="T2834"/>
          <cell r="U2834"/>
        </row>
        <row r="2835">
          <cell r="B2835">
            <v>39292</v>
          </cell>
          <cell r="C2835" t="str">
            <v>LUVA/UNIAO DE REDUCAO METALICA, PARA CONEXAO COM ANEL DESLIZANTE, DN 20 X 16 MM, EM TUBO PEX PARA INST. AGUA QUENTE/FRIA</v>
          </cell>
          <cell r="D2835" t="str">
            <v>UN</v>
          </cell>
          <cell r="E2835" t="str">
            <v>CR</v>
          </cell>
          <cell r="F2835"/>
          <cell r="G2835"/>
          <cell r="H2835"/>
          <cell r="I2835"/>
          <cell r="J2835"/>
          <cell r="K2835"/>
          <cell r="L2835"/>
          <cell r="M2835"/>
          <cell r="N2835"/>
          <cell r="O2835"/>
          <cell r="P2835"/>
          <cell r="Q2835"/>
          <cell r="R2835"/>
          <cell r="S2835"/>
          <cell r="T2835"/>
          <cell r="U2835"/>
        </row>
        <row r="2836">
          <cell r="B2836">
            <v>39293</v>
          </cell>
          <cell r="C2836" t="str">
            <v>LUVA/UNIAO DE REDUCAO METALICA, PARA CONEXAO COM ANEL DESLIZANTE, DN 25 X 16 MM, EM TUBO PEX PARA INST. AGUA QUENTE/FRIA</v>
          </cell>
          <cell r="D2836" t="str">
            <v>UN</v>
          </cell>
          <cell r="E2836" t="str">
            <v>CR</v>
          </cell>
          <cell r="F2836"/>
          <cell r="G2836"/>
          <cell r="H2836"/>
          <cell r="I2836"/>
          <cell r="J2836"/>
          <cell r="K2836"/>
          <cell r="L2836"/>
          <cell r="M2836"/>
          <cell r="N2836"/>
          <cell r="O2836"/>
          <cell r="P2836"/>
          <cell r="Q2836"/>
          <cell r="R2836"/>
          <cell r="S2836"/>
          <cell r="T2836"/>
          <cell r="U2836"/>
        </row>
        <row r="2837">
          <cell r="B2837">
            <v>39294</v>
          </cell>
          <cell r="C2837" t="str">
            <v>LUVA/UNIAO DE REDUCAO METALICA, PARA CONEXAO COM ANEL DESLIZANTE, DN 25 X 20 MM, EM TUBO PEX PARA INST. AGUA QUENTE/FRIA</v>
          </cell>
          <cell r="D2837" t="str">
            <v>UN</v>
          </cell>
          <cell r="E2837" t="str">
            <v>CR</v>
          </cell>
          <cell r="F2837"/>
          <cell r="G2837"/>
          <cell r="H2837"/>
          <cell r="I2837"/>
          <cell r="J2837"/>
          <cell r="K2837"/>
          <cell r="L2837"/>
          <cell r="M2837"/>
          <cell r="N2837"/>
          <cell r="O2837"/>
          <cell r="P2837"/>
          <cell r="Q2837"/>
          <cell r="R2837"/>
          <cell r="S2837"/>
          <cell r="T2837"/>
          <cell r="U2837"/>
        </row>
        <row r="2838">
          <cell r="B2838">
            <v>39295</v>
          </cell>
          <cell r="C2838" t="str">
            <v>LUVA/UNIAO DE REDUCAO METALICA, PARA CONEXAO COM ANEL DESLIZANTE, DN 32 X 25 MM, EM TUBO PEX PARA INST. AGUA QUENTE/FRIA</v>
          </cell>
          <cell r="D2838" t="str">
            <v>UN</v>
          </cell>
          <cell r="E2838" t="str">
            <v>CR</v>
          </cell>
          <cell r="F2838"/>
          <cell r="G2838"/>
          <cell r="H2838"/>
          <cell r="I2838"/>
          <cell r="J2838"/>
          <cell r="K2838"/>
          <cell r="L2838"/>
          <cell r="M2838"/>
          <cell r="N2838"/>
          <cell r="O2838"/>
          <cell r="P2838"/>
          <cell r="Q2838"/>
          <cell r="R2838"/>
          <cell r="S2838"/>
          <cell r="T2838"/>
          <cell r="U2838"/>
        </row>
        <row r="2839">
          <cell r="B2839">
            <v>39312</v>
          </cell>
          <cell r="C2839" t="str">
            <v>LUVA/UNIAO DE REDUCAO, PLASTICA, PARA CONEXAO COM CRIMPAGEM, DN 20 X 16 MM, EM TUBO PEX PARA INST. AGUA QUENTE/FRIA</v>
          </cell>
          <cell r="D2839" t="str">
            <v>UN</v>
          </cell>
          <cell r="E2839" t="str">
            <v>CR</v>
          </cell>
          <cell r="F2839"/>
          <cell r="G2839"/>
          <cell r="H2839"/>
          <cell r="I2839"/>
          <cell r="J2839"/>
          <cell r="K2839"/>
          <cell r="L2839"/>
          <cell r="M2839"/>
          <cell r="N2839"/>
          <cell r="O2839"/>
          <cell r="P2839"/>
          <cell r="Q2839"/>
          <cell r="R2839"/>
          <cell r="S2839"/>
          <cell r="T2839"/>
          <cell r="U2839"/>
        </row>
        <row r="2840">
          <cell r="B2840">
            <v>39313</v>
          </cell>
          <cell r="C2840" t="str">
            <v>LUVA/UNIAO DE REDUCAO, PLASTICA, PARA CONEXAO COM CRIMPAGEM, DN 25 X 16 MM, EM TUBO PEX PARA INST. AGUA QUENTE/FRIA</v>
          </cell>
          <cell r="D2840" t="str">
            <v>UN</v>
          </cell>
          <cell r="E2840" t="str">
            <v>CR</v>
          </cell>
          <cell r="F2840"/>
          <cell r="G2840"/>
          <cell r="H2840"/>
          <cell r="I2840"/>
          <cell r="J2840"/>
          <cell r="K2840"/>
          <cell r="L2840"/>
          <cell r="M2840"/>
          <cell r="N2840"/>
          <cell r="O2840"/>
          <cell r="P2840"/>
          <cell r="Q2840"/>
          <cell r="R2840"/>
          <cell r="S2840"/>
          <cell r="T2840"/>
          <cell r="U2840"/>
        </row>
        <row r="2841">
          <cell r="B2841">
            <v>39314</v>
          </cell>
          <cell r="C2841" t="str">
            <v>LUVA/UNIAO DE REDUCAO, PLASTICA, PARA CONEXAO COM CRIMPAGEM, DN 32 X 25 MM, EM TUBO PEX PARA INST. AGUA QUENTE/FRIA</v>
          </cell>
          <cell r="D2841" t="str">
            <v>UN</v>
          </cell>
          <cell r="E2841" t="str">
            <v>CR</v>
          </cell>
          <cell r="F2841"/>
          <cell r="G2841"/>
          <cell r="H2841"/>
          <cell r="I2841"/>
          <cell r="J2841"/>
          <cell r="K2841"/>
          <cell r="L2841"/>
          <cell r="M2841"/>
          <cell r="N2841"/>
          <cell r="O2841"/>
          <cell r="P2841"/>
          <cell r="Q2841"/>
          <cell r="R2841"/>
          <cell r="S2841"/>
          <cell r="T2841"/>
          <cell r="U2841"/>
        </row>
        <row r="2842">
          <cell r="B2842">
            <v>39296</v>
          </cell>
          <cell r="C2842" t="str">
            <v>LUVA/UNIAO METALICA, PARA CONEXAO COM ANEL DESLIZANTE, DN 16 MM, EM TUBO PEX PARA INST. AGUA QUENTE/FRIA</v>
          </cell>
          <cell r="D2842" t="str">
            <v>UN</v>
          </cell>
          <cell r="E2842" t="str">
            <v>CR</v>
          </cell>
          <cell r="F2842"/>
          <cell r="G2842"/>
          <cell r="H2842"/>
          <cell r="I2842"/>
          <cell r="J2842"/>
          <cell r="K2842"/>
          <cell r="L2842"/>
          <cell r="M2842"/>
          <cell r="N2842"/>
          <cell r="O2842"/>
          <cell r="P2842"/>
          <cell r="Q2842"/>
          <cell r="R2842"/>
          <cell r="S2842"/>
          <cell r="T2842"/>
          <cell r="U2842"/>
        </row>
        <row r="2843">
          <cell r="B2843">
            <v>39297</v>
          </cell>
          <cell r="C2843" t="str">
            <v>LUVA/UNIAO METALICA, PARA CONEXAO COM ANEL DESLIZANTE, DN 20 MM, EM TUBO PEX PARA INST. AGUA QUENTE/FRIA</v>
          </cell>
          <cell r="D2843" t="str">
            <v>UN</v>
          </cell>
          <cell r="E2843" t="str">
            <v>CR</v>
          </cell>
          <cell r="F2843"/>
          <cell r="G2843"/>
          <cell r="H2843"/>
          <cell r="I2843"/>
          <cell r="J2843"/>
          <cell r="K2843"/>
          <cell r="L2843"/>
          <cell r="M2843"/>
          <cell r="N2843"/>
          <cell r="O2843"/>
          <cell r="P2843"/>
          <cell r="Q2843"/>
          <cell r="R2843"/>
          <cell r="S2843"/>
          <cell r="T2843"/>
          <cell r="U2843"/>
        </row>
        <row r="2844">
          <cell r="B2844">
            <v>39298</v>
          </cell>
          <cell r="C2844" t="str">
            <v>LUVA/UNIAO METALICA, PARA CONEXAO COM ANEL DESLIZANTE, DN 25 MM, EM TUBO PEX PARA INST. AGUA QUENTE/FRIA</v>
          </cell>
          <cell r="D2844" t="str">
            <v>UN</v>
          </cell>
          <cell r="E2844" t="str">
            <v>CR</v>
          </cell>
          <cell r="F2844"/>
          <cell r="G2844"/>
          <cell r="H2844"/>
          <cell r="I2844"/>
          <cell r="J2844"/>
          <cell r="K2844"/>
          <cell r="L2844"/>
          <cell r="M2844"/>
          <cell r="N2844"/>
          <cell r="O2844"/>
          <cell r="P2844"/>
          <cell r="Q2844"/>
          <cell r="R2844"/>
          <cell r="S2844"/>
          <cell r="T2844"/>
          <cell r="U2844"/>
        </row>
        <row r="2845">
          <cell r="B2845">
            <v>39299</v>
          </cell>
          <cell r="C2845" t="str">
            <v>LUVA/UNIAO METALICA, PARA CONEXAO COM ANEL DESLIZANTE, DN 32 MM, EM TUBO PEX PARA INST. AGUA QUENTE/FRIA</v>
          </cell>
          <cell r="D2845" t="str">
            <v>UN</v>
          </cell>
          <cell r="E2845" t="str">
            <v>CR</v>
          </cell>
          <cell r="F2845"/>
          <cell r="G2845"/>
          <cell r="H2845"/>
          <cell r="I2845"/>
          <cell r="J2845"/>
          <cell r="K2845"/>
          <cell r="L2845"/>
          <cell r="M2845"/>
          <cell r="N2845"/>
          <cell r="O2845"/>
          <cell r="P2845"/>
          <cell r="Q2845"/>
          <cell r="R2845"/>
          <cell r="S2845"/>
          <cell r="T2845"/>
          <cell r="U2845"/>
        </row>
        <row r="2846">
          <cell r="B2846">
            <v>39308</v>
          </cell>
          <cell r="C2846" t="str">
            <v>LUVA/UNIAO, PLASTICA, PARA CONEXAO COM CRIMPAGEM, DN 16 MM, EM TUBO PEX PARA INST. AGUA QUENTE/FRIA</v>
          </cell>
          <cell r="D2846" t="str">
            <v>UN</v>
          </cell>
          <cell r="E2846" t="str">
            <v>CR</v>
          </cell>
          <cell r="F2846"/>
          <cell r="G2846"/>
          <cell r="H2846"/>
          <cell r="I2846"/>
          <cell r="J2846"/>
          <cell r="K2846"/>
          <cell r="L2846"/>
          <cell r="M2846"/>
          <cell r="N2846"/>
          <cell r="O2846"/>
          <cell r="P2846"/>
          <cell r="Q2846"/>
          <cell r="R2846"/>
          <cell r="S2846"/>
          <cell r="T2846"/>
          <cell r="U2846"/>
        </row>
        <row r="2847">
          <cell r="B2847">
            <v>39309</v>
          </cell>
          <cell r="C2847" t="str">
            <v>LUVA/UNIAO, PLASTICA, PARA CONEXAO COM CRIMPAGEM, DN 20 MM, EM TUBO PEX PARA INST. AGUA QUENTE/FRIA</v>
          </cell>
          <cell r="D2847" t="str">
            <v>UN</v>
          </cell>
          <cell r="E2847" t="str">
            <v>CR</v>
          </cell>
          <cell r="F2847"/>
          <cell r="G2847"/>
          <cell r="H2847"/>
          <cell r="I2847"/>
          <cell r="J2847"/>
          <cell r="K2847"/>
          <cell r="L2847"/>
          <cell r="M2847"/>
          <cell r="N2847"/>
          <cell r="O2847"/>
          <cell r="P2847"/>
          <cell r="Q2847"/>
          <cell r="R2847"/>
          <cell r="S2847"/>
          <cell r="T2847"/>
          <cell r="U2847"/>
        </row>
        <row r="2848">
          <cell r="B2848">
            <v>39310</v>
          </cell>
          <cell r="C2848" t="str">
            <v>LUVA/UNIAO, PLASTICA, PARA CONEXAO COM CRIMPAGEM, DN 25 MM, EM TUBO PEX PARA INST. AGUA QUENTE/FRIA</v>
          </cell>
          <cell r="D2848" t="str">
            <v>UN</v>
          </cell>
          <cell r="E2848" t="str">
            <v>CR</v>
          </cell>
          <cell r="F2848"/>
          <cell r="G2848"/>
          <cell r="H2848"/>
          <cell r="I2848"/>
          <cell r="J2848"/>
          <cell r="K2848"/>
          <cell r="L2848"/>
          <cell r="M2848"/>
          <cell r="N2848"/>
          <cell r="O2848"/>
          <cell r="P2848"/>
          <cell r="Q2848"/>
          <cell r="R2848"/>
          <cell r="S2848"/>
          <cell r="T2848"/>
          <cell r="U2848"/>
        </row>
        <row r="2849">
          <cell r="B2849">
            <v>39311</v>
          </cell>
          <cell r="C2849" t="str">
            <v>LUVA/UNIAO, PLASTICA, PARA CONEXAO COM CRIMPAGEM, DN 32 MM, EM TUBO PEX PARA INST. AGUA QUENTE/FRIA</v>
          </cell>
          <cell r="D2849" t="str">
            <v>UN</v>
          </cell>
          <cell r="E2849" t="str">
            <v>CR</v>
          </cell>
          <cell r="F2849"/>
          <cell r="G2849"/>
          <cell r="H2849"/>
          <cell r="I2849"/>
          <cell r="J2849"/>
          <cell r="K2849"/>
          <cell r="L2849"/>
          <cell r="M2849"/>
          <cell r="N2849"/>
          <cell r="O2849"/>
          <cell r="P2849"/>
          <cell r="Q2849"/>
          <cell r="R2849"/>
          <cell r="S2849"/>
          <cell r="T2849"/>
          <cell r="U2849"/>
        </row>
        <row r="2850">
          <cell r="B2850">
            <v>45261</v>
          </cell>
          <cell r="C2850" t="str">
            <v>LUVAS DE PVC, COM COMPRIMENTO DE *35* CM, FORRADAS, ACABAMENTO ASPERO ANTIDERRAPANTE NA FACE PALMAR</v>
          </cell>
          <cell r="D2850" t="str">
            <v>PAR</v>
          </cell>
          <cell r="E2850" t="str">
            <v>CR</v>
          </cell>
          <cell r="F2850">
            <v>20.39</v>
          </cell>
          <cell r="G2850">
            <v>21.09</v>
          </cell>
          <cell r="H2850">
            <v>21.44</v>
          </cell>
          <cell r="I2850">
            <v>25.31</v>
          </cell>
          <cell r="J2850">
            <v>20.53</v>
          </cell>
          <cell r="K2850">
            <v>21.98</v>
          </cell>
          <cell r="L2850">
            <v>19.63</v>
          </cell>
          <cell r="M2850">
            <v>18.559999999999999</v>
          </cell>
          <cell r="N2850">
            <v>17.22</v>
          </cell>
          <cell r="O2850">
            <v>19.14</v>
          </cell>
          <cell r="P2850">
            <v>19.46</v>
          </cell>
          <cell r="Q2850">
            <v>21.99</v>
          </cell>
          <cell r="R2850">
            <v>27.18</v>
          </cell>
          <cell r="S2850">
            <v>24.75</v>
          </cell>
          <cell r="T2850">
            <v>24.41</v>
          </cell>
          <cell r="U2850">
            <v>22.68</v>
          </cell>
        </row>
        <row r="2851">
          <cell r="B2851">
            <v>11519</v>
          </cell>
          <cell r="C2851" t="str">
            <v>MACANETA ALAVANCA RETA OCA, EM ZAMAC COM ACABAMENTO CROMADO, COMPRIMENTO APROX DE 15 CM</v>
          </cell>
          <cell r="D2851" t="str">
            <v>PAR</v>
          </cell>
          <cell r="E2851" t="str">
            <v>CR</v>
          </cell>
          <cell r="F2851">
            <v>40.340000000000003</v>
          </cell>
          <cell r="G2851">
            <v>52.67</v>
          </cell>
          <cell r="H2851">
            <v>52.92</v>
          </cell>
          <cell r="I2851">
            <v>59.87</v>
          </cell>
          <cell r="J2851">
            <v>58.52</v>
          </cell>
          <cell r="K2851">
            <v>47.9</v>
          </cell>
          <cell r="L2851">
            <v>58.53</v>
          </cell>
          <cell r="M2851">
            <v>41.72</v>
          </cell>
          <cell r="N2851">
            <v>63.97</v>
          </cell>
          <cell r="O2851">
            <v>58.42</v>
          </cell>
          <cell r="P2851">
            <v>52.39</v>
          </cell>
          <cell r="Q2851">
            <v>51.04</v>
          </cell>
          <cell r="R2851">
            <v>57.39</v>
          </cell>
          <cell r="S2851">
            <v>52.39</v>
          </cell>
          <cell r="T2851">
            <v>47.32</v>
          </cell>
          <cell r="U2851">
            <v>63.2</v>
          </cell>
        </row>
        <row r="2852">
          <cell r="B2852">
            <v>11520</v>
          </cell>
          <cell r="C2852" t="str">
            <v>MACANETA ALAVANCA, RETA SIMPLES / OCA, CROMADA, COMPRIMENTO DE 10 A 16 CM, ACABAMENTO PADRAO POPULAR - SOMENTE MACANETAS</v>
          </cell>
          <cell r="D2852" t="str">
            <v>PAR</v>
          </cell>
          <cell r="E2852" t="str">
            <v>CR</v>
          </cell>
          <cell r="F2852">
            <v>18.649999999999999</v>
          </cell>
          <cell r="G2852">
            <v>24.35</v>
          </cell>
          <cell r="H2852">
            <v>24.47</v>
          </cell>
          <cell r="I2852">
            <v>27.68</v>
          </cell>
          <cell r="J2852">
            <v>27.06</v>
          </cell>
          <cell r="K2852">
            <v>22.14</v>
          </cell>
          <cell r="L2852">
            <v>27.06</v>
          </cell>
          <cell r="M2852">
            <v>19.29</v>
          </cell>
          <cell r="N2852">
            <v>29.58</v>
          </cell>
          <cell r="O2852">
            <v>27.01</v>
          </cell>
          <cell r="P2852">
            <v>24.22</v>
          </cell>
          <cell r="Q2852">
            <v>23.6</v>
          </cell>
          <cell r="R2852">
            <v>26.53</v>
          </cell>
          <cell r="S2852">
            <v>24.22</v>
          </cell>
          <cell r="T2852">
            <v>21.88</v>
          </cell>
          <cell r="U2852">
            <v>29.22</v>
          </cell>
        </row>
        <row r="2853">
          <cell r="B2853">
            <v>11518</v>
          </cell>
          <cell r="C2853" t="str">
            <v>MACANETA BOLA, EM ZAMAC COM ACABAMENTO CROMADO, DIAMETRO DE APROX 2 1/2"</v>
          </cell>
          <cell r="D2853" t="str">
            <v>PAR</v>
          </cell>
          <cell r="E2853" t="str">
            <v>CR</v>
          </cell>
          <cell r="F2853">
            <v>67.81</v>
          </cell>
          <cell r="G2853">
            <v>88.54</v>
          </cell>
          <cell r="H2853">
            <v>88.96</v>
          </cell>
          <cell r="I2853">
            <v>100.64</v>
          </cell>
          <cell r="J2853">
            <v>98.38</v>
          </cell>
          <cell r="K2853">
            <v>80.510000000000005</v>
          </cell>
          <cell r="L2853">
            <v>98.39</v>
          </cell>
          <cell r="M2853">
            <v>70.13</v>
          </cell>
          <cell r="N2853">
            <v>107.54</v>
          </cell>
          <cell r="O2853">
            <v>98.2</v>
          </cell>
          <cell r="P2853">
            <v>88.06</v>
          </cell>
          <cell r="Q2853">
            <v>85.8</v>
          </cell>
          <cell r="R2853">
            <v>96.48</v>
          </cell>
          <cell r="S2853">
            <v>88.06</v>
          </cell>
          <cell r="T2853">
            <v>79.55</v>
          </cell>
          <cell r="U2853">
            <v>106.24</v>
          </cell>
        </row>
        <row r="2854">
          <cell r="B2854">
            <v>38473</v>
          </cell>
          <cell r="C2854" t="str">
            <v>MACARICO DE SOLDA 201 PARA EXTENSAO GLP OU ACETILENO</v>
          </cell>
          <cell r="D2854" t="str">
            <v>UN</v>
          </cell>
          <cell r="E2854" t="str">
            <v>CR</v>
          </cell>
          <cell r="F2854"/>
          <cell r="G2854">
            <v>311.8</v>
          </cell>
          <cell r="H2854">
            <v>285.16000000000003</v>
          </cell>
          <cell r="I2854">
            <v>316.52999999999997</v>
          </cell>
          <cell r="J2854">
            <v>396.45</v>
          </cell>
          <cell r="K2854">
            <v>283.13</v>
          </cell>
          <cell r="L2854">
            <v>263.68</v>
          </cell>
          <cell r="M2854">
            <v>281.64999999999998</v>
          </cell>
          <cell r="N2854">
            <v>345.99</v>
          </cell>
          <cell r="O2854">
            <v>578.94000000000005</v>
          </cell>
          <cell r="P2854">
            <v>331</v>
          </cell>
          <cell r="Q2854">
            <v>388.62</v>
          </cell>
          <cell r="R2854">
            <v>411.19</v>
          </cell>
          <cell r="S2854">
            <v>283.02</v>
          </cell>
          <cell r="T2854">
            <v>183.94</v>
          </cell>
          <cell r="U2854">
            <v>259.47000000000003</v>
          </cell>
        </row>
        <row r="2855">
          <cell r="B2855">
            <v>4244</v>
          </cell>
          <cell r="C2855" t="str">
            <v>MACARIQUEIRO (HORISTA)</v>
          </cell>
          <cell r="D2855" t="str">
            <v>H</v>
          </cell>
          <cell r="E2855" t="str">
            <v>CR</v>
          </cell>
          <cell r="F2855">
            <v>22.96</v>
          </cell>
          <cell r="G2855">
            <v>22.36</v>
          </cell>
          <cell r="H2855">
            <v>24.77</v>
          </cell>
          <cell r="I2855">
            <v>20.68</v>
          </cell>
          <cell r="J2855">
            <v>28.06</v>
          </cell>
          <cell r="K2855">
            <v>21.25</v>
          </cell>
          <cell r="L2855">
            <v>22.56</v>
          </cell>
          <cell r="M2855">
            <v>25.11</v>
          </cell>
          <cell r="N2855">
            <v>23.88</v>
          </cell>
          <cell r="O2855">
            <v>20.59</v>
          </cell>
          <cell r="P2855">
            <v>24.56</v>
          </cell>
          <cell r="Q2855">
            <v>19.940000000000001</v>
          </cell>
          <cell r="R2855">
            <v>20.32</v>
          </cell>
          <cell r="S2855">
            <v>19.940000000000001</v>
          </cell>
          <cell r="T2855">
            <v>18.64</v>
          </cell>
          <cell r="U2855">
            <v>21.87</v>
          </cell>
        </row>
        <row r="2856">
          <cell r="B2856">
            <v>40977</v>
          </cell>
          <cell r="C2856" t="str">
            <v>MACARIQUEIRO (MENSALISTA)</v>
          </cell>
          <cell r="D2856" t="str">
            <v>MES</v>
          </cell>
          <cell r="E2856" t="str">
            <v>CR</v>
          </cell>
          <cell r="F2856">
            <v>4013.08</v>
          </cell>
          <cell r="G2856">
            <v>3903.86</v>
          </cell>
          <cell r="H2856">
            <v>4345.25</v>
          </cell>
          <cell r="I2856">
            <v>3591.82</v>
          </cell>
          <cell r="J2856">
            <v>4907.5600000000004</v>
          </cell>
          <cell r="K2856">
            <v>3736.95</v>
          </cell>
          <cell r="L2856">
            <v>4022.27</v>
          </cell>
          <cell r="M2856">
            <v>4406.4799999999996</v>
          </cell>
          <cell r="N2856">
            <v>4209.46</v>
          </cell>
          <cell r="O2856">
            <v>3628.05</v>
          </cell>
          <cell r="P2856">
            <v>4338.9399999999996</v>
          </cell>
          <cell r="Q2856">
            <v>3484.89</v>
          </cell>
          <cell r="R2856">
            <v>3586.39</v>
          </cell>
          <cell r="S2856">
            <v>3455.24</v>
          </cell>
          <cell r="T2856">
            <v>3263.83</v>
          </cell>
          <cell r="U2856">
            <v>3830.65</v>
          </cell>
        </row>
        <row r="2857">
          <cell r="B2857">
            <v>4115</v>
          </cell>
          <cell r="C2857" t="str">
            <v>MADEIRA ROLICA TRATADA, D = 12 A 15 CM, H = 3,00 M, EM EUCALIPTO OU EQUIVALENTE DA REGIAO</v>
          </cell>
          <cell r="D2857" t="str">
            <v>M</v>
          </cell>
          <cell r="E2857" t="str">
            <v>CR</v>
          </cell>
          <cell r="F2857"/>
          <cell r="G2857">
            <v>32.9</v>
          </cell>
          <cell r="H2857"/>
          <cell r="I2857">
            <v>32.9</v>
          </cell>
          <cell r="J2857">
            <v>32.9</v>
          </cell>
          <cell r="K2857"/>
          <cell r="L2857">
            <v>27.78</v>
          </cell>
          <cell r="M2857"/>
          <cell r="N2857">
            <v>31</v>
          </cell>
          <cell r="O2857"/>
          <cell r="P2857">
            <v>23.85</v>
          </cell>
          <cell r="Q2857">
            <v>43.64</v>
          </cell>
          <cell r="R2857">
            <v>34.46</v>
          </cell>
          <cell r="S2857"/>
          <cell r="T2857"/>
          <cell r="U2857">
            <v>36.68</v>
          </cell>
        </row>
        <row r="2858">
          <cell r="B2858">
            <v>4119</v>
          </cell>
          <cell r="C2858" t="str">
            <v>MADEIRA ROLICA TRATADA, D = 16 A 20 CM, H = 6,00 M, EM EUCALIPTO OU EQUIVALENTE DA REGIAO</v>
          </cell>
          <cell r="D2858" t="str">
            <v>M</v>
          </cell>
          <cell r="E2858" t="str">
            <v>CR</v>
          </cell>
          <cell r="F2858"/>
          <cell r="G2858">
            <v>66.44</v>
          </cell>
          <cell r="H2858"/>
          <cell r="I2858">
            <v>66.44</v>
          </cell>
          <cell r="J2858">
            <v>66.44</v>
          </cell>
          <cell r="K2858"/>
          <cell r="L2858">
            <v>56.1</v>
          </cell>
          <cell r="M2858"/>
          <cell r="N2858">
            <v>62.62</v>
          </cell>
          <cell r="O2858"/>
          <cell r="P2858">
            <v>48.17</v>
          </cell>
          <cell r="Q2858">
            <v>88.14</v>
          </cell>
          <cell r="R2858">
            <v>69.59</v>
          </cell>
          <cell r="S2858"/>
          <cell r="T2858"/>
          <cell r="U2858">
            <v>74.09</v>
          </cell>
        </row>
        <row r="2859">
          <cell r="B2859">
            <v>2794</v>
          </cell>
          <cell r="C2859" t="str">
            <v>MADEIRA ROLICA TRATADA, D = 25 A 29 CM, H = 6,50 M, EM EUCALIPTO OU EQUIVALENTE DA REGIAO</v>
          </cell>
          <cell r="D2859" t="str">
            <v>M</v>
          </cell>
          <cell r="E2859" t="str">
            <v>CR</v>
          </cell>
          <cell r="F2859"/>
          <cell r="G2859">
            <v>176.26</v>
          </cell>
          <cell r="H2859"/>
          <cell r="I2859">
            <v>176.26</v>
          </cell>
          <cell r="J2859">
            <v>176.26</v>
          </cell>
          <cell r="K2859"/>
          <cell r="L2859">
            <v>148.82</v>
          </cell>
          <cell r="M2859"/>
          <cell r="N2859">
            <v>166.12</v>
          </cell>
          <cell r="O2859"/>
          <cell r="P2859">
            <v>127.79</v>
          </cell>
          <cell r="Q2859">
            <v>233.82</v>
          </cell>
          <cell r="R2859">
            <v>184.61</v>
          </cell>
          <cell r="S2859"/>
          <cell r="T2859"/>
          <cell r="U2859">
            <v>196.54</v>
          </cell>
        </row>
        <row r="2860">
          <cell r="B2860">
            <v>2788</v>
          </cell>
          <cell r="C2860" t="str">
            <v>MADEIRA ROLICA TRATADA, D = 30 A 34 CM, H = 6,50 M, EM EUCALIPTO OU EQUIVALENTE DA REGIAO</v>
          </cell>
          <cell r="D2860" t="str">
            <v>M</v>
          </cell>
          <cell r="E2860" t="str">
            <v>CR</v>
          </cell>
          <cell r="F2860"/>
          <cell r="G2860">
            <v>256.77</v>
          </cell>
          <cell r="H2860"/>
          <cell r="I2860">
            <v>256.77</v>
          </cell>
          <cell r="J2860">
            <v>256.77</v>
          </cell>
          <cell r="K2860"/>
          <cell r="L2860">
            <v>216.8</v>
          </cell>
          <cell r="M2860"/>
          <cell r="N2860">
            <v>242</v>
          </cell>
          <cell r="O2860"/>
          <cell r="P2860">
            <v>186.17</v>
          </cell>
          <cell r="Q2860">
            <v>340.63</v>
          </cell>
          <cell r="R2860">
            <v>268.94</v>
          </cell>
          <cell r="S2860"/>
          <cell r="T2860"/>
          <cell r="U2860">
            <v>286.32</v>
          </cell>
        </row>
        <row r="2861">
          <cell r="B2861">
            <v>4006</v>
          </cell>
          <cell r="C2861" t="str">
            <v>MADEIRA SERRADA EM PINUS, MISTA OU EQUIVALENTE DA REGIAO - BRUTA</v>
          </cell>
          <cell r="D2861" t="str">
            <v>M3</v>
          </cell>
          <cell r="E2861" t="str">
            <v>CR</v>
          </cell>
          <cell r="F2861">
            <v>1555.6</v>
          </cell>
          <cell r="G2861">
            <v>2573.66</v>
          </cell>
          <cell r="H2861">
            <v>1745.64</v>
          </cell>
          <cell r="I2861">
            <v>2093.14</v>
          </cell>
          <cell r="J2861">
            <v>2158.29</v>
          </cell>
          <cell r="K2861">
            <v>2488.15</v>
          </cell>
          <cell r="L2861">
            <v>1710.35</v>
          </cell>
          <cell r="M2861">
            <v>1805.36</v>
          </cell>
          <cell r="N2861">
            <v>2307.61</v>
          </cell>
          <cell r="O2861">
            <v>2579.09</v>
          </cell>
          <cell r="P2861">
            <v>1774.14</v>
          </cell>
          <cell r="Q2861">
            <v>1628.9</v>
          </cell>
          <cell r="R2861">
            <v>2606.2399999999998</v>
          </cell>
          <cell r="S2861">
            <v>2471.86</v>
          </cell>
          <cell r="T2861">
            <v>2706.69</v>
          </cell>
          <cell r="U2861">
            <v>2398.56</v>
          </cell>
        </row>
        <row r="2862">
          <cell r="B2862">
            <v>45395</v>
          </cell>
          <cell r="C2862" t="str">
            <v>MANGOTE DE SEGURANCA EM RASPA DE COURO</v>
          </cell>
          <cell r="D2862" t="str">
            <v>PAR</v>
          </cell>
          <cell r="E2862" t="str">
            <v>CR</v>
          </cell>
          <cell r="F2862">
            <v>30.93</v>
          </cell>
          <cell r="G2862">
            <v>32</v>
          </cell>
          <cell r="H2862">
            <v>32.53</v>
          </cell>
          <cell r="I2862">
            <v>38.4</v>
          </cell>
          <cell r="J2862">
            <v>31.15</v>
          </cell>
          <cell r="K2862">
            <v>33.340000000000003</v>
          </cell>
          <cell r="L2862">
            <v>29.78</v>
          </cell>
          <cell r="M2862">
            <v>28.16</v>
          </cell>
          <cell r="N2862">
            <v>26.13</v>
          </cell>
          <cell r="O2862">
            <v>29.03</v>
          </cell>
          <cell r="P2862">
            <v>29.53</v>
          </cell>
          <cell r="Q2862">
            <v>33.369999999999997</v>
          </cell>
          <cell r="R2862">
            <v>41.24</v>
          </cell>
          <cell r="S2862">
            <v>37.549999999999997</v>
          </cell>
          <cell r="T2862">
            <v>37.04</v>
          </cell>
          <cell r="U2862">
            <v>34.409999999999997</v>
          </cell>
        </row>
        <row r="2863">
          <cell r="B2863">
            <v>37461</v>
          </cell>
          <cell r="C2863" t="str">
            <v>MANGUEIRA CRISTAL TRANCADA, PVC COM REFORCO, COM PRESSAO DE TRABALHO (PT) 250 LBS/POL2, DE 3/4" X *2,8* MM</v>
          </cell>
          <cell r="D2863" t="str">
            <v>M</v>
          </cell>
          <cell r="E2863" t="str">
            <v>CR</v>
          </cell>
          <cell r="F2863">
            <v>10.39</v>
          </cell>
          <cell r="G2863">
            <v>11.37</v>
          </cell>
          <cell r="H2863"/>
          <cell r="I2863">
            <v>9.83</v>
          </cell>
          <cell r="J2863">
            <v>11.06</v>
          </cell>
          <cell r="K2863"/>
          <cell r="L2863">
            <v>16.95</v>
          </cell>
          <cell r="M2863">
            <v>17.2</v>
          </cell>
          <cell r="N2863">
            <v>14.74</v>
          </cell>
          <cell r="O2863">
            <v>13.76</v>
          </cell>
          <cell r="P2863">
            <v>14.23</v>
          </cell>
          <cell r="Q2863"/>
          <cell r="R2863">
            <v>13.12</v>
          </cell>
          <cell r="S2863">
            <v>9.83</v>
          </cell>
          <cell r="T2863"/>
          <cell r="U2863">
            <v>10.81</v>
          </cell>
        </row>
        <row r="2864">
          <cell r="B2864">
            <v>37460</v>
          </cell>
          <cell r="C2864" t="str">
            <v>MANGUEIRA CRISTAL TRANCADA, PVC COM REFORCO, PRESSAO DE TRABALHO (PT) 250 LBS/POL2, DE 1" X *3,1* MM</v>
          </cell>
          <cell r="D2864" t="str">
            <v>M</v>
          </cell>
          <cell r="E2864" t="str">
            <v>CR</v>
          </cell>
          <cell r="F2864">
            <v>18.239999999999998</v>
          </cell>
          <cell r="G2864">
            <v>19.97</v>
          </cell>
          <cell r="H2864"/>
          <cell r="I2864">
            <v>17.25</v>
          </cell>
          <cell r="J2864">
            <v>19.399999999999999</v>
          </cell>
          <cell r="K2864"/>
          <cell r="L2864">
            <v>29.76</v>
          </cell>
          <cell r="M2864">
            <v>30.19</v>
          </cell>
          <cell r="N2864">
            <v>25.87</v>
          </cell>
          <cell r="O2864">
            <v>24.15</v>
          </cell>
          <cell r="P2864">
            <v>24.97</v>
          </cell>
          <cell r="Q2864"/>
          <cell r="R2864">
            <v>23.03</v>
          </cell>
          <cell r="S2864">
            <v>17.25</v>
          </cell>
          <cell r="T2864"/>
          <cell r="U2864">
            <v>18.97</v>
          </cell>
        </row>
        <row r="2865">
          <cell r="B2865">
            <v>37458</v>
          </cell>
          <cell r="C2865" t="str">
            <v>MANGUEIRA CRISTAL, LISA, PVC TRANSPARENTE, 1/2" X 2 MM</v>
          </cell>
          <cell r="D2865" t="str">
            <v>M</v>
          </cell>
          <cell r="E2865" t="str">
            <v>C</v>
          </cell>
          <cell r="F2865">
            <v>4.2300000000000004</v>
          </cell>
          <cell r="G2865">
            <v>4.63</v>
          </cell>
          <cell r="H2865"/>
          <cell r="I2865">
            <v>4</v>
          </cell>
          <cell r="J2865">
            <v>4.5</v>
          </cell>
          <cell r="K2865"/>
          <cell r="L2865">
            <v>6.9</v>
          </cell>
          <cell r="M2865">
            <v>7</v>
          </cell>
          <cell r="N2865">
            <v>6</v>
          </cell>
          <cell r="O2865">
            <v>5.6</v>
          </cell>
          <cell r="P2865">
            <v>5.79</v>
          </cell>
          <cell r="Q2865"/>
          <cell r="R2865">
            <v>5.34</v>
          </cell>
          <cell r="S2865">
            <v>4</v>
          </cell>
          <cell r="T2865"/>
          <cell r="U2865">
            <v>4.4000000000000004</v>
          </cell>
        </row>
        <row r="2866">
          <cell r="B2866">
            <v>37454</v>
          </cell>
          <cell r="C2866" t="str">
            <v>MANGUEIRA CRISTAL, LISA, PVC TRANSPARENTE, 1/4" X1 MM</v>
          </cell>
          <cell r="D2866" t="str">
            <v>M</v>
          </cell>
          <cell r="E2866" t="str">
            <v>CR</v>
          </cell>
          <cell r="F2866">
            <v>1.32</v>
          </cell>
          <cell r="G2866">
            <v>1.45</v>
          </cell>
          <cell r="H2866"/>
          <cell r="I2866">
            <v>1.25</v>
          </cell>
          <cell r="J2866">
            <v>1.4</v>
          </cell>
          <cell r="K2866"/>
          <cell r="L2866">
            <v>2.16</v>
          </cell>
          <cell r="M2866">
            <v>2.19</v>
          </cell>
          <cell r="N2866">
            <v>1.87</v>
          </cell>
          <cell r="O2866">
            <v>1.75</v>
          </cell>
          <cell r="P2866">
            <v>1.81</v>
          </cell>
          <cell r="Q2866"/>
          <cell r="R2866">
            <v>1.67</v>
          </cell>
          <cell r="S2866">
            <v>1.25</v>
          </cell>
          <cell r="T2866"/>
          <cell r="U2866">
            <v>1.37</v>
          </cell>
        </row>
        <row r="2867">
          <cell r="B2867">
            <v>37455</v>
          </cell>
          <cell r="C2867" t="str">
            <v>MANGUEIRA CRISTAL, LISA, PVC TRANSPARENTE, 1/4" X1,5 MM</v>
          </cell>
          <cell r="D2867" t="str">
            <v>M</v>
          </cell>
          <cell r="E2867" t="str">
            <v>CR</v>
          </cell>
          <cell r="F2867">
            <v>2.2000000000000002</v>
          </cell>
          <cell r="G2867">
            <v>2.41</v>
          </cell>
          <cell r="H2867"/>
          <cell r="I2867">
            <v>2.08</v>
          </cell>
          <cell r="J2867">
            <v>2.34</v>
          </cell>
          <cell r="K2867"/>
          <cell r="L2867">
            <v>3.59</v>
          </cell>
          <cell r="M2867">
            <v>3.65</v>
          </cell>
          <cell r="N2867">
            <v>3.13</v>
          </cell>
          <cell r="O2867">
            <v>2.92</v>
          </cell>
          <cell r="P2867">
            <v>3.02</v>
          </cell>
          <cell r="Q2867"/>
          <cell r="R2867">
            <v>2.78</v>
          </cell>
          <cell r="S2867">
            <v>2.08</v>
          </cell>
          <cell r="T2867"/>
          <cell r="U2867">
            <v>2.29</v>
          </cell>
        </row>
        <row r="2868">
          <cell r="B2868">
            <v>37459</v>
          </cell>
          <cell r="C2868" t="str">
            <v>MANGUEIRA CRISTAL, LISA, PVC TRANSPARENTE, 3/4" X 2 MM</v>
          </cell>
          <cell r="D2868" t="str">
            <v>M</v>
          </cell>
          <cell r="E2868" t="str">
            <v>CR</v>
          </cell>
          <cell r="F2868">
            <v>7.04</v>
          </cell>
          <cell r="G2868">
            <v>7.71</v>
          </cell>
          <cell r="H2868"/>
          <cell r="I2868">
            <v>6.66</v>
          </cell>
          <cell r="J2868">
            <v>7.49</v>
          </cell>
          <cell r="K2868"/>
          <cell r="L2868">
            <v>11.49</v>
          </cell>
          <cell r="M2868">
            <v>11.66</v>
          </cell>
          <cell r="N2868">
            <v>9.99</v>
          </cell>
          <cell r="O2868">
            <v>9.33</v>
          </cell>
          <cell r="P2868">
            <v>9.64</v>
          </cell>
          <cell r="Q2868"/>
          <cell r="R2868">
            <v>8.89</v>
          </cell>
          <cell r="S2868">
            <v>6.66</v>
          </cell>
          <cell r="T2868"/>
          <cell r="U2868">
            <v>7.33</v>
          </cell>
        </row>
        <row r="2869">
          <cell r="B2869">
            <v>37457</v>
          </cell>
          <cell r="C2869" t="str">
            <v>MANGUEIRA CRISTAL, LISA, PVC TRANSPARENTE, 3/8" X 1,5 MM</v>
          </cell>
          <cell r="D2869" t="str">
            <v>M</v>
          </cell>
          <cell r="E2869" t="str">
            <v>CR</v>
          </cell>
          <cell r="F2869">
            <v>2.4300000000000002</v>
          </cell>
          <cell r="G2869">
            <v>2.66</v>
          </cell>
          <cell r="H2869"/>
          <cell r="I2869">
            <v>2.29</v>
          </cell>
          <cell r="J2869">
            <v>2.58</v>
          </cell>
          <cell r="K2869"/>
          <cell r="L2869">
            <v>3.96</v>
          </cell>
          <cell r="M2869">
            <v>4.0199999999999996</v>
          </cell>
          <cell r="N2869">
            <v>3.44</v>
          </cell>
          <cell r="O2869">
            <v>3.21</v>
          </cell>
          <cell r="P2869">
            <v>3.32</v>
          </cell>
          <cell r="Q2869"/>
          <cell r="R2869">
            <v>3.06</v>
          </cell>
          <cell r="S2869">
            <v>2.29</v>
          </cell>
          <cell r="T2869"/>
          <cell r="U2869">
            <v>2.52</v>
          </cell>
        </row>
        <row r="2870">
          <cell r="B2870">
            <v>37456</v>
          </cell>
          <cell r="C2870" t="str">
            <v>MANGUEIRA CRISTAL, LISA, PVC TRANSPARENTE, 5/16" X 1 MM</v>
          </cell>
          <cell r="D2870" t="str">
            <v>M</v>
          </cell>
          <cell r="E2870" t="str">
            <v>CR</v>
          </cell>
          <cell r="F2870">
            <v>1.66</v>
          </cell>
          <cell r="G2870">
            <v>1.82</v>
          </cell>
          <cell r="H2870"/>
          <cell r="I2870">
            <v>1.57</v>
          </cell>
          <cell r="J2870">
            <v>1.77</v>
          </cell>
          <cell r="K2870"/>
          <cell r="L2870">
            <v>2.71</v>
          </cell>
          <cell r="M2870">
            <v>2.75</v>
          </cell>
          <cell r="N2870">
            <v>2.36</v>
          </cell>
          <cell r="O2870">
            <v>2.2000000000000002</v>
          </cell>
          <cell r="P2870">
            <v>2.2799999999999998</v>
          </cell>
          <cell r="Q2870"/>
          <cell r="R2870">
            <v>2.1</v>
          </cell>
          <cell r="S2870">
            <v>1.57</v>
          </cell>
          <cell r="T2870"/>
          <cell r="U2870">
            <v>1.73</v>
          </cell>
        </row>
        <row r="2871">
          <cell r="B2871">
            <v>21029</v>
          </cell>
          <cell r="C2871" t="str">
            <v>MANGUEIRA DE INCENDIO, TIPO 1, DE 1 1/2", COMPRIMENTO = 15 M, TECIDO EM FIO DE POLIESTER E TUBO INTERNO EM BORRACHA SINTETICA, COM UNIOES ENGATE RAPIDO</v>
          </cell>
          <cell r="D2871" t="str">
            <v>UN</v>
          </cell>
          <cell r="E2871" t="str">
            <v>C</v>
          </cell>
          <cell r="F2871">
            <v>457.65</v>
          </cell>
          <cell r="G2871">
            <v>430</v>
          </cell>
          <cell r="H2871">
            <v>448.5</v>
          </cell>
          <cell r="I2871">
            <v>575</v>
          </cell>
          <cell r="J2871">
            <v>409</v>
          </cell>
          <cell r="K2871">
            <v>437.5</v>
          </cell>
          <cell r="L2871">
            <v>290</v>
          </cell>
          <cell r="M2871">
            <v>411.37</v>
          </cell>
          <cell r="N2871">
            <v>339</v>
          </cell>
          <cell r="O2871">
            <v>387.07</v>
          </cell>
          <cell r="P2871">
            <v>347.5</v>
          </cell>
          <cell r="Q2871">
            <v>490</v>
          </cell>
          <cell r="R2871">
            <v>424.2</v>
          </cell>
          <cell r="S2871">
            <v>380</v>
          </cell>
          <cell r="T2871">
            <v>420</v>
          </cell>
          <cell r="U2871">
            <v>450</v>
          </cell>
        </row>
        <row r="2872">
          <cell r="B2872">
            <v>21030</v>
          </cell>
          <cell r="C2872" t="str">
            <v>MANGUEIRA DE INCENDIO, TIPO 1, DE 1 1/2", COMPRIMENTO = 20 M, TECIDO EM FIO DE POLIESTER E TUBO INTERNO EM BORRACHA SINTETICA, COM UNIOES ENGATE RAPIDO</v>
          </cell>
          <cell r="D2872" t="str">
            <v>UN</v>
          </cell>
          <cell r="E2872" t="str">
            <v>CR</v>
          </cell>
          <cell r="F2872">
            <v>564.13</v>
          </cell>
          <cell r="G2872">
            <v>530.04</v>
          </cell>
          <cell r="H2872">
            <v>552.85</v>
          </cell>
          <cell r="I2872">
            <v>708.78</v>
          </cell>
          <cell r="J2872">
            <v>504.16</v>
          </cell>
          <cell r="K2872">
            <v>539.29</v>
          </cell>
          <cell r="L2872">
            <v>357.47</v>
          </cell>
          <cell r="M2872">
            <v>507.08</v>
          </cell>
          <cell r="N2872">
            <v>417.87</v>
          </cell>
          <cell r="O2872">
            <v>477.13</v>
          </cell>
          <cell r="P2872">
            <v>428.35</v>
          </cell>
          <cell r="Q2872">
            <v>604</v>
          </cell>
          <cell r="R2872">
            <v>522.89</v>
          </cell>
          <cell r="S2872">
            <v>468.41</v>
          </cell>
          <cell r="T2872">
            <v>517.72</v>
          </cell>
          <cell r="U2872">
            <v>554.70000000000005</v>
          </cell>
        </row>
        <row r="2873">
          <cell r="B2873">
            <v>21031</v>
          </cell>
          <cell r="C2873" t="str">
            <v>MANGUEIRA DE INCENDIO, TIPO 1, DE 1 1/2", COMPRIMENTO = 25 M, TECIDO EM FIO DE POLIESTER E TUBO INTERNO EM BORRACHA SINTETICA, COM UNIOES ENGATE RAPIDO</v>
          </cell>
          <cell r="D2873" t="str">
            <v>UN</v>
          </cell>
          <cell r="E2873" t="str">
            <v>CR</v>
          </cell>
          <cell r="F2873">
            <v>702.33</v>
          </cell>
          <cell r="G2873">
            <v>659.9</v>
          </cell>
          <cell r="H2873">
            <v>688.29</v>
          </cell>
          <cell r="I2873">
            <v>882.42</v>
          </cell>
          <cell r="J2873">
            <v>627.66999999999996</v>
          </cell>
          <cell r="K2873">
            <v>671.41</v>
          </cell>
          <cell r="L2873">
            <v>445.04</v>
          </cell>
          <cell r="M2873">
            <v>631.30999999999995</v>
          </cell>
          <cell r="N2873">
            <v>520.24</v>
          </cell>
          <cell r="O2873">
            <v>594.01</v>
          </cell>
          <cell r="P2873">
            <v>533.29</v>
          </cell>
          <cell r="Q2873">
            <v>751.98</v>
          </cell>
          <cell r="R2873">
            <v>650.99</v>
          </cell>
          <cell r="S2873">
            <v>583.16</v>
          </cell>
          <cell r="T2873">
            <v>644.54999999999995</v>
          </cell>
          <cell r="U2873">
            <v>690.59</v>
          </cell>
        </row>
        <row r="2874">
          <cell r="B2874">
            <v>21032</v>
          </cell>
          <cell r="C2874" t="str">
            <v>MANGUEIRA DE INCENDIO, TIPO 1, DE 1 1/2", COMPRIMENTO = 30 M, TECIDO EM FIO DE POLIESTER E TUBO INTERNO EM BORRACHA SINTETICA, COM UNIOES ENGATE RAPIDO</v>
          </cell>
          <cell r="D2874" t="str">
            <v>UN</v>
          </cell>
          <cell r="E2874" t="str">
            <v>CR</v>
          </cell>
          <cell r="F2874">
            <v>749.91</v>
          </cell>
          <cell r="G2874">
            <v>704.6</v>
          </cell>
          <cell r="H2874">
            <v>734.91</v>
          </cell>
          <cell r="I2874">
            <v>942.2</v>
          </cell>
          <cell r="J2874">
            <v>670.19</v>
          </cell>
          <cell r="K2874">
            <v>716.89</v>
          </cell>
          <cell r="L2874">
            <v>475.19</v>
          </cell>
          <cell r="M2874">
            <v>674.07</v>
          </cell>
          <cell r="N2874">
            <v>555.49</v>
          </cell>
          <cell r="O2874">
            <v>634.25</v>
          </cell>
          <cell r="P2874">
            <v>569.41</v>
          </cell>
          <cell r="Q2874">
            <v>802.92</v>
          </cell>
          <cell r="R2874">
            <v>695.09</v>
          </cell>
          <cell r="S2874">
            <v>622.66999999999996</v>
          </cell>
          <cell r="T2874">
            <v>688.21</v>
          </cell>
          <cell r="U2874">
            <v>737.37</v>
          </cell>
        </row>
        <row r="2875">
          <cell r="B2875">
            <v>37527</v>
          </cell>
          <cell r="C2875" t="str">
            <v>MANGUEIRA DE INCENDIO, TIPO 2, DE 1 1/2", COMPRIMENTO = 15 M, TECIDO EM FIO DE POLIESTER E TUBO INTERNO EM BORRACHA SINTETICA, COM UNIOES ENGATE RAPIDO</v>
          </cell>
          <cell r="D2875" t="str">
            <v>UN</v>
          </cell>
          <cell r="E2875" t="str">
            <v>CR</v>
          </cell>
          <cell r="F2875">
            <v>677.41</v>
          </cell>
          <cell r="G2875">
            <v>636.48</v>
          </cell>
          <cell r="H2875">
            <v>663.86</v>
          </cell>
          <cell r="I2875">
            <v>851.11</v>
          </cell>
          <cell r="J2875">
            <v>605.4</v>
          </cell>
          <cell r="K2875">
            <v>647.58000000000004</v>
          </cell>
          <cell r="L2875">
            <v>429.25</v>
          </cell>
          <cell r="M2875">
            <v>608.9</v>
          </cell>
          <cell r="N2875">
            <v>501.78</v>
          </cell>
          <cell r="O2875">
            <v>572.94000000000005</v>
          </cell>
          <cell r="P2875">
            <v>514.36</v>
          </cell>
          <cell r="Q2875">
            <v>725.29</v>
          </cell>
          <cell r="R2875">
            <v>627.89</v>
          </cell>
          <cell r="S2875">
            <v>562.47</v>
          </cell>
          <cell r="T2875">
            <v>621.67999999999995</v>
          </cell>
          <cell r="U2875">
            <v>666.08</v>
          </cell>
        </row>
        <row r="2876">
          <cell r="B2876">
            <v>37528</v>
          </cell>
          <cell r="C2876" t="str">
            <v>MANGUEIRA DE INCENDIO, TIPO 2, DE 1 1/2", COMPRIMENTO = 20 M, TECIDO EM FIO DE POLIESTER E TUBO INTERNO EM BORRACHA SINTETICA, COM UNIOES</v>
          </cell>
          <cell r="D2876" t="str">
            <v>UN</v>
          </cell>
          <cell r="E2876" t="str">
            <v>CR</v>
          </cell>
          <cell r="F2876">
            <v>807.68</v>
          </cell>
          <cell r="G2876">
            <v>758.88</v>
          </cell>
          <cell r="H2876">
            <v>791.53</v>
          </cell>
          <cell r="I2876">
            <v>1014.78</v>
          </cell>
          <cell r="J2876">
            <v>721.82</v>
          </cell>
          <cell r="K2876">
            <v>772.12</v>
          </cell>
          <cell r="L2876">
            <v>511.8</v>
          </cell>
          <cell r="M2876">
            <v>726</v>
          </cell>
          <cell r="N2876">
            <v>598.28</v>
          </cell>
          <cell r="O2876">
            <v>683.12</v>
          </cell>
          <cell r="P2876">
            <v>613.28</v>
          </cell>
          <cell r="Q2876">
            <v>864.77</v>
          </cell>
          <cell r="R2876">
            <v>748.64</v>
          </cell>
          <cell r="S2876">
            <v>670.64</v>
          </cell>
          <cell r="T2876">
            <v>741.23</v>
          </cell>
          <cell r="U2876">
            <v>794.18</v>
          </cell>
        </row>
        <row r="2877">
          <cell r="B2877">
            <v>37529</v>
          </cell>
          <cell r="C2877" t="str">
            <v>MANGUEIRA DE INCENDIO, TIPO 2, DE 1 1/2", COMPRIMENTO = 25 M, TECIDO EM FIO DE POLIESTER E TUBO INTERNO EM BORRACHA SINTETICA, COM UNIOES</v>
          </cell>
          <cell r="D2877" t="str">
            <v>UN</v>
          </cell>
          <cell r="E2877" t="str">
            <v>CR</v>
          </cell>
          <cell r="F2877">
            <v>815.61</v>
          </cell>
          <cell r="G2877">
            <v>766.33</v>
          </cell>
          <cell r="H2877">
            <v>799.3</v>
          </cell>
          <cell r="I2877">
            <v>1024.75</v>
          </cell>
          <cell r="J2877">
            <v>728.91</v>
          </cell>
          <cell r="K2877">
            <v>779.7</v>
          </cell>
          <cell r="L2877">
            <v>516.83000000000004</v>
          </cell>
          <cell r="M2877">
            <v>733.13</v>
          </cell>
          <cell r="N2877">
            <v>604.15</v>
          </cell>
          <cell r="O2877">
            <v>689.82</v>
          </cell>
          <cell r="P2877">
            <v>619.29999999999995</v>
          </cell>
          <cell r="Q2877">
            <v>873.26</v>
          </cell>
          <cell r="R2877">
            <v>755.99</v>
          </cell>
          <cell r="S2877">
            <v>677.22</v>
          </cell>
          <cell r="T2877">
            <v>748.51</v>
          </cell>
          <cell r="U2877">
            <v>801.98</v>
          </cell>
        </row>
        <row r="2878">
          <cell r="B2878">
            <v>37530</v>
          </cell>
          <cell r="C2878" t="str">
            <v>MANGUEIRA DE INCENDIO, TIPO 2, DE 1 1/2", COMPRIMENTO = 30 M, TECIDO EM FIO DE POLIESTER E TUBO INTERNO EM BORRACHA SINTETICA, COM UNIOES</v>
          </cell>
          <cell r="D2878" t="str">
            <v>UN</v>
          </cell>
          <cell r="E2878" t="str">
            <v>CR</v>
          </cell>
          <cell r="F2878">
            <v>1064.82</v>
          </cell>
          <cell r="G2878">
            <v>1000.49</v>
          </cell>
          <cell r="H2878">
            <v>1043.53</v>
          </cell>
          <cell r="I2878">
            <v>1337.87</v>
          </cell>
          <cell r="J2878">
            <v>951.63</v>
          </cell>
          <cell r="K2878">
            <v>1017.94</v>
          </cell>
          <cell r="L2878">
            <v>674.75</v>
          </cell>
          <cell r="M2878">
            <v>957.14</v>
          </cell>
          <cell r="N2878">
            <v>788.76</v>
          </cell>
          <cell r="O2878">
            <v>900.6</v>
          </cell>
          <cell r="P2878">
            <v>808.53</v>
          </cell>
          <cell r="Q2878">
            <v>1140.0899999999999</v>
          </cell>
          <cell r="R2878">
            <v>986.99</v>
          </cell>
          <cell r="S2878">
            <v>884.15</v>
          </cell>
          <cell r="T2878">
            <v>977.22</v>
          </cell>
          <cell r="U2878">
            <v>1047.02</v>
          </cell>
        </row>
        <row r="2879">
          <cell r="B2879">
            <v>21034</v>
          </cell>
          <cell r="C2879" t="str">
            <v>MANGUEIRA DE INCENDIO, TIPO 2, DE 2 1/2", COMPRIMENTO = 15 M, TECIDO EM FIO DE POLIESTER E TUBO INTERNO EM BORRACHA SINTETICA, COM UNIOES ENGATE RAPIDO</v>
          </cell>
          <cell r="D2879" t="str">
            <v>UN</v>
          </cell>
          <cell r="E2879" t="str">
            <v>CR</v>
          </cell>
          <cell r="F2879">
            <v>908.5</v>
          </cell>
          <cell r="G2879">
            <v>853.61</v>
          </cell>
          <cell r="H2879">
            <v>890.33</v>
          </cell>
          <cell r="I2879">
            <v>1141.46</v>
          </cell>
          <cell r="J2879">
            <v>811.92</v>
          </cell>
          <cell r="K2879">
            <v>868.5</v>
          </cell>
          <cell r="L2879">
            <v>575.69000000000005</v>
          </cell>
          <cell r="M2879">
            <v>816.63</v>
          </cell>
          <cell r="N2879">
            <v>672.96</v>
          </cell>
          <cell r="O2879">
            <v>768.39</v>
          </cell>
          <cell r="P2879">
            <v>689.83</v>
          </cell>
          <cell r="Q2879">
            <v>972.72</v>
          </cell>
          <cell r="R2879">
            <v>842.09</v>
          </cell>
          <cell r="S2879">
            <v>754.35</v>
          </cell>
          <cell r="T2879">
            <v>833.76</v>
          </cell>
          <cell r="U2879">
            <v>893.31</v>
          </cell>
        </row>
        <row r="2880">
          <cell r="B2880">
            <v>37531</v>
          </cell>
          <cell r="C2880" t="str">
            <v>MANGUEIRA DE INCENDIO, TIPO 2, DE 2 1/2", COMPRIMENTO = 20 M, TECIDO EM FIO DE POLIESTER E TUBO INTERNO EM BORRACHA SINTETICA, COM UNIOES</v>
          </cell>
          <cell r="D2880" t="str">
            <v>UN</v>
          </cell>
          <cell r="E2880" t="str">
            <v>CR</v>
          </cell>
          <cell r="F2880">
            <v>1144.1199999999999</v>
          </cell>
          <cell r="G2880">
            <v>1075</v>
          </cell>
          <cell r="H2880">
            <v>1121.25</v>
          </cell>
          <cell r="I2880">
            <v>1437.5</v>
          </cell>
          <cell r="J2880">
            <v>1022.5</v>
          </cell>
          <cell r="K2880">
            <v>1093.75</v>
          </cell>
          <cell r="L2880">
            <v>725</v>
          </cell>
          <cell r="M2880">
            <v>1028.42</v>
          </cell>
          <cell r="N2880">
            <v>847.5</v>
          </cell>
          <cell r="O2880">
            <v>967.67</v>
          </cell>
          <cell r="P2880">
            <v>868.75</v>
          </cell>
          <cell r="Q2880">
            <v>1225</v>
          </cell>
          <cell r="R2880">
            <v>1060.5</v>
          </cell>
          <cell r="S2880">
            <v>950</v>
          </cell>
          <cell r="T2880">
            <v>1050</v>
          </cell>
          <cell r="U2880">
            <v>1125</v>
          </cell>
        </row>
        <row r="2881">
          <cell r="B2881">
            <v>21036</v>
          </cell>
          <cell r="C2881" t="str">
            <v>MANGUEIRA DE INCENDIO, TIPO 2, DE 2 1/2", COMPRIMENTO = 25 M, TECIDO EM FIO DE POLIESTER E TUBO INTERNO EM BORRACHA SINTETICA, COM UNIOES ENGATE RAPIDO</v>
          </cell>
          <cell r="D2881" t="str">
            <v>UN</v>
          </cell>
          <cell r="E2881" t="str">
            <v>CR</v>
          </cell>
          <cell r="F2881">
            <v>1391.07</v>
          </cell>
          <cell r="G2881">
            <v>1307.02</v>
          </cell>
          <cell r="H2881">
            <v>1363.26</v>
          </cell>
          <cell r="I2881">
            <v>1747.77</v>
          </cell>
          <cell r="J2881">
            <v>1243.19</v>
          </cell>
          <cell r="K2881">
            <v>1329.82</v>
          </cell>
          <cell r="L2881">
            <v>881.48</v>
          </cell>
          <cell r="M2881">
            <v>1250.4000000000001</v>
          </cell>
          <cell r="N2881">
            <v>1030.42</v>
          </cell>
          <cell r="O2881">
            <v>1176.53</v>
          </cell>
          <cell r="P2881">
            <v>1056.26</v>
          </cell>
          <cell r="Q2881">
            <v>1489.4</v>
          </cell>
          <cell r="R2881">
            <v>1289.3900000000001</v>
          </cell>
          <cell r="S2881">
            <v>1155.04</v>
          </cell>
          <cell r="T2881">
            <v>1276.6300000000001</v>
          </cell>
          <cell r="U2881">
            <v>1367.82</v>
          </cell>
        </row>
        <row r="2882">
          <cell r="B2882">
            <v>21037</v>
          </cell>
          <cell r="C2882" t="str">
            <v>MANGUEIRA DE INCENDIO, TIPO 2, DE 2 1/2", COMPRIMENTO = 30 M, TECIDO EM FIO DE POLIESTER E TUBO INTERNO EM BORRACHA SINTETICA, COM UNIOES ENGATE RAPIDO</v>
          </cell>
          <cell r="D2882" t="str">
            <v>UN</v>
          </cell>
          <cell r="E2882" t="str">
            <v>CR</v>
          </cell>
          <cell r="F2882">
            <v>1585.91</v>
          </cell>
          <cell r="G2882">
            <v>1490.09</v>
          </cell>
          <cell r="H2882">
            <v>1554.2</v>
          </cell>
          <cell r="I2882">
            <v>1992.57</v>
          </cell>
          <cell r="J2882">
            <v>1417.32</v>
          </cell>
          <cell r="K2882">
            <v>1516.08</v>
          </cell>
          <cell r="L2882">
            <v>1004.95</v>
          </cell>
          <cell r="M2882">
            <v>1425.53</v>
          </cell>
          <cell r="N2882">
            <v>1174.75</v>
          </cell>
          <cell r="O2882">
            <v>1341.33</v>
          </cell>
          <cell r="P2882">
            <v>1204.2</v>
          </cell>
          <cell r="Q2882">
            <v>1698.01</v>
          </cell>
          <cell r="R2882">
            <v>1469.99</v>
          </cell>
          <cell r="S2882">
            <v>1316.83</v>
          </cell>
          <cell r="T2882">
            <v>1455.44</v>
          </cell>
          <cell r="U2882">
            <v>1559.4</v>
          </cell>
        </row>
        <row r="2883">
          <cell r="B2883">
            <v>20185</v>
          </cell>
          <cell r="C2883" t="str">
            <v>MANGUEIRA DE PVC FLEXIVEL, TIPO FLAT/ACHATADA, D = 1 1/2" (40 MM), PARA CONDUCAO DE AGUA, SERVICOS LEVES E MEDIOS</v>
          </cell>
          <cell r="D2883" t="str">
            <v>M</v>
          </cell>
          <cell r="E2883" t="str">
            <v>CR</v>
          </cell>
          <cell r="F2883">
            <v>11.21</v>
          </cell>
          <cell r="G2883">
            <v>12.27</v>
          </cell>
          <cell r="H2883"/>
          <cell r="I2883">
            <v>10.6</v>
          </cell>
          <cell r="J2883">
            <v>11.92</v>
          </cell>
          <cell r="K2883"/>
          <cell r="L2883">
            <v>18.28</v>
          </cell>
          <cell r="M2883">
            <v>18.55</v>
          </cell>
          <cell r="N2883">
            <v>15.9</v>
          </cell>
          <cell r="O2883">
            <v>14.84</v>
          </cell>
          <cell r="P2883">
            <v>15.34</v>
          </cell>
          <cell r="Q2883"/>
          <cell r="R2883">
            <v>14.15</v>
          </cell>
          <cell r="S2883">
            <v>10.6</v>
          </cell>
          <cell r="T2883"/>
          <cell r="U2883">
            <v>11.66</v>
          </cell>
        </row>
        <row r="2884">
          <cell r="B2884">
            <v>44909</v>
          </cell>
          <cell r="C2884" t="str">
            <v>MANGUEIRA FLEXIVEL TRANSPARENTE COM ESPIRAL AZUL, EM PVC, DIAM. 1" (25 MM), PARA SERVICOS LEVES DE SUCCAO E DESCARGA</v>
          </cell>
          <cell r="D2884" t="str">
            <v>M</v>
          </cell>
          <cell r="E2884" t="str">
            <v>CR</v>
          </cell>
          <cell r="F2884">
            <v>12.63</v>
          </cell>
          <cell r="G2884">
            <v>13.83</v>
          </cell>
          <cell r="H2884"/>
          <cell r="I2884">
            <v>11.95</v>
          </cell>
          <cell r="J2884">
            <v>13.44</v>
          </cell>
          <cell r="K2884"/>
          <cell r="L2884">
            <v>20.61</v>
          </cell>
          <cell r="M2884">
            <v>20.91</v>
          </cell>
          <cell r="N2884">
            <v>17.920000000000002</v>
          </cell>
          <cell r="O2884">
            <v>16.73</v>
          </cell>
          <cell r="P2884">
            <v>17.3</v>
          </cell>
          <cell r="Q2884"/>
          <cell r="R2884">
            <v>15.95</v>
          </cell>
          <cell r="S2884">
            <v>11.95</v>
          </cell>
          <cell r="T2884"/>
          <cell r="U2884">
            <v>13.14</v>
          </cell>
        </row>
        <row r="2885">
          <cell r="B2885">
            <v>44115</v>
          </cell>
          <cell r="C2885" t="str">
            <v>MANGUEIRA FLEXIVEL TRANSPARENTE COM ESPIRAL AZUL, EM PVC, DIAM. 2" (50 MM), PARA SERVICOS LEVES DE SUCCAO E DESCARGA</v>
          </cell>
          <cell r="D2885" t="str">
            <v>M</v>
          </cell>
          <cell r="E2885" t="str">
            <v>CR</v>
          </cell>
          <cell r="F2885">
            <v>23.24</v>
          </cell>
          <cell r="G2885">
            <v>25.44</v>
          </cell>
          <cell r="H2885"/>
          <cell r="I2885">
            <v>21.98</v>
          </cell>
          <cell r="J2885">
            <v>24.73</v>
          </cell>
          <cell r="K2885"/>
          <cell r="L2885">
            <v>37.92</v>
          </cell>
          <cell r="M2885">
            <v>38.47</v>
          </cell>
          <cell r="N2885">
            <v>32.97</v>
          </cell>
          <cell r="O2885">
            <v>30.77</v>
          </cell>
          <cell r="P2885">
            <v>31.82</v>
          </cell>
          <cell r="Q2885"/>
          <cell r="R2885">
            <v>29.35</v>
          </cell>
          <cell r="S2885">
            <v>21.98</v>
          </cell>
          <cell r="T2885"/>
          <cell r="U2885">
            <v>24.18</v>
          </cell>
        </row>
        <row r="2886">
          <cell r="B2886">
            <v>44333</v>
          </cell>
          <cell r="C2886" t="str">
            <v>MANGUEIRA FLEXIVEL TRANSPARENTE COM ESPIRAL AZUL, EM PVC, DIAM. 4" (100 MM), PARA SERVICOS LEVES DE SUCCAO E DESCARGA</v>
          </cell>
          <cell r="D2886" t="str">
            <v>M</v>
          </cell>
          <cell r="E2886" t="str">
            <v>CR</v>
          </cell>
          <cell r="F2886">
            <v>76.349999999999994</v>
          </cell>
          <cell r="G2886">
            <v>83.57</v>
          </cell>
          <cell r="H2886"/>
          <cell r="I2886">
            <v>72.2</v>
          </cell>
          <cell r="J2886">
            <v>81.22</v>
          </cell>
          <cell r="K2886"/>
          <cell r="L2886">
            <v>124.54</v>
          </cell>
          <cell r="M2886">
            <v>126.35</v>
          </cell>
          <cell r="N2886">
            <v>108.3</v>
          </cell>
          <cell r="O2886">
            <v>101.08</v>
          </cell>
          <cell r="P2886">
            <v>104.51</v>
          </cell>
          <cell r="Q2886"/>
          <cell r="R2886">
            <v>96.39</v>
          </cell>
          <cell r="S2886">
            <v>72.2</v>
          </cell>
          <cell r="T2886"/>
          <cell r="U2886">
            <v>79.42</v>
          </cell>
        </row>
        <row r="2887">
          <cell r="B2887">
            <v>44907</v>
          </cell>
          <cell r="C2887" t="str">
            <v>MANGUEIRA PARA AR E AGUA DE PVC/BORRACHA, PRESSAO 300 PSI, DIAMETRO DE 1 POLEGADA</v>
          </cell>
          <cell r="D2887" t="str">
            <v>M</v>
          </cell>
          <cell r="E2887" t="str">
            <v>CR</v>
          </cell>
          <cell r="F2887">
            <v>13.39</v>
          </cell>
          <cell r="G2887">
            <v>14.65</v>
          </cell>
          <cell r="H2887"/>
          <cell r="I2887">
            <v>12.66</v>
          </cell>
          <cell r="J2887">
            <v>14.24</v>
          </cell>
          <cell r="K2887"/>
          <cell r="L2887">
            <v>21.84</v>
          </cell>
          <cell r="M2887">
            <v>22.16</v>
          </cell>
          <cell r="N2887">
            <v>18.989999999999998</v>
          </cell>
          <cell r="O2887">
            <v>17.73</v>
          </cell>
          <cell r="P2887">
            <v>18.329999999999998</v>
          </cell>
          <cell r="Q2887"/>
          <cell r="R2887">
            <v>16.899999999999999</v>
          </cell>
          <cell r="S2887">
            <v>12.66</v>
          </cell>
          <cell r="T2887"/>
          <cell r="U2887">
            <v>13.93</v>
          </cell>
        </row>
        <row r="2888">
          <cell r="B2888">
            <v>20260</v>
          </cell>
          <cell r="C2888" t="str">
            <v>MANGUEIRA PARA GAS - GLP, PVC, TRANCADA, DIAMETRO DE 3/8", COMPRIMENTO DE 1M (NORMATIZADA)</v>
          </cell>
          <cell r="D2888" t="str">
            <v>UN</v>
          </cell>
          <cell r="E2888" t="str">
            <v>CR</v>
          </cell>
          <cell r="F2888">
            <v>12.28</v>
          </cell>
          <cell r="G2888">
            <v>13.44</v>
          </cell>
          <cell r="H2888"/>
          <cell r="I2888">
            <v>11.61</v>
          </cell>
          <cell r="J2888">
            <v>13.06</v>
          </cell>
          <cell r="K2888"/>
          <cell r="L2888">
            <v>20.03</v>
          </cell>
          <cell r="M2888">
            <v>20.32</v>
          </cell>
          <cell r="N2888">
            <v>17.420000000000002</v>
          </cell>
          <cell r="O2888">
            <v>16.260000000000002</v>
          </cell>
          <cell r="P2888">
            <v>16.809999999999999</v>
          </cell>
          <cell r="Q2888"/>
          <cell r="R2888">
            <v>15.5</v>
          </cell>
          <cell r="S2888">
            <v>11.61</v>
          </cell>
          <cell r="T2888"/>
          <cell r="U2888">
            <v>12.77</v>
          </cell>
        </row>
        <row r="2889">
          <cell r="B2889">
            <v>37523</v>
          </cell>
          <cell r="C2889" t="str">
            <v>MANIPULADOR TELESCOPICO, POTENCIA DE 101 HP, CAPACIDADE DE CARGA DE 3.500 KG, ALTURA MAXIMA DE ELEVACAO DE 12 M</v>
          </cell>
          <cell r="D2889" t="str">
            <v>UN</v>
          </cell>
          <cell r="E2889" t="str">
            <v>CR</v>
          </cell>
          <cell r="F2889"/>
          <cell r="G2889"/>
          <cell r="H2889"/>
          <cell r="I2889"/>
          <cell r="J2889">
            <v>826724.1</v>
          </cell>
          <cell r="K2889"/>
          <cell r="L2889"/>
          <cell r="M2889"/>
          <cell r="N2889"/>
          <cell r="O2889"/>
          <cell r="P2889"/>
          <cell r="Q2889"/>
          <cell r="R2889"/>
          <cell r="S2889"/>
          <cell r="T2889"/>
          <cell r="U2889"/>
        </row>
        <row r="2890">
          <cell r="B2890">
            <v>37515</v>
          </cell>
          <cell r="C2890" t="str">
            <v>MANIPULADOR TELESCOPICO, POTENCIA DE 85 HP, CAPACIDADE DE CARGA DE 3.500 KG, ALTURA MAXIMA DE ELEVACAO DE 12,3 M</v>
          </cell>
          <cell r="D2890" t="str">
            <v>UN</v>
          </cell>
          <cell r="E2890" t="str">
            <v>C</v>
          </cell>
          <cell r="F2890"/>
          <cell r="G2890"/>
          <cell r="H2890"/>
          <cell r="I2890"/>
          <cell r="J2890">
            <v>735000</v>
          </cell>
          <cell r="K2890"/>
          <cell r="L2890"/>
          <cell r="M2890"/>
          <cell r="N2890"/>
          <cell r="O2890"/>
          <cell r="P2890"/>
          <cell r="Q2890"/>
          <cell r="R2890"/>
          <cell r="S2890"/>
          <cell r="T2890"/>
          <cell r="U2890"/>
        </row>
        <row r="2891">
          <cell r="B2891">
            <v>12899</v>
          </cell>
          <cell r="C2891" t="str">
            <v>MANOMETRO COM CAIXA EM ACO PINTADO, ESCALA *10* KGF/CM2 (*10* BAR), DIAMETRO NOMINAL DE *63* MM, CONEXAO DE 1/4"</v>
          </cell>
          <cell r="D2891" t="str">
            <v>UN</v>
          </cell>
          <cell r="E2891" t="str">
            <v>CR</v>
          </cell>
          <cell r="F2891"/>
          <cell r="G2891"/>
          <cell r="H2891"/>
          <cell r="I2891"/>
          <cell r="J2891">
            <v>110.32</v>
          </cell>
          <cell r="K2891"/>
          <cell r="L2891"/>
          <cell r="M2891"/>
          <cell r="N2891"/>
          <cell r="O2891"/>
          <cell r="P2891">
            <v>112.96</v>
          </cell>
          <cell r="Q2891"/>
          <cell r="R2891"/>
          <cell r="S2891"/>
          <cell r="T2891"/>
          <cell r="U2891"/>
        </row>
        <row r="2892">
          <cell r="B2892">
            <v>12898</v>
          </cell>
          <cell r="C2892" t="str">
            <v>MANOMETRO COM CAIXA EM ACO PINTADO, ESCALA *10* KGF/CM2 (*10* BAR), DIAMETRO NOMINAL DE 100 MM, CONEXAO DE 1/2"</v>
          </cell>
          <cell r="D2892" t="str">
            <v>UN</v>
          </cell>
          <cell r="E2892" t="str">
            <v>C</v>
          </cell>
          <cell r="F2892"/>
          <cell r="G2892"/>
          <cell r="H2892"/>
          <cell r="I2892"/>
          <cell r="J2892">
            <v>175</v>
          </cell>
          <cell r="K2892"/>
          <cell r="L2892"/>
          <cell r="M2892"/>
          <cell r="N2892"/>
          <cell r="O2892"/>
          <cell r="P2892">
            <v>179.19</v>
          </cell>
          <cell r="Q2892"/>
          <cell r="R2892"/>
          <cell r="S2892"/>
          <cell r="T2892"/>
          <cell r="U2892"/>
        </row>
        <row r="2893">
          <cell r="B2893">
            <v>39699</v>
          </cell>
          <cell r="C2893" t="str">
            <v>MANTA / LENCOL DE BORRACHA, SBR, ANTIRRUIDO, E = 5 MM</v>
          </cell>
          <cell r="D2893" t="str">
            <v>M2</v>
          </cell>
          <cell r="E2893" t="str">
            <v>CR</v>
          </cell>
          <cell r="F2893">
            <v>17.79</v>
          </cell>
          <cell r="G2893">
            <v>25.11</v>
          </cell>
          <cell r="H2893">
            <v>17.79</v>
          </cell>
          <cell r="I2893">
            <v>15.83</v>
          </cell>
          <cell r="J2893">
            <v>20.97</v>
          </cell>
          <cell r="K2893">
            <v>15.44</v>
          </cell>
          <cell r="L2893">
            <v>15.84</v>
          </cell>
          <cell r="M2893">
            <v>15.44</v>
          </cell>
          <cell r="N2893">
            <v>16.22</v>
          </cell>
          <cell r="O2893">
            <v>15.62</v>
          </cell>
          <cell r="P2893">
            <v>16.87</v>
          </cell>
          <cell r="Q2893">
            <v>15.68</v>
          </cell>
          <cell r="R2893">
            <v>16.64</v>
          </cell>
          <cell r="S2893">
            <v>19.829999999999998</v>
          </cell>
          <cell r="T2893">
            <v>19.16</v>
          </cell>
          <cell r="U2893">
            <v>22.85</v>
          </cell>
        </row>
        <row r="2894">
          <cell r="B2894">
            <v>39696</v>
          </cell>
          <cell r="C2894" t="str">
            <v>MANTA ALUMINIZADA 1 FACE PARA SUBCOBERTURA, E = *1* MM</v>
          </cell>
          <cell r="D2894" t="str">
            <v>M2</v>
          </cell>
          <cell r="E2894" t="str">
            <v>C</v>
          </cell>
          <cell r="F2894"/>
          <cell r="G2894"/>
          <cell r="H2894"/>
          <cell r="I2894">
            <v>4.34</v>
          </cell>
          <cell r="J2894">
            <v>6.27</v>
          </cell>
          <cell r="K2894"/>
          <cell r="L2894">
            <v>6.6</v>
          </cell>
          <cell r="M2894">
            <v>4.45</v>
          </cell>
          <cell r="N2894"/>
          <cell r="O2894"/>
          <cell r="P2894">
            <v>5.9</v>
          </cell>
          <cell r="Q2894"/>
          <cell r="R2894"/>
          <cell r="S2894">
            <v>7.49</v>
          </cell>
          <cell r="T2894"/>
          <cell r="U2894"/>
        </row>
        <row r="2895">
          <cell r="B2895">
            <v>42528</v>
          </cell>
          <cell r="C2895" t="str">
            <v>MANTA ALUMINIZADA NAS DUAS FACES, PARA SUBCOBERTURA, E = *2* MM</v>
          </cell>
          <cell r="D2895" t="str">
            <v>M2</v>
          </cell>
          <cell r="E2895" t="str">
            <v>CR</v>
          </cell>
          <cell r="F2895"/>
          <cell r="G2895"/>
          <cell r="H2895"/>
          <cell r="I2895">
            <v>6.17</v>
          </cell>
          <cell r="J2895">
            <v>8.91</v>
          </cell>
          <cell r="K2895"/>
          <cell r="L2895">
            <v>9.3800000000000008</v>
          </cell>
          <cell r="M2895">
            <v>6.33</v>
          </cell>
          <cell r="N2895"/>
          <cell r="O2895"/>
          <cell r="P2895">
            <v>8.39</v>
          </cell>
          <cell r="Q2895"/>
          <cell r="R2895"/>
          <cell r="S2895">
            <v>10.65</v>
          </cell>
          <cell r="T2895"/>
          <cell r="U2895"/>
        </row>
        <row r="2896">
          <cell r="B2896">
            <v>39700</v>
          </cell>
          <cell r="C2896" t="str">
            <v>MANTA ANTIRRUIDO DE POLIESTER (PET) PARA CONTRAPISO E = *8* MM</v>
          </cell>
          <cell r="D2896" t="str">
            <v>M2</v>
          </cell>
          <cell r="E2896" t="str">
            <v>CR</v>
          </cell>
          <cell r="F2896"/>
          <cell r="G2896">
            <v>30.9</v>
          </cell>
          <cell r="H2896"/>
          <cell r="I2896">
            <v>41.07</v>
          </cell>
          <cell r="J2896">
            <v>29.43</v>
          </cell>
          <cell r="K2896"/>
          <cell r="L2896">
            <v>25.87</v>
          </cell>
          <cell r="M2896">
            <v>31.02</v>
          </cell>
          <cell r="N2896">
            <v>23.74</v>
          </cell>
          <cell r="O2896"/>
          <cell r="P2896">
            <v>25.02</v>
          </cell>
          <cell r="Q2896"/>
          <cell r="R2896">
            <v>24.47</v>
          </cell>
          <cell r="S2896">
            <v>30.53</v>
          </cell>
          <cell r="T2896">
            <v>28.95</v>
          </cell>
          <cell r="U2896">
            <v>26.23</v>
          </cell>
        </row>
        <row r="2897">
          <cell r="B2897">
            <v>4014</v>
          </cell>
          <cell r="C2897" t="str">
            <v>MANTA ASFALTICA ELASTOMERICA EM POLIESTER 3 MM, TIPO III, CLASSE B, ACABAMENTO PP (NBR 9952)</v>
          </cell>
          <cell r="D2897" t="str">
            <v>M2</v>
          </cell>
          <cell r="E2897" t="str">
            <v>CR</v>
          </cell>
          <cell r="F2897"/>
          <cell r="G2897">
            <v>63.62</v>
          </cell>
          <cell r="H2897"/>
          <cell r="I2897">
            <v>84.55</v>
          </cell>
          <cell r="J2897">
            <v>60.59</v>
          </cell>
          <cell r="K2897"/>
          <cell r="L2897">
            <v>53.26</v>
          </cell>
          <cell r="M2897">
            <v>63.86</v>
          </cell>
          <cell r="N2897">
            <v>48.88</v>
          </cell>
          <cell r="O2897"/>
          <cell r="P2897">
            <v>51.51</v>
          </cell>
          <cell r="Q2897"/>
          <cell r="R2897">
            <v>50.37</v>
          </cell>
          <cell r="S2897">
            <v>62.86</v>
          </cell>
          <cell r="T2897">
            <v>59.61</v>
          </cell>
          <cell r="U2897">
            <v>54</v>
          </cell>
        </row>
        <row r="2898">
          <cell r="B2898">
            <v>4015</v>
          </cell>
          <cell r="C2898" t="str">
            <v>MANTA ASFALTICA ELASTOMERICA EM POLIESTER 4 MM, TIPO III, CLASSE B, ACABAMENTO PP (NBR 9952)</v>
          </cell>
          <cell r="D2898" t="str">
            <v>M2</v>
          </cell>
          <cell r="E2898" t="str">
            <v>CR</v>
          </cell>
          <cell r="F2898"/>
          <cell r="G2898">
            <v>78.13</v>
          </cell>
          <cell r="H2898"/>
          <cell r="I2898">
            <v>103.83</v>
          </cell>
          <cell r="J2898">
            <v>74.400000000000006</v>
          </cell>
          <cell r="K2898"/>
          <cell r="L2898">
            <v>65.41</v>
          </cell>
          <cell r="M2898">
            <v>78.42</v>
          </cell>
          <cell r="N2898">
            <v>60.03</v>
          </cell>
          <cell r="O2898"/>
          <cell r="P2898">
            <v>63.25</v>
          </cell>
          <cell r="Q2898"/>
          <cell r="R2898">
            <v>61.86</v>
          </cell>
          <cell r="S2898">
            <v>77.19</v>
          </cell>
          <cell r="T2898">
            <v>73.2</v>
          </cell>
          <cell r="U2898">
            <v>66.31</v>
          </cell>
        </row>
        <row r="2899">
          <cell r="B2899">
            <v>4017</v>
          </cell>
          <cell r="C2899" t="str">
            <v>MANTA ASFALTICA ELASTOMERICA EM POLIESTER 5 MM, TIPO III, CLASSE B, ACABAMENTO PP (NBR 9952)</v>
          </cell>
          <cell r="D2899" t="str">
            <v>M2</v>
          </cell>
          <cell r="E2899" t="str">
            <v>CR</v>
          </cell>
          <cell r="F2899"/>
          <cell r="G2899">
            <v>113.68</v>
          </cell>
          <cell r="H2899"/>
          <cell r="I2899">
            <v>151.07</v>
          </cell>
          <cell r="J2899">
            <v>108.26</v>
          </cell>
          <cell r="K2899"/>
          <cell r="L2899">
            <v>95.17</v>
          </cell>
          <cell r="M2899">
            <v>114.11</v>
          </cell>
          <cell r="N2899">
            <v>87.35</v>
          </cell>
          <cell r="O2899"/>
          <cell r="P2899">
            <v>92.03</v>
          </cell>
          <cell r="Q2899"/>
          <cell r="R2899">
            <v>90</v>
          </cell>
          <cell r="S2899">
            <v>112.31</v>
          </cell>
          <cell r="T2899">
            <v>106.51</v>
          </cell>
          <cell r="U2899">
            <v>96.49</v>
          </cell>
        </row>
        <row r="2900">
          <cell r="B2900">
            <v>11621</v>
          </cell>
          <cell r="C2900" t="str">
            <v>MANTA ASFALTICA ELASTOMERICA EM POLIESTER ALUMINIZADA 3 MM, TIPO III, CLASSE B (NBR 9952)</v>
          </cell>
          <cell r="D2900" t="str">
            <v>M2</v>
          </cell>
          <cell r="E2900" t="str">
            <v>CR</v>
          </cell>
          <cell r="F2900"/>
          <cell r="G2900">
            <v>61.49</v>
          </cell>
          <cell r="H2900"/>
          <cell r="I2900">
            <v>81.72</v>
          </cell>
          <cell r="J2900">
            <v>58.56</v>
          </cell>
          <cell r="K2900"/>
          <cell r="L2900">
            <v>51.48</v>
          </cell>
          <cell r="M2900">
            <v>61.72</v>
          </cell>
          <cell r="N2900">
            <v>47.25</v>
          </cell>
          <cell r="O2900"/>
          <cell r="P2900">
            <v>49.78</v>
          </cell>
          <cell r="Q2900"/>
          <cell r="R2900">
            <v>48.68</v>
          </cell>
          <cell r="S2900">
            <v>60.75</v>
          </cell>
          <cell r="T2900">
            <v>57.61</v>
          </cell>
          <cell r="U2900">
            <v>52.19</v>
          </cell>
        </row>
        <row r="2901">
          <cell r="B2901">
            <v>4016</v>
          </cell>
          <cell r="C2901" t="str">
            <v>MANTA ASFALTICA ELASTOMERICA TIPO GLASS 3 MM, TIPO II, CLASSE C, ACABAMENTO PP (NBR 9952)</v>
          </cell>
          <cell r="D2901" t="str">
            <v>M2</v>
          </cell>
          <cell r="E2901" t="str">
            <v>C</v>
          </cell>
          <cell r="F2901"/>
          <cell r="G2901">
            <v>44.9</v>
          </cell>
          <cell r="H2901"/>
          <cell r="I2901">
            <v>59.67</v>
          </cell>
          <cell r="J2901">
            <v>42.76</v>
          </cell>
          <cell r="K2901"/>
          <cell r="L2901">
            <v>37.590000000000003</v>
          </cell>
          <cell r="M2901">
            <v>45.07</v>
          </cell>
          <cell r="N2901">
            <v>34.5</v>
          </cell>
          <cell r="O2901"/>
          <cell r="P2901">
            <v>36.35</v>
          </cell>
          <cell r="Q2901"/>
          <cell r="R2901">
            <v>35.549999999999997</v>
          </cell>
          <cell r="S2901">
            <v>44.36</v>
          </cell>
          <cell r="T2901">
            <v>42.07</v>
          </cell>
          <cell r="U2901">
            <v>38.11</v>
          </cell>
        </row>
        <row r="2902">
          <cell r="B2902">
            <v>38544</v>
          </cell>
          <cell r="C2902" t="str">
            <v>MANTA DE POLIETILENO EXPANDIDO (PEBD) ANTICHAMAS, E = 8 MM</v>
          </cell>
          <cell r="D2902" t="str">
            <v>M2</v>
          </cell>
          <cell r="E2902" t="str">
            <v>CR</v>
          </cell>
          <cell r="F2902"/>
          <cell r="G2902">
            <v>11.52</v>
          </cell>
          <cell r="H2902"/>
          <cell r="I2902">
            <v>15.31</v>
          </cell>
          <cell r="J2902">
            <v>10.97</v>
          </cell>
          <cell r="K2902"/>
          <cell r="L2902">
            <v>9.64</v>
          </cell>
          <cell r="M2902">
            <v>11.56</v>
          </cell>
          <cell r="N2902">
            <v>8.85</v>
          </cell>
          <cell r="O2902"/>
          <cell r="P2902">
            <v>9.32</v>
          </cell>
          <cell r="Q2902"/>
          <cell r="R2902">
            <v>9.1199999999999992</v>
          </cell>
          <cell r="S2902">
            <v>11.38</v>
          </cell>
          <cell r="T2902">
            <v>10.79</v>
          </cell>
          <cell r="U2902">
            <v>9.7799999999999994</v>
          </cell>
        </row>
        <row r="2903">
          <cell r="B2903">
            <v>38545</v>
          </cell>
          <cell r="C2903" t="str">
            <v>MANTA DE POLIETILENO EXPANDIDO (PEBD), E = 5 MM</v>
          </cell>
          <cell r="D2903" t="str">
            <v>M2</v>
          </cell>
          <cell r="E2903" t="str">
            <v>CR</v>
          </cell>
          <cell r="F2903"/>
          <cell r="G2903">
            <v>7.4</v>
          </cell>
          <cell r="H2903"/>
          <cell r="I2903">
            <v>9.84</v>
          </cell>
          <cell r="J2903">
            <v>7.05</v>
          </cell>
          <cell r="K2903"/>
          <cell r="L2903">
            <v>6.2</v>
          </cell>
          <cell r="M2903">
            <v>7.43</v>
          </cell>
          <cell r="N2903">
            <v>5.69</v>
          </cell>
          <cell r="O2903"/>
          <cell r="P2903">
            <v>5.99</v>
          </cell>
          <cell r="Q2903"/>
          <cell r="R2903">
            <v>5.86</v>
          </cell>
          <cell r="S2903">
            <v>7.31</v>
          </cell>
          <cell r="T2903">
            <v>6.94</v>
          </cell>
          <cell r="U2903">
            <v>6.28</v>
          </cell>
        </row>
        <row r="2904">
          <cell r="B2904">
            <v>42527</v>
          </cell>
          <cell r="C2904" t="str">
            <v>MANTA DE POLIETILENO EXPANDIDO, COM 1 FACE METALIZADA PARA SUBCOBERTURA, E = *5* MM</v>
          </cell>
          <cell r="D2904" t="str">
            <v>M2</v>
          </cell>
          <cell r="E2904" t="str">
            <v>CR</v>
          </cell>
          <cell r="F2904"/>
          <cell r="G2904"/>
          <cell r="H2904"/>
          <cell r="I2904">
            <v>16.3</v>
          </cell>
          <cell r="J2904">
            <v>23.56</v>
          </cell>
          <cell r="K2904"/>
          <cell r="L2904">
            <v>24.8</v>
          </cell>
          <cell r="M2904">
            <v>16.72</v>
          </cell>
          <cell r="N2904"/>
          <cell r="O2904"/>
          <cell r="P2904">
            <v>22.17</v>
          </cell>
          <cell r="Q2904"/>
          <cell r="R2904"/>
          <cell r="S2904">
            <v>28.14</v>
          </cell>
          <cell r="T2904"/>
          <cell r="U2904"/>
        </row>
        <row r="2905">
          <cell r="B2905">
            <v>39323</v>
          </cell>
          <cell r="C2905" t="str">
            <v>MANTA GEOTEXTIL TECIDO DE LAMINETES DE POLIPROPILENO, RESISTENCIA A TRACAO = *25* KN/M</v>
          </cell>
          <cell r="D2905" t="str">
            <v>M2</v>
          </cell>
          <cell r="E2905" t="str">
            <v>CR</v>
          </cell>
          <cell r="F2905"/>
          <cell r="G2905">
            <v>28.24</v>
          </cell>
          <cell r="H2905"/>
          <cell r="I2905">
            <v>37.54</v>
          </cell>
          <cell r="J2905">
            <v>26.9</v>
          </cell>
          <cell r="K2905"/>
          <cell r="L2905">
            <v>23.64</v>
          </cell>
          <cell r="M2905">
            <v>28.35</v>
          </cell>
          <cell r="N2905">
            <v>21.7</v>
          </cell>
          <cell r="O2905"/>
          <cell r="P2905">
            <v>22.86</v>
          </cell>
          <cell r="Q2905"/>
          <cell r="R2905">
            <v>22.36</v>
          </cell>
          <cell r="S2905">
            <v>27.9</v>
          </cell>
          <cell r="T2905">
            <v>26.46</v>
          </cell>
          <cell r="U2905">
            <v>23.97</v>
          </cell>
        </row>
        <row r="2906">
          <cell r="B2906">
            <v>626</v>
          </cell>
          <cell r="C2906" t="str">
            <v>MANTA LIQUIDA DE BASE ASFALTICA MODIFICADA COM A ADICAO DE ELASTOMEROS DILUIDOS EM SOLVENTE ORGANICO, APLICACAO A FRIO (MEMBRANA DE EMULSAO ASFALTICA PARA IMPERMEABILIZACAO FLEXIVEL)</v>
          </cell>
          <cell r="D2906" t="str">
            <v>KG</v>
          </cell>
          <cell r="E2906" t="str">
            <v>C</v>
          </cell>
          <cell r="F2906">
            <v>28.06</v>
          </cell>
          <cell r="G2906">
            <v>22.91</v>
          </cell>
          <cell r="H2906"/>
          <cell r="I2906">
            <v>26.46</v>
          </cell>
          <cell r="J2906">
            <v>21.44</v>
          </cell>
          <cell r="K2906"/>
          <cell r="L2906">
            <v>18.47</v>
          </cell>
          <cell r="M2906"/>
          <cell r="N2906">
            <v>15.83</v>
          </cell>
          <cell r="O2906">
            <v>20.260000000000002</v>
          </cell>
          <cell r="P2906">
            <v>16.66</v>
          </cell>
          <cell r="Q2906"/>
          <cell r="R2906"/>
          <cell r="S2906">
            <v>24.76</v>
          </cell>
          <cell r="T2906">
            <v>25.91</v>
          </cell>
          <cell r="U2906">
            <v>21.09</v>
          </cell>
        </row>
        <row r="2907">
          <cell r="B2907">
            <v>44504</v>
          </cell>
          <cell r="C2907" t="str">
            <v>MANTA TERMOPLASTICA, PEAD, GEOMEMBRANA LISA, E = 0,50 MM (NBR 15352)</v>
          </cell>
          <cell r="D2907" t="str">
            <v>M2</v>
          </cell>
          <cell r="E2907" t="str">
            <v>CR</v>
          </cell>
          <cell r="F2907"/>
          <cell r="G2907"/>
          <cell r="H2907"/>
          <cell r="I2907"/>
          <cell r="J2907"/>
          <cell r="K2907"/>
          <cell r="L2907"/>
          <cell r="M2907"/>
          <cell r="N2907"/>
          <cell r="O2907"/>
          <cell r="P2907"/>
          <cell r="Q2907"/>
          <cell r="R2907"/>
          <cell r="S2907"/>
          <cell r="T2907"/>
          <cell r="U2907"/>
        </row>
        <row r="2908">
          <cell r="B2908">
            <v>44505</v>
          </cell>
          <cell r="C2908" t="str">
            <v>MANTA TERMOPLASTICA, PEAD, GEOMEMBRANA LISA, E = 0,75 MM (NBR 15352)</v>
          </cell>
          <cell r="D2908" t="str">
            <v>M2</v>
          </cell>
          <cell r="E2908" t="str">
            <v>CR</v>
          </cell>
          <cell r="F2908"/>
          <cell r="G2908"/>
          <cell r="H2908"/>
          <cell r="I2908"/>
          <cell r="J2908"/>
          <cell r="K2908"/>
          <cell r="L2908"/>
          <cell r="M2908"/>
          <cell r="N2908"/>
          <cell r="O2908"/>
          <cell r="P2908"/>
          <cell r="Q2908"/>
          <cell r="R2908"/>
          <cell r="S2908"/>
          <cell r="T2908"/>
          <cell r="U2908"/>
        </row>
        <row r="2909">
          <cell r="B2909">
            <v>44506</v>
          </cell>
          <cell r="C2909" t="str">
            <v>MANTA TERMOPLASTICA, PEAD, GEOMEMBRANA LISA, E = 0,80 MM (NBR 15352)</v>
          </cell>
          <cell r="D2909" t="str">
            <v>M2</v>
          </cell>
          <cell r="E2909" t="str">
            <v>CR</v>
          </cell>
          <cell r="F2909"/>
          <cell r="G2909"/>
          <cell r="H2909"/>
          <cell r="I2909"/>
          <cell r="J2909"/>
          <cell r="K2909"/>
          <cell r="L2909"/>
          <cell r="M2909"/>
          <cell r="N2909"/>
          <cell r="O2909"/>
          <cell r="P2909"/>
          <cell r="Q2909"/>
          <cell r="R2909"/>
          <cell r="S2909"/>
          <cell r="T2909"/>
          <cell r="U2909"/>
        </row>
        <row r="2910">
          <cell r="B2910">
            <v>44507</v>
          </cell>
          <cell r="C2910" t="str">
            <v>MANTA TERMOPLASTICA, PEAD, GEOMEMBRANA LISA, E = 1,00 MM (NBR 15352)</v>
          </cell>
          <cell r="D2910" t="str">
            <v>M2</v>
          </cell>
          <cell r="E2910" t="str">
            <v>CR</v>
          </cell>
          <cell r="F2910"/>
          <cell r="G2910"/>
          <cell r="H2910"/>
          <cell r="I2910"/>
          <cell r="J2910"/>
          <cell r="K2910"/>
          <cell r="L2910"/>
          <cell r="M2910"/>
          <cell r="N2910"/>
          <cell r="O2910"/>
          <cell r="P2910"/>
          <cell r="Q2910"/>
          <cell r="R2910"/>
          <cell r="S2910"/>
          <cell r="T2910"/>
          <cell r="U2910"/>
        </row>
        <row r="2911">
          <cell r="B2911">
            <v>44508</v>
          </cell>
          <cell r="C2911" t="str">
            <v>MANTA TERMOPLASTICA, PEAD, GEOMEMBRANA LISA, E = 1,50 MM (NBR 15352)</v>
          </cell>
          <cell r="D2911" t="str">
            <v>M2</v>
          </cell>
          <cell r="E2911" t="str">
            <v>CR</v>
          </cell>
          <cell r="F2911"/>
          <cell r="G2911"/>
          <cell r="H2911"/>
          <cell r="I2911"/>
          <cell r="J2911"/>
          <cell r="K2911"/>
          <cell r="L2911"/>
          <cell r="M2911"/>
          <cell r="N2911"/>
          <cell r="O2911"/>
          <cell r="P2911"/>
          <cell r="Q2911"/>
          <cell r="R2911"/>
          <cell r="S2911"/>
          <cell r="T2911"/>
          <cell r="U2911"/>
        </row>
        <row r="2912">
          <cell r="B2912">
            <v>44509</v>
          </cell>
          <cell r="C2912" t="str">
            <v>MANTA TERMOPLASTICA, PEAD, GEOMEMBRANA LISA, E = 2,00 MM (NBR 15352)</v>
          </cell>
          <cell r="D2912" t="str">
            <v>M2</v>
          </cell>
          <cell r="E2912" t="str">
            <v>CR</v>
          </cell>
          <cell r="F2912"/>
          <cell r="G2912"/>
          <cell r="H2912"/>
          <cell r="I2912"/>
          <cell r="J2912"/>
          <cell r="K2912"/>
          <cell r="L2912"/>
          <cell r="M2912"/>
          <cell r="N2912"/>
          <cell r="O2912"/>
          <cell r="P2912"/>
          <cell r="Q2912"/>
          <cell r="R2912"/>
          <cell r="S2912"/>
          <cell r="T2912"/>
          <cell r="U2912"/>
        </row>
        <row r="2913">
          <cell r="B2913">
            <v>44510</v>
          </cell>
          <cell r="C2913" t="str">
            <v>MANTA TERMOPLASTICA, PEAD, GEOMEMBRANA LISA, E = 2,50 MM (NBR 15352)</v>
          </cell>
          <cell r="D2913" t="str">
            <v>M2</v>
          </cell>
          <cell r="E2913" t="str">
            <v>CR</v>
          </cell>
          <cell r="F2913"/>
          <cell r="G2913"/>
          <cell r="H2913"/>
          <cell r="I2913"/>
          <cell r="J2913"/>
          <cell r="K2913"/>
          <cell r="L2913"/>
          <cell r="M2913"/>
          <cell r="N2913"/>
          <cell r="O2913"/>
          <cell r="P2913"/>
          <cell r="Q2913"/>
          <cell r="R2913"/>
          <cell r="S2913"/>
          <cell r="T2913"/>
          <cell r="U2913"/>
        </row>
        <row r="2914">
          <cell r="B2914">
            <v>44512</v>
          </cell>
          <cell r="C2914" t="str">
            <v>MANTA TERMOPLASTICA, PEAD, GEOMEMBRANA TEXTURIZADA EM AMBAS AS FACES, E = 0,50 MM (NBR 15352)</v>
          </cell>
          <cell r="D2914" t="str">
            <v>M2</v>
          </cell>
          <cell r="E2914" t="str">
            <v>CR</v>
          </cell>
          <cell r="F2914"/>
          <cell r="G2914"/>
          <cell r="H2914"/>
          <cell r="I2914"/>
          <cell r="J2914"/>
          <cell r="K2914"/>
          <cell r="L2914"/>
          <cell r="M2914"/>
          <cell r="N2914"/>
          <cell r="O2914"/>
          <cell r="P2914"/>
          <cell r="Q2914"/>
          <cell r="R2914"/>
          <cell r="S2914"/>
          <cell r="T2914"/>
          <cell r="U2914"/>
        </row>
        <row r="2915">
          <cell r="B2915">
            <v>44513</v>
          </cell>
          <cell r="C2915" t="str">
            <v>MANTA TERMOPLASTICA, PEAD, GEOMEMBRANA TEXTURIZADA EM AMBAS AS FACES, E = 0,75 MM (NBR 15352)</v>
          </cell>
          <cell r="D2915" t="str">
            <v>M2</v>
          </cell>
          <cell r="E2915" t="str">
            <v>CR</v>
          </cell>
          <cell r="F2915"/>
          <cell r="G2915"/>
          <cell r="H2915"/>
          <cell r="I2915"/>
          <cell r="J2915"/>
          <cell r="K2915"/>
          <cell r="L2915"/>
          <cell r="M2915"/>
          <cell r="N2915"/>
          <cell r="O2915"/>
          <cell r="P2915"/>
          <cell r="Q2915"/>
          <cell r="R2915"/>
          <cell r="S2915"/>
          <cell r="T2915"/>
          <cell r="U2915"/>
        </row>
        <row r="2916">
          <cell r="B2916">
            <v>44514</v>
          </cell>
          <cell r="C2916" t="str">
            <v>MANTA TERMOPLASTICA, PEAD, GEOMEMBRANA TEXTURIZADA EM AMBAS AS FACES, E = 0,80 MM (NBR 15352)</v>
          </cell>
          <cell r="D2916" t="str">
            <v>M2</v>
          </cell>
          <cell r="E2916" t="str">
            <v>CR</v>
          </cell>
          <cell r="F2916"/>
          <cell r="G2916"/>
          <cell r="H2916"/>
          <cell r="I2916"/>
          <cell r="J2916"/>
          <cell r="K2916"/>
          <cell r="L2916"/>
          <cell r="M2916"/>
          <cell r="N2916"/>
          <cell r="O2916"/>
          <cell r="P2916"/>
          <cell r="Q2916"/>
          <cell r="R2916"/>
          <cell r="S2916"/>
          <cell r="T2916"/>
          <cell r="U2916"/>
        </row>
        <row r="2917">
          <cell r="B2917">
            <v>44515</v>
          </cell>
          <cell r="C2917" t="str">
            <v>MANTA TERMOPLASTICA, PEAD, GEOMEMBRANA TEXTURIZADA EM AMBAS AS FACES, E = 1,00 MM (NBR 15352)</v>
          </cell>
          <cell r="D2917" t="str">
            <v>M2</v>
          </cell>
          <cell r="E2917" t="str">
            <v>CR</v>
          </cell>
          <cell r="F2917"/>
          <cell r="G2917"/>
          <cell r="H2917"/>
          <cell r="I2917"/>
          <cell r="J2917"/>
          <cell r="K2917"/>
          <cell r="L2917"/>
          <cell r="M2917"/>
          <cell r="N2917"/>
          <cell r="O2917"/>
          <cell r="P2917"/>
          <cell r="Q2917"/>
          <cell r="R2917"/>
          <cell r="S2917"/>
          <cell r="T2917"/>
          <cell r="U2917"/>
        </row>
        <row r="2918">
          <cell r="B2918">
            <v>44511</v>
          </cell>
          <cell r="C2918" t="str">
            <v>MANTA TERMOPLASTICA, PEAD, GEOMEMBRANA TEXTURIZADA EM AMBAS AS FACES, E = 1,50 MM (NBR 15352)</v>
          </cell>
          <cell r="D2918" t="str">
            <v>M2</v>
          </cell>
          <cell r="E2918" t="str">
            <v>CR</v>
          </cell>
          <cell r="F2918"/>
          <cell r="G2918"/>
          <cell r="H2918"/>
          <cell r="I2918"/>
          <cell r="J2918"/>
          <cell r="K2918"/>
          <cell r="L2918"/>
          <cell r="M2918"/>
          <cell r="N2918"/>
          <cell r="O2918"/>
          <cell r="P2918"/>
          <cell r="Q2918"/>
          <cell r="R2918"/>
          <cell r="S2918"/>
          <cell r="T2918"/>
          <cell r="U2918"/>
        </row>
        <row r="2919">
          <cell r="B2919">
            <v>44516</v>
          </cell>
          <cell r="C2919" t="str">
            <v>MANTA TERMOPLASTICA, PEAD, GEOMEMBRANA TEXTURIZADA EM AMBAS AS FACES, E = 2,00 MM (NBR 15352)</v>
          </cell>
          <cell r="D2919" t="str">
            <v>M2</v>
          </cell>
          <cell r="E2919" t="str">
            <v>CR</v>
          </cell>
          <cell r="F2919"/>
          <cell r="G2919"/>
          <cell r="H2919"/>
          <cell r="I2919"/>
          <cell r="J2919"/>
          <cell r="K2919"/>
          <cell r="L2919"/>
          <cell r="M2919"/>
          <cell r="N2919"/>
          <cell r="O2919"/>
          <cell r="P2919"/>
          <cell r="Q2919"/>
          <cell r="R2919"/>
          <cell r="S2919"/>
          <cell r="T2919"/>
          <cell r="U2919"/>
        </row>
        <row r="2920">
          <cell r="B2920">
            <v>44517</v>
          </cell>
          <cell r="C2920" t="str">
            <v>MANTA TERMOPLASTICA, PEAD, GEOMEMBRANA TEXTURIZADA EM AMBAS AS FACES, E = 2,50 MM (NBR 15352)</v>
          </cell>
          <cell r="D2920" t="str">
            <v>M2</v>
          </cell>
          <cell r="E2920" t="str">
            <v>CR</v>
          </cell>
          <cell r="F2920"/>
          <cell r="G2920"/>
          <cell r="H2920"/>
          <cell r="I2920"/>
          <cell r="J2920"/>
          <cell r="K2920"/>
          <cell r="L2920"/>
          <cell r="M2920"/>
          <cell r="N2920"/>
          <cell r="O2920"/>
          <cell r="P2920"/>
          <cell r="Q2920"/>
          <cell r="R2920"/>
          <cell r="S2920"/>
          <cell r="T2920"/>
          <cell r="U2920"/>
        </row>
        <row r="2921">
          <cell r="B2921">
            <v>11479</v>
          </cell>
          <cell r="C2921" t="str">
            <v>MAQUINA DE 40 MM PARA FECHADURA DE EMBUTIR EXTERNA, EM ACO INOX</v>
          </cell>
          <cell r="D2921" t="str">
            <v>UN</v>
          </cell>
          <cell r="E2921" t="str">
            <v>CR</v>
          </cell>
          <cell r="F2921">
            <v>28.32</v>
          </cell>
          <cell r="G2921">
            <v>36.979999999999997</v>
          </cell>
          <cell r="H2921">
            <v>37.159999999999997</v>
          </cell>
          <cell r="I2921">
            <v>42.04</v>
          </cell>
          <cell r="J2921">
            <v>41.09</v>
          </cell>
          <cell r="K2921">
            <v>33.630000000000003</v>
          </cell>
          <cell r="L2921">
            <v>41.1</v>
          </cell>
          <cell r="M2921">
            <v>29.29</v>
          </cell>
          <cell r="N2921">
            <v>44.92</v>
          </cell>
          <cell r="O2921">
            <v>41.02</v>
          </cell>
          <cell r="P2921">
            <v>36.78</v>
          </cell>
          <cell r="Q2921">
            <v>35.840000000000003</v>
          </cell>
          <cell r="R2921">
            <v>40.299999999999997</v>
          </cell>
          <cell r="S2921">
            <v>36.78</v>
          </cell>
          <cell r="T2921">
            <v>33.22</v>
          </cell>
          <cell r="U2921">
            <v>44.38</v>
          </cell>
        </row>
        <row r="2922">
          <cell r="B2922">
            <v>11481</v>
          </cell>
          <cell r="C2922" t="str">
            <v>MAQUINA DE 40 MM PARA FECHADURA, PARA PORTA DE BANHEIRO, EM ACO INOX</v>
          </cell>
          <cell r="D2922" t="str">
            <v>UN</v>
          </cell>
          <cell r="E2922" t="str">
            <v>CR</v>
          </cell>
          <cell r="F2922">
            <v>25.62</v>
          </cell>
          <cell r="G2922">
            <v>33.450000000000003</v>
          </cell>
          <cell r="H2922">
            <v>33.61</v>
          </cell>
          <cell r="I2922">
            <v>38.03</v>
          </cell>
          <cell r="J2922">
            <v>37.17</v>
          </cell>
          <cell r="K2922">
            <v>30.42</v>
          </cell>
          <cell r="L2922">
            <v>37.18</v>
          </cell>
          <cell r="M2922">
            <v>26.5</v>
          </cell>
          <cell r="N2922">
            <v>40.630000000000003</v>
          </cell>
          <cell r="O2922">
            <v>37.11</v>
          </cell>
          <cell r="P2922">
            <v>33.270000000000003</v>
          </cell>
          <cell r="Q2922">
            <v>32.42</v>
          </cell>
          <cell r="R2922">
            <v>36.450000000000003</v>
          </cell>
          <cell r="S2922">
            <v>33.270000000000003</v>
          </cell>
          <cell r="T2922">
            <v>30.06</v>
          </cell>
          <cell r="U2922">
            <v>40.14</v>
          </cell>
        </row>
        <row r="2923">
          <cell r="B2923">
            <v>43609</v>
          </cell>
          <cell r="C2923" t="str">
            <v>MAQUINA DE 40 MM PARA FECHADURA, PARA PORTA INTERNA, EM ACO INOX</v>
          </cell>
          <cell r="D2923" t="str">
            <v>UN</v>
          </cell>
          <cell r="E2923" t="str">
            <v>CR</v>
          </cell>
          <cell r="F2923">
            <v>25.62</v>
          </cell>
          <cell r="G2923">
            <v>33.450000000000003</v>
          </cell>
          <cell r="H2923">
            <v>33.61</v>
          </cell>
          <cell r="I2923">
            <v>38.03</v>
          </cell>
          <cell r="J2923">
            <v>37.17</v>
          </cell>
          <cell r="K2923">
            <v>30.42</v>
          </cell>
          <cell r="L2923">
            <v>37.18</v>
          </cell>
          <cell r="M2923">
            <v>26.5</v>
          </cell>
          <cell r="N2923">
            <v>40.630000000000003</v>
          </cell>
          <cell r="O2923">
            <v>37.11</v>
          </cell>
          <cell r="P2923">
            <v>33.270000000000003</v>
          </cell>
          <cell r="Q2923">
            <v>32.42</v>
          </cell>
          <cell r="R2923">
            <v>36.450000000000003</v>
          </cell>
          <cell r="S2923">
            <v>33.270000000000003</v>
          </cell>
          <cell r="T2923">
            <v>30.06</v>
          </cell>
          <cell r="U2923">
            <v>40.14</v>
          </cell>
        </row>
        <row r="2924">
          <cell r="B2924">
            <v>11478</v>
          </cell>
          <cell r="C2924" t="str">
            <v>MAQUINA DE 55 MM PARA FECHADURA DE EMBUTIR EXTERNA, EM ACO INOX</v>
          </cell>
          <cell r="D2924" t="str">
            <v>UN</v>
          </cell>
          <cell r="E2924" t="str">
            <v>CR</v>
          </cell>
          <cell r="F2924">
            <v>48.6</v>
          </cell>
          <cell r="G2924">
            <v>63.45</v>
          </cell>
          <cell r="H2924">
            <v>63.75</v>
          </cell>
          <cell r="I2924">
            <v>72.13</v>
          </cell>
          <cell r="J2924">
            <v>70.510000000000005</v>
          </cell>
          <cell r="K2924">
            <v>57.7</v>
          </cell>
          <cell r="L2924">
            <v>70.510000000000005</v>
          </cell>
          <cell r="M2924">
            <v>50.26</v>
          </cell>
          <cell r="N2924">
            <v>77.069999999999993</v>
          </cell>
          <cell r="O2924">
            <v>70.38</v>
          </cell>
          <cell r="P2924">
            <v>63.11</v>
          </cell>
          <cell r="Q2924">
            <v>61.49</v>
          </cell>
          <cell r="R2924">
            <v>69.14</v>
          </cell>
          <cell r="S2924">
            <v>63.11</v>
          </cell>
          <cell r="T2924">
            <v>57.01</v>
          </cell>
          <cell r="U2924">
            <v>76.14</v>
          </cell>
        </row>
        <row r="2925">
          <cell r="B2925">
            <v>43608</v>
          </cell>
          <cell r="C2925" t="str">
            <v>MAQUINA DE 55 MM PARA FECHADURA, PARA PORTA DE BANHEIRO, EM ACO INOX</v>
          </cell>
          <cell r="D2925" t="str">
            <v>UN</v>
          </cell>
          <cell r="E2925" t="str">
            <v>CR</v>
          </cell>
          <cell r="F2925">
            <v>37.08</v>
          </cell>
          <cell r="G2925">
            <v>48.42</v>
          </cell>
          <cell r="H2925">
            <v>48.65</v>
          </cell>
          <cell r="I2925">
            <v>55.04</v>
          </cell>
          <cell r="J2925">
            <v>53.8</v>
          </cell>
          <cell r="K2925">
            <v>44.03</v>
          </cell>
          <cell r="L2925">
            <v>53.81</v>
          </cell>
          <cell r="M2925">
            <v>38.35</v>
          </cell>
          <cell r="N2925">
            <v>58.81</v>
          </cell>
          <cell r="O2925">
            <v>53.71</v>
          </cell>
          <cell r="P2925">
            <v>48.16</v>
          </cell>
          <cell r="Q2925">
            <v>46.92</v>
          </cell>
          <cell r="R2925">
            <v>52.76</v>
          </cell>
          <cell r="S2925">
            <v>48.16</v>
          </cell>
          <cell r="T2925">
            <v>43.5</v>
          </cell>
          <cell r="U2925">
            <v>58.1</v>
          </cell>
        </row>
        <row r="2926">
          <cell r="B2926">
            <v>11476</v>
          </cell>
          <cell r="C2926" t="str">
            <v>MAQUINA DE 55 MM PARA FECHADURA, PARA PORTA INTERNA, EM ACO INOX</v>
          </cell>
          <cell r="D2926" t="str">
            <v>UN</v>
          </cell>
          <cell r="E2926" t="str">
            <v>CR</v>
          </cell>
          <cell r="F2926">
            <v>37.08</v>
          </cell>
          <cell r="G2926">
            <v>48.42</v>
          </cell>
          <cell r="H2926">
            <v>48.65</v>
          </cell>
          <cell r="I2926">
            <v>55.04</v>
          </cell>
          <cell r="J2926">
            <v>53.8</v>
          </cell>
          <cell r="K2926">
            <v>44.03</v>
          </cell>
          <cell r="L2926">
            <v>53.81</v>
          </cell>
          <cell r="M2926">
            <v>38.35</v>
          </cell>
          <cell r="N2926">
            <v>58.81</v>
          </cell>
          <cell r="O2926">
            <v>53.71</v>
          </cell>
          <cell r="P2926">
            <v>48.16</v>
          </cell>
          <cell r="Q2926">
            <v>46.92</v>
          </cell>
          <cell r="R2926">
            <v>52.76</v>
          </cell>
          <cell r="S2926">
            <v>48.16</v>
          </cell>
          <cell r="T2926">
            <v>43.5</v>
          </cell>
          <cell r="U2926">
            <v>58.1</v>
          </cell>
        </row>
        <row r="2927">
          <cell r="B2927">
            <v>40637</v>
          </cell>
          <cell r="C2927" t="str">
            <v>MAQUINA DEMARCADORA DE FAIXA DE TRAFEGO A FRIO, AUTOPROPELIDA, MOTOR DIESEL 38 HP</v>
          </cell>
          <cell r="D2927" t="str">
            <v>UN</v>
          </cell>
          <cell r="E2927" t="str">
            <v>CR</v>
          </cell>
          <cell r="F2927"/>
          <cell r="G2927"/>
          <cell r="H2927"/>
          <cell r="I2927"/>
          <cell r="J2927"/>
          <cell r="K2927"/>
          <cell r="L2927"/>
          <cell r="M2927"/>
          <cell r="N2927"/>
          <cell r="O2927"/>
          <cell r="P2927"/>
          <cell r="Q2927"/>
          <cell r="R2927"/>
          <cell r="S2927"/>
          <cell r="T2927"/>
          <cell r="U2927"/>
        </row>
        <row r="2928">
          <cell r="B2928">
            <v>13836</v>
          </cell>
          <cell r="C2928" t="str">
            <v>MAQUINA EXTRUSORA DE CONCRETO PARA GUIAS E SARJETAS, COM MOTOR A DIESEL E POTENCIA DE 14 CV</v>
          </cell>
          <cell r="D2928" t="str">
            <v>UN</v>
          </cell>
          <cell r="E2928" t="str">
            <v>CR</v>
          </cell>
          <cell r="F2928"/>
          <cell r="G2928"/>
          <cell r="H2928"/>
          <cell r="I2928"/>
          <cell r="J2928"/>
          <cell r="K2928"/>
          <cell r="L2928"/>
          <cell r="M2928"/>
          <cell r="N2928"/>
          <cell r="O2928"/>
          <cell r="P2928"/>
          <cell r="Q2928"/>
          <cell r="R2928"/>
          <cell r="S2928"/>
          <cell r="T2928"/>
          <cell r="U2928"/>
        </row>
        <row r="2929">
          <cell r="B2929">
            <v>14534</v>
          </cell>
          <cell r="C2929" t="str">
            <v>MAQUINA MANUAL TIPO PRENSA PARA PRODUCAO DE BLOCOS E PAVIMENTOS DE CONCRETO, COM MOTOR ELETRICO TRIFASICO PARA VIBRACAO, POTENCIA TOTAL INSTALADA DE 1,5 KW</v>
          </cell>
          <cell r="D2929" t="str">
            <v>UN</v>
          </cell>
          <cell r="E2929" t="str">
            <v>CR</v>
          </cell>
          <cell r="F2929"/>
          <cell r="G2929"/>
          <cell r="H2929"/>
          <cell r="I2929"/>
          <cell r="J2929"/>
          <cell r="K2929"/>
          <cell r="L2929"/>
          <cell r="M2929"/>
          <cell r="N2929"/>
          <cell r="O2929"/>
          <cell r="P2929"/>
          <cell r="Q2929"/>
          <cell r="R2929"/>
          <cell r="S2929"/>
          <cell r="T2929"/>
          <cell r="U2929"/>
        </row>
        <row r="2930">
          <cell r="B2930">
            <v>14535</v>
          </cell>
          <cell r="C2930" t="str">
            <v>MAQUINA TIPO PRENSA HIDRAULICA, PARA FABRICACAO DE TUBOS DE CONCRETO PARA AGUAS PLUVIAIS, DN 200 A DN 600 MM X 1000 MM DE COMPRIMENTO, COM MOTOR PRINCIPAL COM POTENCIA DE 20 CV</v>
          </cell>
          <cell r="D2930" t="str">
            <v>UN</v>
          </cell>
          <cell r="E2930" t="str">
            <v>CR</v>
          </cell>
          <cell r="F2930"/>
          <cell r="G2930"/>
          <cell r="H2930"/>
          <cell r="I2930"/>
          <cell r="J2930"/>
          <cell r="K2930"/>
          <cell r="L2930"/>
          <cell r="M2930"/>
          <cell r="N2930"/>
          <cell r="O2930"/>
          <cell r="P2930"/>
          <cell r="Q2930"/>
          <cell r="R2930"/>
          <cell r="S2930"/>
          <cell r="T2930"/>
          <cell r="U2930"/>
        </row>
        <row r="2931">
          <cell r="B2931">
            <v>39813</v>
          </cell>
          <cell r="C2931" t="str">
            <v>MAQUINA TIPO VASO/TANQUE/JATO DE PRESSAO PORTATIL P/ JATEAMENTO, CONTROLE AUTOMATICO E REMOTO, CAMARA DE 1 SAIDA, 280 L, DIAM. *670* MM, BICO JATO CURTO VENTURI 5/16", MANGUEIRA 1" DE 10 M, COMPLETA (VALVULAS POP UP E DOSADORA, FUNDO CONICO ETC)</v>
          </cell>
          <cell r="D2931" t="str">
            <v>UN</v>
          </cell>
          <cell r="E2931" t="str">
            <v>CR</v>
          </cell>
          <cell r="F2931"/>
          <cell r="G2931"/>
          <cell r="H2931"/>
          <cell r="I2931"/>
          <cell r="J2931"/>
          <cell r="K2931"/>
          <cell r="L2931"/>
          <cell r="M2931"/>
          <cell r="N2931"/>
          <cell r="O2931"/>
          <cell r="P2931"/>
          <cell r="Q2931"/>
          <cell r="R2931"/>
          <cell r="S2931"/>
          <cell r="T2931"/>
          <cell r="U2931"/>
        </row>
        <row r="2932">
          <cell r="B2932">
            <v>12868</v>
          </cell>
          <cell r="C2932" t="str">
            <v>MARCENEIRO (HORISTA)</v>
          </cell>
          <cell r="D2932" t="str">
            <v>H</v>
          </cell>
          <cell r="E2932" t="str">
            <v>CR</v>
          </cell>
          <cell r="F2932">
            <v>21.83</v>
          </cell>
          <cell r="G2932">
            <v>19.510000000000002</v>
          </cell>
          <cell r="H2932">
            <v>20</v>
          </cell>
          <cell r="I2932">
            <v>19.649999999999999</v>
          </cell>
          <cell r="J2932">
            <v>23.34</v>
          </cell>
          <cell r="K2932">
            <v>20.97</v>
          </cell>
          <cell r="L2932">
            <v>21.45</v>
          </cell>
          <cell r="M2932">
            <v>25.26</v>
          </cell>
          <cell r="N2932">
            <v>22.36</v>
          </cell>
          <cell r="O2932">
            <v>20.52</v>
          </cell>
          <cell r="P2932">
            <v>24.15</v>
          </cell>
          <cell r="Q2932">
            <v>18.940000000000001</v>
          </cell>
          <cell r="R2932">
            <v>18.3</v>
          </cell>
          <cell r="S2932">
            <v>18.96</v>
          </cell>
          <cell r="T2932">
            <v>18.690000000000001</v>
          </cell>
          <cell r="U2932">
            <v>22.45</v>
          </cell>
        </row>
        <row r="2933">
          <cell r="B2933">
            <v>40916</v>
          </cell>
          <cell r="C2933" t="str">
            <v>MARCENEIRO (MENSALISTA)</v>
          </cell>
          <cell r="D2933" t="str">
            <v>MES</v>
          </cell>
          <cell r="E2933" t="str">
            <v>CR</v>
          </cell>
          <cell r="F2933">
            <v>3815.27</v>
          </cell>
          <cell r="G2933">
            <v>3409.18</v>
          </cell>
          <cell r="H2933">
            <v>3513.14</v>
          </cell>
          <cell r="I2933">
            <v>3414.78</v>
          </cell>
          <cell r="J2933">
            <v>4084.03</v>
          </cell>
          <cell r="K2933">
            <v>3688.09</v>
          </cell>
          <cell r="L2933">
            <v>3823.99</v>
          </cell>
          <cell r="M2933">
            <v>4432.8100000000004</v>
          </cell>
          <cell r="N2933">
            <v>3941.15</v>
          </cell>
          <cell r="O2933">
            <v>3614.22</v>
          </cell>
          <cell r="P2933">
            <v>4264.3599999999997</v>
          </cell>
          <cell r="Q2933">
            <v>3313.12</v>
          </cell>
          <cell r="R2933">
            <v>3230.7</v>
          </cell>
          <cell r="S2933">
            <v>3284.94</v>
          </cell>
          <cell r="T2933">
            <v>3273.14</v>
          </cell>
          <cell r="U2933">
            <v>3929.54</v>
          </cell>
        </row>
        <row r="2934">
          <cell r="B2934">
            <v>4755</v>
          </cell>
          <cell r="C2934" t="str">
            <v>MARMORISTA / GRANITEIRO (HORISTA)</v>
          </cell>
          <cell r="D2934" t="str">
            <v>H</v>
          </cell>
          <cell r="E2934" t="str">
            <v>CR</v>
          </cell>
          <cell r="F2934">
            <v>23.56</v>
          </cell>
          <cell r="G2934">
            <v>20.11</v>
          </cell>
          <cell r="H2934">
            <v>22.95</v>
          </cell>
          <cell r="I2934">
            <v>22.54</v>
          </cell>
          <cell r="J2934">
            <v>24.05</v>
          </cell>
          <cell r="K2934">
            <v>21.31</v>
          </cell>
          <cell r="L2934">
            <v>23.15</v>
          </cell>
          <cell r="M2934">
            <v>23.12</v>
          </cell>
          <cell r="N2934">
            <v>24.13</v>
          </cell>
          <cell r="O2934">
            <v>21.14</v>
          </cell>
          <cell r="P2934">
            <v>25.55</v>
          </cell>
          <cell r="Q2934">
            <v>20.46</v>
          </cell>
          <cell r="R2934">
            <v>19.760000000000002</v>
          </cell>
          <cell r="S2934">
            <v>21.4</v>
          </cell>
          <cell r="T2934">
            <v>19.48</v>
          </cell>
          <cell r="U2934">
            <v>22.45</v>
          </cell>
        </row>
        <row r="2935">
          <cell r="B2935">
            <v>41067</v>
          </cell>
          <cell r="C2935" t="str">
            <v>MARMORISTA / GRANITEIRO (MENSALISTA)</v>
          </cell>
          <cell r="D2935" t="str">
            <v>MES</v>
          </cell>
          <cell r="E2935" t="str">
            <v>CR</v>
          </cell>
          <cell r="F2935">
            <v>4116.66</v>
          </cell>
          <cell r="G2935">
            <v>3510.59</v>
          </cell>
          <cell r="H2935">
            <v>4028.91</v>
          </cell>
          <cell r="I2935">
            <v>3916.11</v>
          </cell>
          <cell r="J2935">
            <v>4205.51</v>
          </cell>
          <cell r="K2935">
            <v>3750.06</v>
          </cell>
          <cell r="L2935">
            <v>4126.08</v>
          </cell>
          <cell r="M2935">
            <v>4056.05</v>
          </cell>
          <cell r="N2935">
            <v>4252.4799999999996</v>
          </cell>
          <cell r="O2935">
            <v>3721.71</v>
          </cell>
          <cell r="P2935">
            <v>4513.6000000000004</v>
          </cell>
          <cell r="Q2935">
            <v>3574.84</v>
          </cell>
          <cell r="R2935">
            <v>3485.91</v>
          </cell>
          <cell r="S2935">
            <v>3708.76</v>
          </cell>
          <cell r="T2935">
            <v>3407.87</v>
          </cell>
          <cell r="U2935">
            <v>3929.54</v>
          </cell>
        </row>
        <row r="2936">
          <cell r="B2936">
            <v>45240</v>
          </cell>
          <cell r="C2936" t="str">
            <v>MARRETA DE ACO, OITAVADA, 500 G, COM CABO DE MADEIRA</v>
          </cell>
          <cell r="D2936" t="str">
            <v>UN</v>
          </cell>
          <cell r="E2936" t="str">
            <v>CR</v>
          </cell>
          <cell r="F2936">
            <v>34.729999999999997</v>
          </cell>
          <cell r="G2936">
            <v>26.94</v>
          </cell>
          <cell r="H2936"/>
          <cell r="I2936">
            <v>32.93</v>
          </cell>
          <cell r="J2936">
            <v>27.17</v>
          </cell>
          <cell r="K2936"/>
          <cell r="L2936">
            <v>33.29</v>
          </cell>
          <cell r="M2936">
            <v>29.94</v>
          </cell>
          <cell r="N2936">
            <v>34.17</v>
          </cell>
          <cell r="O2936">
            <v>32.92</v>
          </cell>
          <cell r="P2936">
            <v>37.049999999999997</v>
          </cell>
          <cell r="Q2936">
            <v>26.79</v>
          </cell>
          <cell r="R2936">
            <v>36.83</v>
          </cell>
          <cell r="S2936"/>
          <cell r="T2936"/>
          <cell r="U2936">
            <v>28.43</v>
          </cell>
        </row>
        <row r="2937">
          <cell r="B2937">
            <v>45228</v>
          </cell>
          <cell r="C2937" t="str">
            <v>MARTELO DE BORRACHA PRETO 450 G, CABO DE MADEIRA *60* MM DE DIAMETRO</v>
          </cell>
          <cell r="D2937" t="str">
            <v>UN</v>
          </cell>
          <cell r="E2937" t="str">
            <v>CR</v>
          </cell>
          <cell r="F2937">
            <v>29.68</v>
          </cell>
          <cell r="G2937">
            <v>23.02</v>
          </cell>
          <cell r="H2937"/>
          <cell r="I2937">
            <v>28.14</v>
          </cell>
          <cell r="J2937">
            <v>23.21</v>
          </cell>
          <cell r="K2937"/>
          <cell r="L2937">
            <v>28.45</v>
          </cell>
          <cell r="M2937">
            <v>25.58</v>
          </cell>
          <cell r="N2937">
            <v>29.2</v>
          </cell>
          <cell r="O2937">
            <v>28.13</v>
          </cell>
          <cell r="P2937">
            <v>31.66</v>
          </cell>
          <cell r="Q2937">
            <v>22.89</v>
          </cell>
          <cell r="R2937">
            <v>31.47</v>
          </cell>
          <cell r="S2937"/>
          <cell r="T2937"/>
          <cell r="U2937">
            <v>24.29</v>
          </cell>
        </row>
        <row r="2938">
          <cell r="B2938">
            <v>45241</v>
          </cell>
          <cell r="C2938" t="str">
            <v>MARTELO DE PEDREIRO, 1 CORTE, EM ACO, *500* G, COMPRIMENTO TOTAL DE *28* CM, COM CABO DE MADEIRA</v>
          </cell>
          <cell r="D2938" t="str">
            <v>UN</v>
          </cell>
          <cell r="E2938" t="str">
            <v>CR</v>
          </cell>
          <cell r="F2938">
            <v>42.7</v>
          </cell>
          <cell r="G2938">
            <v>33.130000000000003</v>
          </cell>
          <cell r="H2938"/>
          <cell r="I2938">
            <v>40.5</v>
          </cell>
          <cell r="J2938">
            <v>33.409999999999997</v>
          </cell>
          <cell r="K2938"/>
          <cell r="L2938">
            <v>40.94</v>
          </cell>
          <cell r="M2938">
            <v>36.81</v>
          </cell>
          <cell r="N2938">
            <v>42.01</v>
          </cell>
          <cell r="O2938">
            <v>40.479999999999997</v>
          </cell>
          <cell r="P2938">
            <v>45.56</v>
          </cell>
          <cell r="Q2938">
            <v>32.950000000000003</v>
          </cell>
          <cell r="R2938">
            <v>45.28</v>
          </cell>
          <cell r="S2938"/>
          <cell r="T2938"/>
          <cell r="U2938">
            <v>34.950000000000003</v>
          </cell>
        </row>
        <row r="2939">
          <cell r="B2939">
            <v>38463</v>
          </cell>
          <cell r="C2939" t="str">
            <v>MARTELO DE SOLDADOR/PICADOR DE SOLDA</v>
          </cell>
          <cell r="D2939" t="str">
            <v>UN</v>
          </cell>
          <cell r="E2939" t="str">
            <v>CR</v>
          </cell>
          <cell r="F2939"/>
          <cell r="G2939">
            <v>51.19</v>
          </cell>
          <cell r="H2939">
            <v>46.82</v>
          </cell>
          <cell r="I2939">
            <v>51.97</v>
          </cell>
          <cell r="J2939">
            <v>65.09</v>
          </cell>
          <cell r="K2939">
            <v>46.48</v>
          </cell>
          <cell r="L2939">
            <v>43.29</v>
          </cell>
          <cell r="M2939">
            <v>46.24</v>
          </cell>
          <cell r="N2939">
            <v>56.81</v>
          </cell>
          <cell r="O2939">
            <v>95.05</v>
          </cell>
          <cell r="P2939">
            <v>54.34</v>
          </cell>
          <cell r="Q2939">
            <v>63.81</v>
          </cell>
          <cell r="R2939">
            <v>67.510000000000005</v>
          </cell>
          <cell r="S2939">
            <v>46.47</v>
          </cell>
          <cell r="T2939">
            <v>30.2</v>
          </cell>
          <cell r="U2939">
            <v>42.6</v>
          </cell>
        </row>
        <row r="2940">
          <cell r="B2940">
            <v>40703</v>
          </cell>
          <cell r="C2940" t="str">
            <v>MARTELO DEMOLIDOR ELETRICO, COM POTENCIA DE 2.000 W, FREQUENCIA DE 1.000 IMPACTOS POR MINUTO, FORCA DE IMPACTO ENTRE 60 E 65 J, PESO DE 30 KG</v>
          </cell>
          <cell r="D2940" t="str">
            <v>UN</v>
          </cell>
          <cell r="E2940" t="str">
            <v>C</v>
          </cell>
          <cell r="F2940"/>
          <cell r="G2940"/>
          <cell r="H2940"/>
          <cell r="I2940"/>
          <cell r="J2940">
            <v>11421.25</v>
          </cell>
          <cell r="K2940">
            <v>13160</v>
          </cell>
          <cell r="L2940"/>
          <cell r="M2940">
            <v>10714</v>
          </cell>
          <cell r="N2940"/>
          <cell r="O2940">
            <v>17450</v>
          </cell>
          <cell r="P2940">
            <v>12000</v>
          </cell>
          <cell r="Q2940">
            <v>13592.94</v>
          </cell>
          <cell r="R2940">
            <v>12792.16</v>
          </cell>
          <cell r="S2940">
            <v>11404</v>
          </cell>
          <cell r="T2940">
            <v>13900</v>
          </cell>
          <cell r="U2940"/>
        </row>
        <row r="2941">
          <cell r="B2941">
            <v>14531</v>
          </cell>
          <cell r="C2941" t="str">
            <v>MARTELO DEMOLIDOR PNEUMATICO MANUAL, COM REDUCAO DE VIBRACAO, PESO DE 21 KG</v>
          </cell>
          <cell r="D2941" t="str">
            <v>UN</v>
          </cell>
          <cell r="E2941" t="str">
            <v>CR</v>
          </cell>
          <cell r="F2941"/>
          <cell r="G2941"/>
          <cell r="H2941"/>
          <cell r="I2941"/>
          <cell r="J2941">
            <v>15010.9</v>
          </cell>
          <cell r="K2941">
            <v>17296.13</v>
          </cell>
          <cell r="L2941"/>
          <cell r="M2941">
            <v>14081.36</v>
          </cell>
          <cell r="N2941"/>
          <cell r="O2941">
            <v>22934.46</v>
          </cell>
          <cell r="P2941">
            <v>15771.55</v>
          </cell>
          <cell r="Q2941">
            <v>17865.14</v>
          </cell>
          <cell r="R2941">
            <v>16812.68</v>
          </cell>
          <cell r="S2941">
            <v>14988.23</v>
          </cell>
          <cell r="T2941">
            <v>18268.71</v>
          </cell>
          <cell r="U2941"/>
        </row>
        <row r="2942">
          <cell r="B2942">
            <v>36533</v>
          </cell>
          <cell r="C2942" t="str">
            <v>MARTELO DEMOLIDOR PNEUMATICO MANUAL, COM REDUCAO DE VIBRACAO, PESO DE 31,5 KG</v>
          </cell>
          <cell r="D2942" t="str">
            <v>UN</v>
          </cell>
          <cell r="E2942" t="str">
            <v>CR</v>
          </cell>
          <cell r="F2942"/>
          <cell r="G2942"/>
          <cell r="H2942"/>
          <cell r="I2942"/>
          <cell r="J2942">
            <v>16946.18</v>
          </cell>
          <cell r="K2942">
            <v>19526.04</v>
          </cell>
          <cell r="L2942"/>
          <cell r="M2942">
            <v>15896.81</v>
          </cell>
          <cell r="N2942"/>
          <cell r="O2942">
            <v>25891.29</v>
          </cell>
          <cell r="P2942">
            <v>17804.900000000001</v>
          </cell>
          <cell r="Q2942">
            <v>20168.41</v>
          </cell>
          <cell r="R2942">
            <v>18980.259999999998</v>
          </cell>
          <cell r="S2942">
            <v>16920.59</v>
          </cell>
          <cell r="T2942">
            <v>20624.009999999998</v>
          </cell>
          <cell r="U2942"/>
        </row>
        <row r="2943">
          <cell r="B2943">
            <v>11616</v>
          </cell>
          <cell r="C2943" t="str">
            <v>MARTELO DEMOLIDOR PNEUMATICO MANUAL, PADRAO, PESO DE 32 KG</v>
          </cell>
          <cell r="D2943" t="str">
            <v>UN</v>
          </cell>
          <cell r="E2943" t="str">
            <v>CR</v>
          </cell>
          <cell r="F2943"/>
          <cell r="G2943"/>
          <cell r="H2943"/>
          <cell r="I2943"/>
          <cell r="J2943">
            <v>13642.15</v>
          </cell>
          <cell r="K2943">
            <v>15719.01</v>
          </cell>
          <cell r="L2943"/>
          <cell r="M2943">
            <v>12797.37</v>
          </cell>
          <cell r="N2943"/>
          <cell r="O2943">
            <v>20843.22</v>
          </cell>
          <cell r="P2943">
            <v>14333.44</v>
          </cell>
          <cell r="Q2943">
            <v>16236.14</v>
          </cell>
          <cell r="R2943">
            <v>15279.64</v>
          </cell>
          <cell r="S2943">
            <v>13621.55</v>
          </cell>
          <cell r="T2943">
            <v>16602.900000000001</v>
          </cell>
          <cell r="U2943"/>
        </row>
        <row r="2944">
          <cell r="B2944">
            <v>41898</v>
          </cell>
          <cell r="C2944" t="str">
            <v>MARTELO DEMOLIDOR PNEUMATICO MANUAL, PESO DE 28 KG, COM SILENCIADOR</v>
          </cell>
          <cell r="D2944" t="str">
            <v>UN</v>
          </cell>
          <cell r="E2944" t="str">
            <v>CR</v>
          </cell>
          <cell r="F2944"/>
          <cell r="G2944"/>
          <cell r="H2944"/>
          <cell r="I2944"/>
          <cell r="J2944">
            <v>6737.69</v>
          </cell>
          <cell r="K2944">
            <v>7763.43</v>
          </cell>
          <cell r="L2944"/>
          <cell r="M2944">
            <v>6320.47</v>
          </cell>
          <cell r="N2944"/>
          <cell r="O2944">
            <v>10294.209999999999</v>
          </cell>
          <cell r="P2944">
            <v>7079.11</v>
          </cell>
          <cell r="Q2944">
            <v>8018.83</v>
          </cell>
          <cell r="R2944">
            <v>7546.43</v>
          </cell>
          <cell r="S2944">
            <v>6727.52</v>
          </cell>
          <cell r="T2944">
            <v>8199.9699999999993</v>
          </cell>
          <cell r="U2944"/>
        </row>
        <row r="2945">
          <cell r="B2945">
            <v>45303</v>
          </cell>
          <cell r="C2945" t="str">
            <v>MARTELO PERFURADOR PNEUMATICO MANUAL, DE SUPERFICIE, COM AVANCO DE COLUNA, PESO DE *28* KG</v>
          </cell>
          <cell r="D2945" t="str">
            <v>UN</v>
          </cell>
          <cell r="E2945" t="str">
            <v>CR</v>
          </cell>
          <cell r="F2945"/>
          <cell r="G2945"/>
          <cell r="H2945"/>
          <cell r="I2945"/>
          <cell r="J2945">
            <v>43405.62</v>
          </cell>
          <cell r="K2945">
            <v>50013.61</v>
          </cell>
          <cell r="L2945"/>
          <cell r="M2945">
            <v>40717.769999999997</v>
          </cell>
          <cell r="N2945"/>
          <cell r="O2945">
            <v>66317.45</v>
          </cell>
          <cell r="P2945">
            <v>45605.120000000003</v>
          </cell>
          <cell r="Q2945">
            <v>51658.97</v>
          </cell>
          <cell r="R2945">
            <v>48615.67</v>
          </cell>
          <cell r="S2945">
            <v>43340.06</v>
          </cell>
          <cell r="T2945">
            <v>52825.93</v>
          </cell>
          <cell r="U2945"/>
        </row>
        <row r="2946">
          <cell r="B2946">
            <v>45304</v>
          </cell>
          <cell r="C2946" t="str">
            <v>MARTELO PERFURADOR PNEUMATICO MANUAL, HASTE 19 X 108 MM, *11* KG</v>
          </cell>
          <cell r="D2946" t="str">
            <v>UN</v>
          </cell>
          <cell r="E2946" t="str">
            <v>CR</v>
          </cell>
          <cell r="F2946"/>
          <cell r="G2946"/>
          <cell r="H2946"/>
          <cell r="I2946"/>
          <cell r="J2946">
            <v>11590.84</v>
          </cell>
          <cell r="K2946">
            <v>13355.41</v>
          </cell>
          <cell r="L2946"/>
          <cell r="M2946">
            <v>10873.09</v>
          </cell>
          <cell r="N2946"/>
          <cell r="O2946">
            <v>17709.12</v>
          </cell>
          <cell r="P2946">
            <v>12178.19</v>
          </cell>
          <cell r="Q2946">
            <v>13794.78</v>
          </cell>
          <cell r="R2946">
            <v>12982.11</v>
          </cell>
          <cell r="S2946">
            <v>11573.34</v>
          </cell>
          <cell r="T2946">
            <v>14106.4</v>
          </cell>
          <cell r="U2946"/>
        </row>
        <row r="2947">
          <cell r="B2947">
            <v>10747</v>
          </cell>
          <cell r="C2947" t="str">
            <v>MARTELO PERFURADOR PNEUMATICO MANUAL, PESO DE 25 KG, COM SILENCIADOR</v>
          </cell>
          <cell r="D2947" t="str">
            <v>UN</v>
          </cell>
          <cell r="E2947" t="str">
            <v>CR</v>
          </cell>
          <cell r="F2947"/>
          <cell r="G2947"/>
          <cell r="H2947"/>
          <cell r="I2947"/>
          <cell r="J2947">
            <v>18679.330000000002</v>
          </cell>
          <cell r="K2947">
            <v>21523.03</v>
          </cell>
          <cell r="L2947"/>
          <cell r="M2947">
            <v>17522.63</v>
          </cell>
          <cell r="N2947"/>
          <cell r="O2947">
            <v>28539.279999999999</v>
          </cell>
          <cell r="P2947">
            <v>19625.87</v>
          </cell>
          <cell r="Q2947">
            <v>22231.1</v>
          </cell>
          <cell r="R2947">
            <v>20921.43</v>
          </cell>
          <cell r="S2947">
            <v>18651.11</v>
          </cell>
          <cell r="T2947">
            <v>22733.29</v>
          </cell>
          <cell r="U2947"/>
        </row>
        <row r="2948">
          <cell r="B2948">
            <v>45302</v>
          </cell>
          <cell r="C2948" t="str">
            <v>MARTELO ROMPEDOR PNEUMATICO MANUAL, HASTE 22 X 82,5 MM, 10 KG</v>
          </cell>
          <cell r="D2948" t="str">
            <v>UN</v>
          </cell>
          <cell r="E2948" t="str">
            <v>CR</v>
          </cell>
          <cell r="F2948"/>
          <cell r="G2948"/>
          <cell r="H2948"/>
          <cell r="I2948"/>
          <cell r="J2948">
            <v>7320.98</v>
          </cell>
          <cell r="K2948">
            <v>8435.52</v>
          </cell>
          <cell r="L2948"/>
          <cell r="M2948">
            <v>6867.64</v>
          </cell>
          <cell r="N2948"/>
          <cell r="O2948">
            <v>11185.4</v>
          </cell>
          <cell r="P2948">
            <v>7691.96</v>
          </cell>
          <cell r="Q2948">
            <v>8713.0300000000007</v>
          </cell>
          <cell r="R2948">
            <v>8199.73</v>
          </cell>
          <cell r="S2948">
            <v>7309.93</v>
          </cell>
          <cell r="T2948">
            <v>8909.86</v>
          </cell>
          <cell r="U2948"/>
        </row>
        <row r="2949">
          <cell r="B2949">
            <v>36141</v>
          </cell>
          <cell r="C2949" t="str">
            <v>MASCARA DE SEGURANCA PARA SOLDA COM ESCUDO DE CELERON E CARNEIRA DE PLASTICO COM REGULAGEM</v>
          </cell>
          <cell r="D2949" t="str">
            <v>UN</v>
          </cell>
          <cell r="E2949" t="str">
            <v>CR</v>
          </cell>
          <cell r="F2949">
            <v>97.18</v>
          </cell>
          <cell r="G2949">
            <v>100.54</v>
          </cell>
          <cell r="H2949">
            <v>102.21</v>
          </cell>
          <cell r="I2949">
            <v>120.64</v>
          </cell>
          <cell r="J2949">
            <v>97.85</v>
          </cell>
          <cell r="K2949">
            <v>104.76</v>
          </cell>
          <cell r="L2949">
            <v>93.56</v>
          </cell>
          <cell r="M2949">
            <v>88.47</v>
          </cell>
          <cell r="N2949">
            <v>82.1</v>
          </cell>
          <cell r="O2949">
            <v>91.22</v>
          </cell>
          <cell r="P2949">
            <v>92.76</v>
          </cell>
          <cell r="Q2949">
            <v>104.83</v>
          </cell>
          <cell r="R2949">
            <v>129.56</v>
          </cell>
          <cell r="S2949">
            <v>117.96</v>
          </cell>
          <cell r="T2949">
            <v>116.35</v>
          </cell>
          <cell r="U2949">
            <v>108.11</v>
          </cell>
        </row>
        <row r="2950">
          <cell r="B2950">
            <v>45211</v>
          </cell>
          <cell r="C2950" t="str">
            <v>MASCARA DE SOLDA AUTOMATICA, COM GRAU DE ESCURECIMENTO DIN 9 A 13</v>
          </cell>
          <cell r="D2950" t="str">
            <v>UN</v>
          </cell>
          <cell r="E2950" t="str">
            <v>CR</v>
          </cell>
          <cell r="F2950">
            <v>88.33</v>
          </cell>
          <cell r="G2950">
            <v>91.37</v>
          </cell>
          <cell r="H2950">
            <v>92.89</v>
          </cell>
          <cell r="I2950">
            <v>109.65</v>
          </cell>
          <cell r="J2950">
            <v>88.93</v>
          </cell>
          <cell r="K2950">
            <v>95.21</v>
          </cell>
          <cell r="L2950">
            <v>85.04</v>
          </cell>
          <cell r="M2950">
            <v>80.41</v>
          </cell>
          <cell r="N2950">
            <v>74.62</v>
          </cell>
          <cell r="O2950">
            <v>82.9</v>
          </cell>
          <cell r="P2950">
            <v>84.3</v>
          </cell>
          <cell r="Q2950">
            <v>95.27</v>
          </cell>
          <cell r="R2950">
            <v>117.75</v>
          </cell>
          <cell r="S2950">
            <v>107.21</v>
          </cell>
          <cell r="T2950">
            <v>105.75</v>
          </cell>
          <cell r="U2950">
            <v>98.25</v>
          </cell>
        </row>
        <row r="2951">
          <cell r="B2951">
            <v>43651</v>
          </cell>
          <cell r="C2951" t="str">
            <v>MASSA ACRILICA PARA SUPERFICIES INTERNAS E EXTERNAS</v>
          </cell>
          <cell r="D2951" t="str">
            <v>KG</v>
          </cell>
          <cell r="E2951" t="str">
            <v>CR</v>
          </cell>
          <cell r="F2951">
            <v>6.69</v>
          </cell>
          <cell r="G2951">
            <v>5.1100000000000003</v>
          </cell>
          <cell r="H2951">
            <v>6.11</v>
          </cell>
          <cell r="I2951">
            <v>4.62</v>
          </cell>
          <cell r="J2951">
            <v>5.18</v>
          </cell>
          <cell r="K2951">
            <v>4.03</v>
          </cell>
          <cell r="L2951">
            <v>6.76</v>
          </cell>
          <cell r="M2951">
            <v>9.35</v>
          </cell>
          <cell r="N2951">
            <v>4.67</v>
          </cell>
          <cell r="O2951">
            <v>5.03</v>
          </cell>
          <cell r="P2951">
            <v>6.83</v>
          </cell>
          <cell r="Q2951">
            <v>7.12</v>
          </cell>
          <cell r="R2951">
            <v>6.47</v>
          </cell>
          <cell r="S2951">
            <v>4.8899999999999997</v>
          </cell>
          <cell r="T2951">
            <v>4.53</v>
          </cell>
          <cell r="U2951">
            <v>4.96</v>
          </cell>
        </row>
        <row r="2952">
          <cell r="B2952">
            <v>43626</v>
          </cell>
          <cell r="C2952" t="str">
            <v>MASSA CORRIDA PARA SUPERFICIES DE AMBIENTES INTERNOS</v>
          </cell>
          <cell r="D2952" t="str">
            <v>KG</v>
          </cell>
          <cell r="E2952" t="str">
            <v>C</v>
          </cell>
          <cell r="F2952">
            <v>3.72</v>
          </cell>
          <cell r="G2952">
            <v>2.84</v>
          </cell>
          <cell r="H2952">
            <v>3.4</v>
          </cell>
          <cell r="I2952">
            <v>2.57</v>
          </cell>
          <cell r="J2952">
            <v>2.88</v>
          </cell>
          <cell r="K2952">
            <v>2.2400000000000002</v>
          </cell>
          <cell r="L2952">
            <v>3.76</v>
          </cell>
          <cell r="M2952">
            <v>5.2</v>
          </cell>
          <cell r="N2952">
            <v>2.6</v>
          </cell>
          <cell r="O2952">
            <v>2.8</v>
          </cell>
          <cell r="P2952">
            <v>3.8</v>
          </cell>
          <cell r="Q2952">
            <v>3.96</v>
          </cell>
          <cell r="R2952">
            <v>3.6</v>
          </cell>
          <cell r="S2952">
            <v>2.72</v>
          </cell>
          <cell r="T2952">
            <v>2.52</v>
          </cell>
          <cell r="U2952">
            <v>2.76</v>
          </cell>
        </row>
        <row r="2953">
          <cell r="B2953">
            <v>39434</v>
          </cell>
          <cell r="C2953" t="str">
            <v>MASSA DE REJUNTE EM PO PARA DRYWALL, A BASE DE GESSO, SECAGEM RAPIDA, PARA TRATAMENTO DE JUNTAS DE CHAPA DE GESSO (NECESSITA ADICAO DE AGUA)</v>
          </cell>
          <cell r="D2953" t="str">
            <v>KG</v>
          </cell>
          <cell r="E2953" t="str">
            <v>CR</v>
          </cell>
          <cell r="F2953">
            <v>4.74</v>
          </cell>
          <cell r="G2953">
            <v>4.34</v>
          </cell>
          <cell r="H2953">
            <v>4.01</v>
          </cell>
          <cell r="I2953">
            <v>3.75</v>
          </cell>
          <cell r="J2953">
            <v>3.56</v>
          </cell>
          <cell r="K2953">
            <v>3.63</v>
          </cell>
          <cell r="L2953">
            <v>3.34</v>
          </cell>
          <cell r="M2953">
            <v>3.46</v>
          </cell>
          <cell r="N2953">
            <v>3.55</v>
          </cell>
          <cell r="O2953">
            <v>4.34</v>
          </cell>
          <cell r="P2953">
            <v>3.64</v>
          </cell>
          <cell r="Q2953">
            <v>3.57</v>
          </cell>
          <cell r="R2953">
            <v>4.66</v>
          </cell>
          <cell r="S2953">
            <v>3.81</v>
          </cell>
          <cell r="T2953">
            <v>3.63</v>
          </cell>
          <cell r="U2953">
            <v>3.28</v>
          </cell>
        </row>
        <row r="2954">
          <cell r="B2954">
            <v>39433</v>
          </cell>
          <cell r="C2954" t="str">
            <v>MASSA DE REJUNTE PRONTA PARA TRATAMENTO DE JUNTAS DE CHAPA DE GESSO PARA DRYWALL, SEM ADICAO DE AGUA</v>
          </cell>
          <cell r="D2954" t="str">
            <v>KG</v>
          </cell>
          <cell r="E2954" t="str">
            <v>CR</v>
          </cell>
          <cell r="F2954">
            <v>3.77</v>
          </cell>
          <cell r="G2954">
            <v>3.45</v>
          </cell>
          <cell r="H2954">
            <v>3.19</v>
          </cell>
          <cell r="I2954">
            <v>2.98</v>
          </cell>
          <cell r="J2954">
            <v>2.83</v>
          </cell>
          <cell r="K2954">
            <v>2.89</v>
          </cell>
          <cell r="L2954">
            <v>2.66</v>
          </cell>
          <cell r="M2954">
            <v>2.75</v>
          </cell>
          <cell r="N2954">
            <v>2.82</v>
          </cell>
          <cell r="O2954">
            <v>3.45</v>
          </cell>
          <cell r="P2954">
            <v>2.89</v>
          </cell>
          <cell r="Q2954">
            <v>2.83</v>
          </cell>
          <cell r="R2954">
            <v>3.71</v>
          </cell>
          <cell r="S2954">
            <v>3.03</v>
          </cell>
          <cell r="T2954">
            <v>2.89</v>
          </cell>
          <cell r="U2954">
            <v>2.61</v>
          </cell>
        </row>
        <row r="2955">
          <cell r="B2955">
            <v>4049</v>
          </cell>
          <cell r="C2955" t="str">
            <v>MASSA EPOXI BICOMPONENTE (MASSA + CATALISADOR)</v>
          </cell>
          <cell r="D2955" t="str">
            <v>L</v>
          </cell>
          <cell r="E2955" t="str">
            <v>CR</v>
          </cell>
          <cell r="F2955">
            <v>74.66</v>
          </cell>
          <cell r="G2955">
            <v>57</v>
          </cell>
          <cell r="H2955">
            <v>68.239999999999995</v>
          </cell>
          <cell r="I2955">
            <v>51.58</v>
          </cell>
          <cell r="J2955">
            <v>57.8</v>
          </cell>
          <cell r="K2955">
            <v>44.96</v>
          </cell>
          <cell r="L2955">
            <v>75.459999999999994</v>
          </cell>
          <cell r="M2955">
            <v>104.37</v>
          </cell>
          <cell r="N2955">
            <v>52.18</v>
          </cell>
          <cell r="O2955">
            <v>56.2</v>
          </cell>
          <cell r="P2955">
            <v>76.27</v>
          </cell>
          <cell r="Q2955">
            <v>79.48</v>
          </cell>
          <cell r="R2955">
            <v>72.25</v>
          </cell>
          <cell r="S2955">
            <v>54.59</v>
          </cell>
          <cell r="T2955">
            <v>50.58</v>
          </cell>
          <cell r="U2955">
            <v>55.39</v>
          </cell>
        </row>
        <row r="2956">
          <cell r="B2956">
            <v>38120</v>
          </cell>
          <cell r="C2956" t="str">
            <v>MASSA EPOXI BICOMPONENTE PARA REPAROS</v>
          </cell>
          <cell r="D2956" t="str">
            <v>KG</v>
          </cell>
          <cell r="E2956" t="str">
            <v>CR</v>
          </cell>
          <cell r="F2956">
            <v>199.69</v>
          </cell>
          <cell r="G2956">
            <v>163.04</v>
          </cell>
          <cell r="H2956"/>
          <cell r="I2956">
            <v>188.3</v>
          </cell>
          <cell r="J2956">
            <v>152.58000000000001</v>
          </cell>
          <cell r="K2956"/>
          <cell r="L2956">
            <v>131.44</v>
          </cell>
          <cell r="M2956"/>
          <cell r="N2956">
            <v>112.65</v>
          </cell>
          <cell r="O2956">
            <v>144.18</v>
          </cell>
          <cell r="P2956">
            <v>118.56</v>
          </cell>
          <cell r="Q2956"/>
          <cell r="R2956"/>
          <cell r="S2956">
            <v>176.21</v>
          </cell>
          <cell r="T2956">
            <v>184.39</v>
          </cell>
          <cell r="U2956">
            <v>150.09</v>
          </cell>
        </row>
        <row r="2957">
          <cell r="B2957">
            <v>43652</v>
          </cell>
          <cell r="C2957" t="str">
            <v>MASSA PARA MADEIRA - INTERIOR E EXTERIOR</v>
          </cell>
          <cell r="D2957" t="str">
            <v>KG</v>
          </cell>
          <cell r="E2957" t="str">
            <v>CR</v>
          </cell>
          <cell r="F2957">
            <v>14.99</v>
          </cell>
          <cell r="G2957">
            <v>11.44</v>
          </cell>
          <cell r="H2957">
            <v>13.7</v>
          </cell>
          <cell r="I2957">
            <v>10.35</v>
          </cell>
          <cell r="J2957">
            <v>11.6</v>
          </cell>
          <cell r="K2957">
            <v>9.02</v>
          </cell>
          <cell r="L2957">
            <v>15.15</v>
          </cell>
          <cell r="M2957">
            <v>20.95</v>
          </cell>
          <cell r="N2957">
            <v>10.47</v>
          </cell>
          <cell r="O2957">
            <v>11.28</v>
          </cell>
          <cell r="P2957">
            <v>15.31</v>
          </cell>
          <cell r="Q2957">
            <v>15.96</v>
          </cell>
          <cell r="R2957">
            <v>14.51</v>
          </cell>
          <cell r="S2957">
            <v>10.96</v>
          </cell>
          <cell r="T2957">
            <v>10.15</v>
          </cell>
          <cell r="U2957">
            <v>11.12</v>
          </cell>
        </row>
        <row r="2958">
          <cell r="B2958">
            <v>10498</v>
          </cell>
          <cell r="C2958" t="str">
            <v>MASSA PARA VIDRO</v>
          </cell>
          <cell r="D2958" t="str">
            <v>KG</v>
          </cell>
          <cell r="E2958" t="str">
            <v>CR</v>
          </cell>
          <cell r="F2958">
            <v>12.93</v>
          </cell>
          <cell r="G2958">
            <v>11.46</v>
          </cell>
          <cell r="H2958">
            <v>12.97</v>
          </cell>
          <cell r="I2958">
            <v>20.62</v>
          </cell>
          <cell r="J2958">
            <v>14</v>
          </cell>
          <cell r="K2958">
            <v>11.46</v>
          </cell>
          <cell r="L2958">
            <v>10.18</v>
          </cell>
          <cell r="M2958">
            <v>9.48</v>
          </cell>
          <cell r="N2958">
            <v>7.83</v>
          </cell>
          <cell r="O2958">
            <v>10.18</v>
          </cell>
          <cell r="P2958">
            <v>6.36</v>
          </cell>
          <cell r="Q2958">
            <v>10.210000000000001</v>
          </cell>
          <cell r="R2958">
            <v>15.91</v>
          </cell>
          <cell r="S2958">
            <v>11.68</v>
          </cell>
          <cell r="T2958">
            <v>12.09</v>
          </cell>
          <cell r="U2958">
            <v>9.5500000000000007</v>
          </cell>
        </row>
        <row r="2959">
          <cell r="B2959">
            <v>4823</v>
          </cell>
          <cell r="C2959" t="str">
            <v>MASSA PLASTICA PARA MARMORE/GRANITO</v>
          </cell>
          <cell r="D2959" t="str">
            <v>KG</v>
          </cell>
          <cell r="E2959" t="str">
            <v>CR</v>
          </cell>
          <cell r="F2959">
            <v>38.090000000000003</v>
          </cell>
          <cell r="G2959">
            <v>34.450000000000003</v>
          </cell>
          <cell r="H2959">
            <v>38.18</v>
          </cell>
          <cell r="I2959">
            <v>36.4</v>
          </cell>
          <cell r="J2959">
            <v>42.93</v>
          </cell>
          <cell r="K2959">
            <v>38.31</v>
          </cell>
          <cell r="L2959">
            <v>30.52</v>
          </cell>
          <cell r="M2959">
            <v>34.47</v>
          </cell>
          <cell r="N2959">
            <v>31.92</v>
          </cell>
          <cell r="O2959">
            <v>40.74</v>
          </cell>
          <cell r="P2959">
            <v>36.97</v>
          </cell>
          <cell r="Q2959">
            <v>38.18</v>
          </cell>
          <cell r="R2959">
            <v>36.909999999999997</v>
          </cell>
          <cell r="S2959">
            <v>38.31</v>
          </cell>
          <cell r="T2959">
            <v>32.82</v>
          </cell>
          <cell r="U2959">
            <v>39.590000000000003</v>
          </cell>
        </row>
        <row r="2960">
          <cell r="B2960">
            <v>38877</v>
          </cell>
          <cell r="C2960" t="str">
            <v>MASSA PREMIUM PARA TEXTURA LISA DE BASE ACRILICA, USO INTERNO E EXTERNO</v>
          </cell>
          <cell r="D2960" t="str">
            <v>KG</v>
          </cell>
          <cell r="E2960" t="str">
            <v>CR</v>
          </cell>
          <cell r="F2960">
            <v>8.2100000000000009</v>
          </cell>
          <cell r="G2960">
            <v>7.82</v>
          </cell>
          <cell r="H2960">
            <v>6.79</v>
          </cell>
          <cell r="I2960">
            <v>8.09</v>
          </cell>
          <cell r="J2960">
            <v>6.96</v>
          </cell>
          <cell r="K2960">
            <v>6.78</v>
          </cell>
          <cell r="L2960">
            <v>7.83</v>
          </cell>
          <cell r="M2960">
            <v>6.68</v>
          </cell>
          <cell r="N2960">
            <v>7.67</v>
          </cell>
          <cell r="O2960">
            <v>10.02</v>
          </cell>
          <cell r="P2960">
            <v>7.08</v>
          </cell>
          <cell r="Q2960">
            <v>6.67</v>
          </cell>
          <cell r="R2960">
            <v>7.88</v>
          </cell>
          <cell r="S2960">
            <v>8.1999999999999993</v>
          </cell>
          <cell r="T2960">
            <v>7.15</v>
          </cell>
          <cell r="U2960">
            <v>9.07</v>
          </cell>
        </row>
        <row r="2961">
          <cell r="B2961">
            <v>34546</v>
          </cell>
          <cell r="C2961" t="str">
            <v>MASSA PREMIUM PARA TEXTURA RUSTICA DE BASE ACRILICA, COR BRANCA, USO INTERNO E EXTERNO</v>
          </cell>
          <cell r="D2961" t="str">
            <v>KG</v>
          </cell>
          <cell r="E2961" t="str">
            <v>CR</v>
          </cell>
          <cell r="F2961">
            <v>8.44</v>
          </cell>
          <cell r="G2961">
            <v>8.0500000000000007</v>
          </cell>
          <cell r="H2961">
            <v>6.99</v>
          </cell>
          <cell r="I2961">
            <v>8.32</v>
          </cell>
          <cell r="J2961">
            <v>7.15</v>
          </cell>
          <cell r="K2961">
            <v>6.97</v>
          </cell>
          <cell r="L2961">
            <v>8.06</v>
          </cell>
          <cell r="M2961">
            <v>6.87</v>
          </cell>
          <cell r="N2961">
            <v>7.89</v>
          </cell>
          <cell r="O2961">
            <v>10.3</v>
          </cell>
          <cell r="P2961">
            <v>7.28</v>
          </cell>
          <cell r="Q2961">
            <v>6.86</v>
          </cell>
          <cell r="R2961">
            <v>8.1</v>
          </cell>
          <cell r="S2961">
            <v>8.43</v>
          </cell>
          <cell r="T2961">
            <v>7.35</v>
          </cell>
          <cell r="U2961">
            <v>9.33</v>
          </cell>
        </row>
        <row r="2962">
          <cell r="B2962">
            <v>41387</v>
          </cell>
          <cell r="C2962" t="str">
            <v>MASTRO SIMPLES GALVANIZADO DIAMETRO NOMINAL 1 1/2"</v>
          </cell>
          <cell r="D2962" t="str">
            <v>M</v>
          </cell>
          <cell r="E2962" t="str">
            <v>CR</v>
          </cell>
          <cell r="F2962">
            <v>52.48</v>
          </cell>
          <cell r="G2962"/>
          <cell r="H2962">
            <v>69.95</v>
          </cell>
          <cell r="I2962"/>
          <cell r="J2962">
            <v>55.44</v>
          </cell>
          <cell r="K2962"/>
          <cell r="L2962">
            <v>41.31</v>
          </cell>
          <cell r="M2962">
            <v>50.67</v>
          </cell>
          <cell r="N2962">
            <v>58.84</v>
          </cell>
          <cell r="O2962">
            <v>55.67</v>
          </cell>
          <cell r="P2962">
            <v>48.06</v>
          </cell>
          <cell r="Q2962">
            <v>57.95</v>
          </cell>
          <cell r="R2962">
            <v>62.43</v>
          </cell>
          <cell r="S2962">
            <v>61.6</v>
          </cell>
          <cell r="T2962">
            <v>33.78</v>
          </cell>
          <cell r="U2962"/>
        </row>
        <row r="2963">
          <cell r="B2963">
            <v>41388</v>
          </cell>
          <cell r="C2963" t="str">
            <v>MASTRO SIMPLES GALVANIZADO DIAMETRO NOMINAL 2"</v>
          </cell>
          <cell r="D2963" t="str">
            <v>M</v>
          </cell>
          <cell r="E2963" t="str">
            <v>CR</v>
          </cell>
          <cell r="F2963">
            <v>62.96</v>
          </cell>
          <cell r="G2963"/>
          <cell r="H2963">
            <v>83.92</v>
          </cell>
          <cell r="I2963"/>
          <cell r="J2963">
            <v>66.52</v>
          </cell>
          <cell r="K2963"/>
          <cell r="L2963">
            <v>49.56</v>
          </cell>
          <cell r="M2963">
            <v>60.79</v>
          </cell>
          <cell r="N2963">
            <v>70.599999999999994</v>
          </cell>
          <cell r="O2963">
            <v>66.790000000000006</v>
          </cell>
          <cell r="P2963">
            <v>57.66</v>
          </cell>
          <cell r="Q2963">
            <v>69.52</v>
          </cell>
          <cell r="R2963">
            <v>74.900000000000006</v>
          </cell>
          <cell r="S2963">
            <v>73.91</v>
          </cell>
          <cell r="T2963">
            <v>40.53</v>
          </cell>
          <cell r="U2963"/>
        </row>
        <row r="2964">
          <cell r="B2964">
            <v>41380</v>
          </cell>
          <cell r="C2964" t="str">
            <v>MASTRO TELESCOPICO DE 4 METROS (3 M X DN= 2" + 1 M X DN= 1 1/2")</v>
          </cell>
          <cell r="D2964" t="str">
            <v>UN</v>
          </cell>
          <cell r="E2964" t="str">
            <v>CR</v>
          </cell>
          <cell r="F2964">
            <v>418.94</v>
          </cell>
          <cell r="G2964"/>
          <cell r="H2964">
            <v>558.38</v>
          </cell>
          <cell r="I2964"/>
          <cell r="J2964">
            <v>442.57</v>
          </cell>
          <cell r="K2964"/>
          <cell r="L2964">
            <v>329.76</v>
          </cell>
          <cell r="M2964">
            <v>404.5</v>
          </cell>
          <cell r="N2964">
            <v>469.73</v>
          </cell>
          <cell r="O2964">
            <v>444.38</v>
          </cell>
          <cell r="P2964">
            <v>383.66</v>
          </cell>
          <cell r="Q2964">
            <v>462.56</v>
          </cell>
          <cell r="R2964">
            <v>498.35</v>
          </cell>
          <cell r="S2964">
            <v>491.75</v>
          </cell>
          <cell r="T2964">
            <v>269.67</v>
          </cell>
          <cell r="U2964"/>
        </row>
        <row r="2965">
          <cell r="B2965">
            <v>41381</v>
          </cell>
          <cell r="C2965" t="str">
            <v>MASTRO TELESCOPICO GALVANIZADO 5 METROS (3 M X DN= 2" + 2 M X DN= 1 1/2")</v>
          </cell>
          <cell r="D2965" t="str">
            <v>UN</v>
          </cell>
          <cell r="E2965" t="str">
            <v>CR</v>
          </cell>
          <cell r="F2965">
            <v>438.89</v>
          </cell>
          <cell r="G2965"/>
          <cell r="H2965">
            <v>584.97</v>
          </cell>
          <cell r="I2965"/>
          <cell r="J2965">
            <v>463.65</v>
          </cell>
          <cell r="K2965"/>
          <cell r="L2965">
            <v>345.46</v>
          </cell>
          <cell r="M2965">
            <v>423.77</v>
          </cell>
          <cell r="N2965">
            <v>492.1</v>
          </cell>
          <cell r="O2965">
            <v>465.55</v>
          </cell>
          <cell r="P2965">
            <v>401.93</v>
          </cell>
          <cell r="Q2965">
            <v>484.59</v>
          </cell>
          <cell r="R2965">
            <v>522.08000000000004</v>
          </cell>
          <cell r="S2965">
            <v>515.16999999999996</v>
          </cell>
          <cell r="T2965">
            <v>282.51</v>
          </cell>
          <cell r="U2965"/>
        </row>
        <row r="2966">
          <cell r="B2966">
            <v>41382</v>
          </cell>
          <cell r="C2966" t="str">
            <v>MASTRO TELESCOPICO GALVANIZADO 6 METROS (3 M X DN= 2" + 3 M X DN= 1 1/2")</v>
          </cell>
          <cell r="D2966" t="str">
            <v>UN</v>
          </cell>
          <cell r="E2966" t="str">
            <v>CR</v>
          </cell>
          <cell r="F2966">
            <v>424.82</v>
          </cell>
          <cell r="G2966"/>
          <cell r="H2966">
            <v>566.22</v>
          </cell>
          <cell r="I2966"/>
          <cell r="J2966">
            <v>448.79</v>
          </cell>
          <cell r="K2966"/>
          <cell r="L2966">
            <v>334.39</v>
          </cell>
          <cell r="M2966">
            <v>410.18</v>
          </cell>
          <cell r="N2966">
            <v>476.33</v>
          </cell>
          <cell r="O2966">
            <v>450.62</v>
          </cell>
          <cell r="P2966">
            <v>389.05</v>
          </cell>
          <cell r="Q2966">
            <v>469.06</v>
          </cell>
          <cell r="R2966">
            <v>505.35</v>
          </cell>
          <cell r="S2966">
            <v>498.66</v>
          </cell>
          <cell r="T2966">
            <v>273.45</v>
          </cell>
          <cell r="U2966"/>
        </row>
        <row r="2967">
          <cell r="B2967">
            <v>41383</v>
          </cell>
          <cell r="C2967" t="str">
            <v>MASTRO TELESCOPICO GALVANIZADO 7 METROS (6 M X DN= 2" + 1 M X DN= 1 1/2")</v>
          </cell>
          <cell r="D2967" t="str">
            <v>UN</v>
          </cell>
          <cell r="E2967" t="str">
            <v>CR</v>
          </cell>
          <cell r="F2967">
            <v>576.61</v>
          </cell>
          <cell r="G2967"/>
          <cell r="H2967">
            <v>768.52</v>
          </cell>
          <cell r="I2967"/>
          <cell r="J2967">
            <v>609.14</v>
          </cell>
          <cell r="K2967"/>
          <cell r="L2967">
            <v>453.86</v>
          </cell>
          <cell r="M2967">
            <v>556.74</v>
          </cell>
          <cell r="N2967">
            <v>646.52</v>
          </cell>
          <cell r="O2967">
            <v>611.63</v>
          </cell>
          <cell r="P2967">
            <v>528.04999999999995</v>
          </cell>
          <cell r="Q2967">
            <v>636.65</v>
          </cell>
          <cell r="R2967">
            <v>685.9</v>
          </cell>
          <cell r="S2967">
            <v>676.82</v>
          </cell>
          <cell r="T2967">
            <v>371.16</v>
          </cell>
          <cell r="U2967"/>
        </row>
        <row r="2968">
          <cell r="B2968">
            <v>41385</v>
          </cell>
          <cell r="C2968" t="str">
            <v>MASTRO TELESCOPICO GALVANIZADO 9 METROS (6 M X DN= 2" + 3 M X DN= 1 1/2")</v>
          </cell>
          <cell r="D2968" t="str">
            <v>UN</v>
          </cell>
          <cell r="E2968" t="str">
            <v>CR</v>
          </cell>
          <cell r="F2968">
            <v>717.52</v>
          </cell>
          <cell r="G2968"/>
          <cell r="H2968">
            <v>956.33</v>
          </cell>
          <cell r="I2968"/>
          <cell r="J2968">
            <v>758</v>
          </cell>
          <cell r="K2968"/>
          <cell r="L2968">
            <v>564.77</v>
          </cell>
          <cell r="M2968">
            <v>692.79</v>
          </cell>
          <cell r="N2968">
            <v>804.51</v>
          </cell>
          <cell r="O2968">
            <v>761.09</v>
          </cell>
          <cell r="P2968">
            <v>657.09</v>
          </cell>
          <cell r="Q2968">
            <v>792.23</v>
          </cell>
          <cell r="R2968">
            <v>853.52</v>
          </cell>
          <cell r="S2968">
            <v>842.22</v>
          </cell>
          <cell r="T2968">
            <v>461.86</v>
          </cell>
          <cell r="U2968"/>
        </row>
        <row r="2969">
          <cell r="B2969">
            <v>4058</v>
          </cell>
          <cell r="C2969" t="str">
            <v>MECANICO DE EQUIPAMENTOS PESADOS (HORISTA)</v>
          </cell>
          <cell r="D2969" t="str">
            <v>H</v>
          </cell>
          <cell r="E2969" t="str">
            <v>CR</v>
          </cell>
          <cell r="F2969">
            <v>36.44</v>
          </cell>
          <cell r="G2969">
            <v>23.43</v>
          </cell>
          <cell r="H2969">
            <v>48.68</v>
          </cell>
          <cell r="I2969">
            <v>28.87</v>
          </cell>
          <cell r="J2969">
            <v>40.11</v>
          </cell>
          <cell r="K2969">
            <v>33.340000000000003</v>
          </cell>
          <cell r="L2969">
            <v>29.33</v>
          </cell>
          <cell r="M2969">
            <v>34.200000000000003</v>
          </cell>
          <cell r="N2969">
            <v>25.84</v>
          </cell>
          <cell r="O2969">
            <v>33.93</v>
          </cell>
          <cell r="P2969">
            <v>33.86</v>
          </cell>
          <cell r="Q2969">
            <v>31.54</v>
          </cell>
          <cell r="R2969">
            <v>25.98</v>
          </cell>
          <cell r="S2969">
            <v>26.62</v>
          </cell>
          <cell r="T2969">
            <v>31.03</v>
          </cell>
          <cell r="U2969">
            <v>26.85</v>
          </cell>
        </row>
        <row r="2970">
          <cell r="B2970">
            <v>40974</v>
          </cell>
          <cell r="C2970" t="str">
            <v>MECANICO DE EQUIPAMENTOS PESADOS (MENSALISTA)</v>
          </cell>
          <cell r="D2970" t="str">
            <v>MES</v>
          </cell>
          <cell r="E2970" t="str">
            <v>CR</v>
          </cell>
          <cell r="F2970">
            <v>6368.1</v>
          </cell>
          <cell r="G2970">
            <v>4091.14</v>
          </cell>
          <cell r="H2970">
            <v>8541.02</v>
          </cell>
          <cell r="I2970">
            <v>5016.6899999999996</v>
          </cell>
          <cell r="J2970">
            <v>7013.79</v>
          </cell>
          <cell r="K2970">
            <v>5863.43</v>
          </cell>
          <cell r="L2970">
            <v>5230.24</v>
          </cell>
          <cell r="M2970">
            <v>6003.95</v>
          </cell>
          <cell r="N2970">
            <v>4557.72</v>
          </cell>
          <cell r="O2970">
            <v>5973.19</v>
          </cell>
          <cell r="P2970">
            <v>5979.8</v>
          </cell>
          <cell r="Q2970">
            <v>5513.12</v>
          </cell>
          <cell r="R2970">
            <v>4582.8900000000003</v>
          </cell>
          <cell r="S2970">
            <v>4610.5</v>
          </cell>
          <cell r="T2970">
            <v>5431.39</v>
          </cell>
          <cell r="U2970">
            <v>4704.08</v>
          </cell>
        </row>
        <row r="2971">
          <cell r="B2971">
            <v>34794</v>
          </cell>
          <cell r="C2971" t="str">
            <v>MECANICO DE REFRIGERACAO (HORISTA)</v>
          </cell>
          <cell r="D2971" t="str">
            <v>H</v>
          </cell>
          <cell r="E2971" t="str">
            <v>CR</v>
          </cell>
          <cell r="F2971">
            <v>24.36</v>
          </cell>
          <cell r="G2971">
            <v>25.34</v>
          </cell>
          <cell r="H2971">
            <v>24.87</v>
          </cell>
          <cell r="I2971">
            <v>18.64</v>
          </cell>
          <cell r="J2971">
            <v>22</v>
          </cell>
          <cell r="K2971">
            <v>21.53</v>
          </cell>
          <cell r="L2971">
            <v>24.75</v>
          </cell>
          <cell r="M2971">
            <v>26.22</v>
          </cell>
          <cell r="N2971">
            <v>24.07</v>
          </cell>
          <cell r="O2971">
            <v>21.03</v>
          </cell>
          <cell r="P2971">
            <v>26.05</v>
          </cell>
          <cell r="Q2971">
            <v>23.03</v>
          </cell>
          <cell r="R2971">
            <v>21.77</v>
          </cell>
          <cell r="S2971">
            <v>19.68</v>
          </cell>
          <cell r="T2971">
            <v>19.41</v>
          </cell>
          <cell r="U2971">
            <v>22.88</v>
          </cell>
        </row>
        <row r="2972">
          <cell r="B2972">
            <v>40925</v>
          </cell>
          <cell r="C2972" t="str">
            <v>MECANICO DE REFRIGERACAO (MENSALISTA)</v>
          </cell>
          <cell r="D2972" t="str">
            <v>MES</v>
          </cell>
          <cell r="E2972" t="str">
            <v>CR</v>
          </cell>
          <cell r="F2972">
            <v>4258.2700000000004</v>
          </cell>
          <cell r="G2972">
            <v>4425.12</v>
          </cell>
          <cell r="H2972">
            <v>4364.42</v>
          </cell>
          <cell r="I2972">
            <v>3241.8</v>
          </cell>
          <cell r="J2972">
            <v>3851.13</v>
          </cell>
          <cell r="K2972">
            <v>3787.76</v>
          </cell>
          <cell r="L2972">
            <v>4411.4399999999996</v>
          </cell>
          <cell r="M2972">
            <v>4601.7299999999996</v>
          </cell>
          <cell r="N2972">
            <v>4242.6499999999996</v>
          </cell>
          <cell r="O2972">
            <v>3704.15</v>
          </cell>
          <cell r="P2972">
            <v>4601.6400000000003</v>
          </cell>
          <cell r="Q2972">
            <v>4026.24</v>
          </cell>
          <cell r="R2972">
            <v>3840.44</v>
          </cell>
          <cell r="S2972">
            <v>3411.6</v>
          </cell>
          <cell r="T2972">
            <v>3400.26</v>
          </cell>
          <cell r="U2972">
            <v>4004.66</v>
          </cell>
        </row>
        <row r="2973">
          <cell r="B2973">
            <v>13741</v>
          </cell>
          <cell r="C2973" t="str">
            <v>MEDIDOR DE NIVEL ESTATICO E DINAMICO PARA POCO, COMPRIMENTO DE 200 M</v>
          </cell>
          <cell r="D2973" t="str">
            <v>UN</v>
          </cell>
          <cell r="E2973" t="str">
            <v>CR</v>
          </cell>
          <cell r="F2973">
            <v>2909.91</v>
          </cell>
          <cell r="G2973">
            <v>2819.31</v>
          </cell>
          <cell r="H2973">
            <v>2350.31</v>
          </cell>
          <cell r="I2973">
            <v>2857.68</v>
          </cell>
          <cell r="J2973">
            <v>2547.5</v>
          </cell>
          <cell r="K2973">
            <v>2258.11</v>
          </cell>
          <cell r="L2973">
            <v>3091.11</v>
          </cell>
          <cell r="M2973">
            <v>2544.84</v>
          </cell>
          <cell r="N2973">
            <v>2380.69</v>
          </cell>
          <cell r="O2973">
            <v>2968.53</v>
          </cell>
          <cell r="P2973">
            <v>2797.99</v>
          </cell>
          <cell r="Q2973">
            <v>3227.02</v>
          </cell>
          <cell r="R2973">
            <v>2763.35</v>
          </cell>
          <cell r="S2973">
            <v>2760.68</v>
          </cell>
          <cell r="T2973">
            <v>2078.5100000000002</v>
          </cell>
          <cell r="U2973">
            <v>3032.49</v>
          </cell>
        </row>
        <row r="2974">
          <cell r="B2974">
            <v>3288</v>
          </cell>
          <cell r="C2974" t="str">
            <v>MEIA CANA DE MADEIRA CEDRINHO OU EQUIVALENTE DA REGIAO, ACABAMENTO PARA FORRO PAULISTA, *2,5 X 2,5* CM</v>
          </cell>
          <cell r="D2974" t="str">
            <v>M</v>
          </cell>
          <cell r="E2974" t="str">
            <v>C</v>
          </cell>
          <cell r="F2974">
            <v>12</v>
          </cell>
          <cell r="G2974"/>
          <cell r="H2974"/>
          <cell r="I2974"/>
          <cell r="J2974">
            <v>11</v>
          </cell>
          <cell r="K2974"/>
          <cell r="L2974">
            <v>4.5</v>
          </cell>
          <cell r="M2974">
            <v>10</v>
          </cell>
          <cell r="N2974">
            <v>12.9</v>
          </cell>
          <cell r="O2974"/>
          <cell r="P2974">
            <v>10.7</v>
          </cell>
          <cell r="Q2974">
            <v>7.75</v>
          </cell>
          <cell r="R2974"/>
          <cell r="S2974"/>
          <cell r="T2974"/>
          <cell r="U2974"/>
        </row>
        <row r="2975">
          <cell r="B2975">
            <v>13587</v>
          </cell>
          <cell r="C2975" t="str">
            <v>MEIA CANA DE MADEIRA PINUS OU EQUIVALENTE DA REGIAO, ACABAMENTO PARA FORRO PAULISTA, *2,5 X 2,5* CM</v>
          </cell>
          <cell r="D2975" t="str">
            <v>M</v>
          </cell>
          <cell r="E2975" t="str">
            <v>CR</v>
          </cell>
          <cell r="F2975">
            <v>7.25</v>
          </cell>
          <cell r="G2975"/>
          <cell r="H2975"/>
          <cell r="I2975"/>
          <cell r="J2975">
            <v>6.64</v>
          </cell>
          <cell r="K2975"/>
          <cell r="L2975">
            <v>2.71</v>
          </cell>
          <cell r="M2975">
            <v>6.04</v>
          </cell>
          <cell r="N2975">
            <v>7.79</v>
          </cell>
          <cell r="O2975"/>
          <cell r="P2975">
            <v>6.46</v>
          </cell>
          <cell r="Q2975">
            <v>4.68</v>
          </cell>
          <cell r="R2975"/>
          <cell r="S2975"/>
          <cell r="T2975"/>
          <cell r="U2975"/>
        </row>
        <row r="2976">
          <cell r="B2976">
            <v>38598</v>
          </cell>
          <cell r="C2976" t="str">
            <v>MEIA CANALETA DE CONCRETO ESTRUTURAL 14 X 19 X 19 CM, FBK 14 MPA (NBR 6136)</v>
          </cell>
          <cell r="D2976" t="str">
            <v>UN</v>
          </cell>
          <cell r="E2976" t="str">
            <v>CR</v>
          </cell>
          <cell r="F2976">
            <v>5.41</v>
          </cell>
          <cell r="G2976">
            <v>3.23</v>
          </cell>
          <cell r="H2976">
            <v>3.63</v>
          </cell>
          <cell r="I2976">
            <v>3.97</v>
          </cell>
          <cell r="J2976">
            <v>2.84</v>
          </cell>
          <cell r="K2976">
            <v>3.74</v>
          </cell>
          <cell r="L2976">
            <v>4.07</v>
          </cell>
          <cell r="M2976">
            <v>3.52</v>
          </cell>
          <cell r="N2976">
            <v>3.57</v>
          </cell>
          <cell r="O2976">
            <v>3.91</v>
          </cell>
          <cell r="P2976">
            <v>3.83</v>
          </cell>
          <cell r="Q2976">
            <v>3.52</v>
          </cell>
          <cell r="R2976">
            <v>3.74</v>
          </cell>
          <cell r="S2976">
            <v>3.74</v>
          </cell>
          <cell r="T2976">
            <v>3.63</v>
          </cell>
          <cell r="U2976">
            <v>3.46</v>
          </cell>
        </row>
        <row r="2977">
          <cell r="B2977">
            <v>38595</v>
          </cell>
          <cell r="C2977" t="str">
            <v>MEIA CANALETA DE CONCRETO ESTRUTURAL 14 X 19 X 19 CM, FBK 4,5 MPA (NBR 6136)</v>
          </cell>
          <cell r="D2977" t="str">
            <v>UN</v>
          </cell>
          <cell r="E2977" t="str">
            <v>CR</v>
          </cell>
          <cell r="F2977">
            <v>4.59</v>
          </cell>
          <cell r="G2977">
            <v>2.74</v>
          </cell>
          <cell r="H2977">
            <v>3.08</v>
          </cell>
          <cell r="I2977">
            <v>3.36</v>
          </cell>
          <cell r="J2977">
            <v>2.4</v>
          </cell>
          <cell r="K2977">
            <v>3.17</v>
          </cell>
          <cell r="L2977">
            <v>3.45</v>
          </cell>
          <cell r="M2977">
            <v>2.98</v>
          </cell>
          <cell r="N2977">
            <v>3.03</v>
          </cell>
          <cell r="O2977">
            <v>3.32</v>
          </cell>
          <cell r="P2977">
            <v>3.25</v>
          </cell>
          <cell r="Q2977">
            <v>2.98</v>
          </cell>
          <cell r="R2977">
            <v>3.17</v>
          </cell>
          <cell r="S2977">
            <v>3.17</v>
          </cell>
          <cell r="T2977">
            <v>3.08</v>
          </cell>
          <cell r="U2977">
            <v>2.93</v>
          </cell>
        </row>
        <row r="2978">
          <cell r="B2978">
            <v>38592</v>
          </cell>
          <cell r="C2978" t="str">
            <v>MEIO BLOCO DE CONCRETO ESTRUTURAL 14 X 19 X 14 CM, FBK 14 MPA (NBR 6136)</v>
          </cell>
          <cell r="D2978" t="str">
            <v>UN</v>
          </cell>
          <cell r="E2978" t="str">
            <v>CR</v>
          </cell>
          <cell r="F2978">
            <v>4.6399999999999997</v>
          </cell>
          <cell r="G2978">
            <v>2.77</v>
          </cell>
          <cell r="H2978">
            <v>3.11</v>
          </cell>
          <cell r="I2978">
            <v>3.4</v>
          </cell>
          <cell r="J2978">
            <v>2.4300000000000002</v>
          </cell>
          <cell r="K2978">
            <v>3.21</v>
          </cell>
          <cell r="L2978">
            <v>3.49</v>
          </cell>
          <cell r="M2978">
            <v>3.01</v>
          </cell>
          <cell r="N2978">
            <v>3.06</v>
          </cell>
          <cell r="O2978">
            <v>3.35</v>
          </cell>
          <cell r="P2978">
            <v>3.28</v>
          </cell>
          <cell r="Q2978">
            <v>3.01</v>
          </cell>
          <cell r="R2978">
            <v>3.21</v>
          </cell>
          <cell r="S2978">
            <v>3.21</v>
          </cell>
          <cell r="T2978">
            <v>3.11</v>
          </cell>
          <cell r="U2978">
            <v>2.96</v>
          </cell>
        </row>
        <row r="2979">
          <cell r="B2979">
            <v>38588</v>
          </cell>
          <cell r="C2979" t="str">
            <v>MEIO BLOCO DE CONCRETO ESTRUTURAL 14 X 19 X 14 CM, FBK 4,5 MPA (NBR 6136)</v>
          </cell>
          <cell r="D2979" t="str">
            <v>UN</v>
          </cell>
          <cell r="E2979" t="str">
            <v>CR</v>
          </cell>
          <cell r="F2979">
            <v>3.71</v>
          </cell>
          <cell r="G2979">
            <v>2.21</v>
          </cell>
          <cell r="H2979">
            <v>2.4900000000000002</v>
          </cell>
          <cell r="I2979">
            <v>2.72</v>
          </cell>
          <cell r="J2979">
            <v>1.94</v>
          </cell>
          <cell r="K2979">
            <v>2.57</v>
          </cell>
          <cell r="L2979">
            <v>2.79</v>
          </cell>
          <cell r="M2979">
            <v>2.41</v>
          </cell>
          <cell r="N2979">
            <v>2.4500000000000002</v>
          </cell>
          <cell r="O2979">
            <v>2.68</v>
          </cell>
          <cell r="P2979">
            <v>2.63</v>
          </cell>
          <cell r="Q2979">
            <v>2.41</v>
          </cell>
          <cell r="R2979">
            <v>2.57</v>
          </cell>
          <cell r="S2979">
            <v>2.57</v>
          </cell>
          <cell r="T2979">
            <v>2.4900000000000002</v>
          </cell>
          <cell r="U2979">
            <v>2.37</v>
          </cell>
        </row>
        <row r="2980">
          <cell r="B2980">
            <v>38593</v>
          </cell>
          <cell r="C2980" t="str">
            <v>MEIO BLOCO DE CONCRETO ESTRUTURAL 14 X 19 X 19 CM, FBK 14 MPA (NBR 6136)</v>
          </cell>
          <cell r="D2980" t="str">
            <v>UN</v>
          </cell>
          <cell r="E2980" t="str">
            <v>CR</v>
          </cell>
          <cell r="F2980">
            <v>5.12</v>
          </cell>
          <cell r="G2980">
            <v>3.06</v>
          </cell>
          <cell r="H2980">
            <v>3.43</v>
          </cell>
          <cell r="I2980">
            <v>3.76</v>
          </cell>
          <cell r="J2980">
            <v>2.68</v>
          </cell>
          <cell r="K2980">
            <v>3.54</v>
          </cell>
          <cell r="L2980">
            <v>3.85</v>
          </cell>
          <cell r="M2980">
            <v>3.33</v>
          </cell>
          <cell r="N2980">
            <v>3.38</v>
          </cell>
          <cell r="O2980">
            <v>3.7</v>
          </cell>
          <cell r="P2980">
            <v>3.63</v>
          </cell>
          <cell r="Q2980">
            <v>3.33</v>
          </cell>
          <cell r="R2980">
            <v>3.54</v>
          </cell>
          <cell r="S2980">
            <v>3.54</v>
          </cell>
          <cell r="T2980">
            <v>3.43</v>
          </cell>
          <cell r="U2980">
            <v>3.27</v>
          </cell>
        </row>
        <row r="2981">
          <cell r="B2981">
            <v>38589</v>
          </cell>
          <cell r="C2981" t="str">
            <v>MEIO BLOCO DE CONCRETO ESTRUTURAL 14 X 19 X 19 CM, FBK 4,5 MPA (NBR 6136)</v>
          </cell>
          <cell r="D2981" t="str">
            <v>UN</v>
          </cell>
          <cell r="E2981" t="str">
            <v>CR</v>
          </cell>
          <cell r="F2981">
            <v>3.89</v>
          </cell>
          <cell r="G2981">
            <v>2.3199999999999998</v>
          </cell>
          <cell r="H2981">
            <v>2.61</v>
          </cell>
          <cell r="I2981">
            <v>2.85</v>
          </cell>
          <cell r="J2981">
            <v>2.04</v>
          </cell>
          <cell r="K2981">
            <v>2.69</v>
          </cell>
          <cell r="L2981">
            <v>2.93</v>
          </cell>
          <cell r="M2981">
            <v>2.5299999999999998</v>
          </cell>
          <cell r="N2981">
            <v>2.57</v>
          </cell>
          <cell r="O2981">
            <v>2.81</v>
          </cell>
          <cell r="P2981">
            <v>2.75</v>
          </cell>
          <cell r="Q2981">
            <v>2.5299999999999998</v>
          </cell>
          <cell r="R2981">
            <v>2.69</v>
          </cell>
          <cell r="S2981">
            <v>2.69</v>
          </cell>
          <cell r="T2981">
            <v>2.61</v>
          </cell>
          <cell r="U2981">
            <v>2.48</v>
          </cell>
        </row>
        <row r="2982">
          <cell r="B2982">
            <v>38594</v>
          </cell>
          <cell r="C2982" t="str">
            <v>MEIO BLOCO DE CONCRETO ESTRUTURAL 14 X 19 X 34 CM, FBK 14 MPA (NBR 6136)</v>
          </cell>
          <cell r="D2982" t="str">
            <v>UN</v>
          </cell>
          <cell r="E2982" t="str">
            <v>CR</v>
          </cell>
          <cell r="F2982">
            <v>8.07</v>
          </cell>
          <cell r="G2982">
            <v>4.82</v>
          </cell>
          <cell r="H2982">
            <v>5.42</v>
          </cell>
          <cell r="I2982">
            <v>5.92</v>
          </cell>
          <cell r="J2982">
            <v>4.2300000000000004</v>
          </cell>
          <cell r="K2982">
            <v>5.58</v>
          </cell>
          <cell r="L2982">
            <v>6.08</v>
          </cell>
          <cell r="M2982">
            <v>5.25</v>
          </cell>
          <cell r="N2982">
            <v>5.33</v>
          </cell>
          <cell r="O2982">
            <v>5.84</v>
          </cell>
          <cell r="P2982">
            <v>5.72</v>
          </cell>
          <cell r="Q2982">
            <v>5.25</v>
          </cell>
          <cell r="R2982">
            <v>5.58</v>
          </cell>
          <cell r="S2982">
            <v>5.58</v>
          </cell>
          <cell r="T2982">
            <v>5.42</v>
          </cell>
          <cell r="U2982">
            <v>5.16</v>
          </cell>
        </row>
        <row r="2983">
          <cell r="B2983">
            <v>34774</v>
          </cell>
          <cell r="C2983" t="str">
            <v>MEIO BLOCO DE VEDACAO DE CONCRETO 14 X 19 X 19 CM (CLASSE C - NBR 6136)</v>
          </cell>
          <cell r="D2983" t="str">
            <v>UN</v>
          </cell>
          <cell r="E2983" t="str">
            <v>CR</v>
          </cell>
          <cell r="F2983">
            <v>3.63</v>
          </cell>
          <cell r="G2983">
            <v>2.17</v>
          </cell>
          <cell r="H2983">
            <v>2.4300000000000002</v>
          </cell>
          <cell r="I2983">
            <v>2.66</v>
          </cell>
          <cell r="J2983">
            <v>1.9</v>
          </cell>
          <cell r="K2983">
            <v>2.5099999999999998</v>
          </cell>
          <cell r="L2983">
            <v>2.73</v>
          </cell>
          <cell r="M2983">
            <v>2.36</v>
          </cell>
          <cell r="N2983">
            <v>2.4</v>
          </cell>
          <cell r="O2983">
            <v>2.62</v>
          </cell>
          <cell r="P2983">
            <v>2.57</v>
          </cell>
          <cell r="Q2983">
            <v>2.36</v>
          </cell>
          <cell r="R2983">
            <v>2.5099999999999998</v>
          </cell>
          <cell r="S2983">
            <v>2.5099999999999998</v>
          </cell>
          <cell r="T2983">
            <v>2.4300000000000002</v>
          </cell>
          <cell r="U2983">
            <v>2.3199999999999998</v>
          </cell>
        </row>
        <row r="2984">
          <cell r="B2984">
            <v>34771</v>
          </cell>
          <cell r="C2984" t="str">
            <v>MEIO BLOCO DE VEDACAO DE CONCRETO 19 X 19 X 19 CM (CLASSE C - NBR 6136)</v>
          </cell>
          <cell r="D2984" t="str">
            <v>UN</v>
          </cell>
          <cell r="E2984" t="str">
            <v>CR</v>
          </cell>
          <cell r="F2984">
            <v>4.38</v>
          </cell>
          <cell r="G2984">
            <v>2.61</v>
          </cell>
          <cell r="H2984">
            <v>2.93</v>
          </cell>
          <cell r="I2984">
            <v>3.21</v>
          </cell>
          <cell r="J2984">
            <v>2.29</v>
          </cell>
          <cell r="K2984">
            <v>3.03</v>
          </cell>
          <cell r="L2984">
            <v>3.29</v>
          </cell>
          <cell r="M2984">
            <v>2.84</v>
          </cell>
          <cell r="N2984">
            <v>2.89</v>
          </cell>
          <cell r="O2984">
            <v>3.16</v>
          </cell>
          <cell r="P2984">
            <v>3.1</v>
          </cell>
          <cell r="Q2984">
            <v>2.84</v>
          </cell>
          <cell r="R2984">
            <v>3.03</v>
          </cell>
          <cell r="S2984">
            <v>3.03</v>
          </cell>
          <cell r="T2984">
            <v>2.93</v>
          </cell>
          <cell r="U2984">
            <v>2.8</v>
          </cell>
        </row>
        <row r="2985">
          <cell r="B2985">
            <v>34764</v>
          </cell>
          <cell r="C2985" t="str">
            <v>MEIO BLOCO DE VEDACAO DE CONCRETO 9 X 19 X 19 CM (CLASSE C - NBR 6136)</v>
          </cell>
          <cell r="D2985" t="str">
            <v>UN</v>
          </cell>
          <cell r="E2985" t="str">
            <v>CR</v>
          </cell>
          <cell r="F2985">
            <v>2.87</v>
          </cell>
          <cell r="G2985">
            <v>1.71</v>
          </cell>
          <cell r="H2985">
            <v>1.92</v>
          </cell>
          <cell r="I2985">
            <v>2.1</v>
          </cell>
          <cell r="J2985">
            <v>1.5</v>
          </cell>
          <cell r="K2985">
            <v>1.98</v>
          </cell>
          <cell r="L2985">
            <v>2.16</v>
          </cell>
          <cell r="M2985">
            <v>1.86</v>
          </cell>
          <cell r="N2985">
            <v>1.89</v>
          </cell>
          <cell r="O2985">
            <v>2.0699999999999998</v>
          </cell>
          <cell r="P2985">
            <v>2.0299999999999998</v>
          </cell>
          <cell r="Q2985">
            <v>1.86</v>
          </cell>
          <cell r="R2985">
            <v>1.98</v>
          </cell>
          <cell r="S2985">
            <v>1.98</v>
          </cell>
          <cell r="T2985">
            <v>1.92</v>
          </cell>
          <cell r="U2985">
            <v>1.83</v>
          </cell>
        </row>
        <row r="2986">
          <cell r="B2986">
            <v>34773</v>
          </cell>
          <cell r="C2986" t="str">
            <v>MEIO BLOCO DE VEDACAO DE CONCRETO APARENTE 14 X 19 X 19 CM (CLASSE C - NBR 6136)</v>
          </cell>
          <cell r="D2986" t="str">
            <v>UN</v>
          </cell>
          <cell r="E2986" t="str">
            <v>CR</v>
          </cell>
          <cell r="F2986">
            <v>3.82</v>
          </cell>
          <cell r="G2986">
            <v>2.2799999999999998</v>
          </cell>
          <cell r="H2986">
            <v>2.56</v>
          </cell>
          <cell r="I2986">
            <v>2.8</v>
          </cell>
          <cell r="J2986">
            <v>2</v>
          </cell>
          <cell r="K2986">
            <v>2.64</v>
          </cell>
          <cell r="L2986">
            <v>2.88</v>
          </cell>
          <cell r="M2986">
            <v>2.48</v>
          </cell>
          <cell r="N2986">
            <v>2.52</v>
          </cell>
          <cell r="O2986">
            <v>2.76</v>
          </cell>
          <cell r="P2986">
            <v>2.71</v>
          </cell>
          <cell r="Q2986">
            <v>2.48</v>
          </cell>
          <cell r="R2986">
            <v>2.64</v>
          </cell>
          <cell r="S2986">
            <v>2.64</v>
          </cell>
          <cell r="T2986">
            <v>2.56</v>
          </cell>
          <cell r="U2986">
            <v>2.44</v>
          </cell>
        </row>
        <row r="2987">
          <cell r="B2987">
            <v>34769</v>
          </cell>
          <cell r="C2987" t="str">
            <v>MEIO BLOCO DE VEDACAO DE CONCRETO APARENTE 19 X 19 X 19 CM (CLASSE C - NBR 6136)</v>
          </cell>
          <cell r="D2987" t="str">
            <v>UN</v>
          </cell>
          <cell r="E2987" t="str">
            <v>CR</v>
          </cell>
          <cell r="F2987">
            <v>4.7300000000000004</v>
          </cell>
          <cell r="G2987">
            <v>2.83</v>
          </cell>
          <cell r="H2987">
            <v>3.17</v>
          </cell>
          <cell r="I2987">
            <v>3.47</v>
          </cell>
          <cell r="J2987">
            <v>2.48</v>
          </cell>
          <cell r="K2987">
            <v>3.27</v>
          </cell>
          <cell r="L2987">
            <v>3.56</v>
          </cell>
          <cell r="M2987">
            <v>3.07</v>
          </cell>
          <cell r="N2987">
            <v>3.12</v>
          </cell>
          <cell r="O2987">
            <v>3.42</v>
          </cell>
          <cell r="P2987">
            <v>3.35</v>
          </cell>
          <cell r="Q2987">
            <v>3.07</v>
          </cell>
          <cell r="R2987">
            <v>3.27</v>
          </cell>
          <cell r="S2987">
            <v>3.27</v>
          </cell>
          <cell r="T2987">
            <v>3.17</v>
          </cell>
          <cell r="U2987">
            <v>3.02</v>
          </cell>
        </row>
        <row r="2988">
          <cell r="B2988">
            <v>34763</v>
          </cell>
          <cell r="C2988" t="str">
            <v>MEIO BLOCO DE VEDACAO DE CONCRETO APARENTE 9 X 19 X 19 CM (CLASSE C - NBR 6136)</v>
          </cell>
          <cell r="D2988" t="str">
            <v>UN</v>
          </cell>
          <cell r="E2988" t="str">
            <v>CR</v>
          </cell>
          <cell r="F2988">
            <v>2.92</v>
          </cell>
          <cell r="G2988">
            <v>1.74</v>
          </cell>
          <cell r="H2988">
            <v>1.95</v>
          </cell>
          <cell r="I2988">
            <v>2.14</v>
          </cell>
          <cell r="J2988">
            <v>1.53</v>
          </cell>
          <cell r="K2988">
            <v>2.02</v>
          </cell>
          <cell r="L2988">
            <v>2.19</v>
          </cell>
          <cell r="M2988">
            <v>1.89</v>
          </cell>
          <cell r="N2988">
            <v>1.92</v>
          </cell>
          <cell r="O2988">
            <v>2.11</v>
          </cell>
          <cell r="P2988">
            <v>2.06</v>
          </cell>
          <cell r="Q2988">
            <v>1.89</v>
          </cell>
          <cell r="R2988">
            <v>2.02</v>
          </cell>
          <cell r="S2988">
            <v>2.02</v>
          </cell>
          <cell r="T2988">
            <v>1.95</v>
          </cell>
          <cell r="U2988">
            <v>1.86</v>
          </cell>
        </row>
        <row r="2989">
          <cell r="B2989">
            <v>34788</v>
          </cell>
          <cell r="C2989" t="str">
            <v>MEIO BLOCO ESTRUTURAL CERAMICO DE 14 X 19 X 14 CM (L X A X C) E 6,0 MPA</v>
          </cell>
          <cell r="D2989" t="str">
            <v>UN</v>
          </cell>
          <cell r="E2989" t="str">
            <v>CR</v>
          </cell>
          <cell r="F2989">
            <v>1.67</v>
          </cell>
          <cell r="G2989">
            <v>1.49</v>
          </cell>
          <cell r="H2989">
            <v>1.29</v>
          </cell>
          <cell r="I2989">
            <v>1.49</v>
          </cell>
          <cell r="J2989">
            <v>1.35</v>
          </cell>
          <cell r="K2989">
            <v>1.29</v>
          </cell>
          <cell r="L2989">
            <v>1.65</v>
          </cell>
          <cell r="M2989">
            <v>0.98</v>
          </cell>
          <cell r="N2989">
            <v>1.91</v>
          </cell>
          <cell r="O2989">
            <v>1.44</v>
          </cell>
          <cell r="P2989">
            <v>1.29</v>
          </cell>
          <cell r="Q2989">
            <v>1.5</v>
          </cell>
          <cell r="R2989">
            <v>1.59</v>
          </cell>
          <cell r="S2989">
            <v>1.46</v>
          </cell>
          <cell r="T2989">
            <v>1.33</v>
          </cell>
          <cell r="U2989">
            <v>0.98</v>
          </cell>
        </row>
        <row r="2990">
          <cell r="B2990">
            <v>34781</v>
          </cell>
          <cell r="C2990" t="str">
            <v>MEIO BLOCO ESTRUTURAL CERAMICO DE 14 X 19 X 19 CM (L X A X C) E 6,0 MPA</v>
          </cell>
          <cell r="D2990" t="str">
            <v>UN</v>
          </cell>
          <cell r="E2990" t="str">
            <v>CR</v>
          </cell>
          <cell r="F2990">
            <v>2.29</v>
          </cell>
          <cell r="G2990">
            <v>2.04</v>
          </cell>
          <cell r="H2990">
            <v>1.77</v>
          </cell>
          <cell r="I2990">
            <v>2.04</v>
          </cell>
          <cell r="J2990">
            <v>1.85</v>
          </cell>
          <cell r="K2990">
            <v>1.77</v>
          </cell>
          <cell r="L2990">
            <v>2.27</v>
          </cell>
          <cell r="M2990">
            <v>1.35</v>
          </cell>
          <cell r="N2990">
            <v>2.63</v>
          </cell>
          <cell r="O2990">
            <v>1.98</v>
          </cell>
          <cell r="P2990">
            <v>1.77</v>
          </cell>
          <cell r="Q2990">
            <v>2.06</v>
          </cell>
          <cell r="R2990">
            <v>2.19</v>
          </cell>
          <cell r="S2990">
            <v>2</v>
          </cell>
          <cell r="T2990">
            <v>1.83</v>
          </cell>
          <cell r="U2990">
            <v>1.35</v>
          </cell>
        </row>
        <row r="2991">
          <cell r="B2991">
            <v>41682</v>
          </cell>
          <cell r="C2991" t="str">
            <v>MEIO-FIO OU GUIA DE CONCRETO PRE MOLDADO, COMP 1 M, *30 X 10/12* CM (H X L1/L2)</v>
          </cell>
          <cell r="D2991" t="str">
            <v>UN</v>
          </cell>
          <cell r="E2991" t="str">
            <v>CR</v>
          </cell>
          <cell r="F2991">
            <v>48.96</v>
          </cell>
          <cell r="G2991">
            <v>41.96</v>
          </cell>
          <cell r="H2991">
            <v>28.74</v>
          </cell>
          <cell r="I2991">
            <v>38.1</v>
          </cell>
          <cell r="J2991">
            <v>25.54</v>
          </cell>
          <cell r="K2991">
            <v>29.89</v>
          </cell>
          <cell r="L2991">
            <v>32.369999999999997</v>
          </cell>
          <cell r="M2991">
            <v>42</v>
          </cell>
          <cell r="N2991">
            <v>38.32</v>
          </cell>
          <cell r="O2991">
            <v>39.380000000000003</v>
          </cell>
          <cell r="P2991">
            <v>49.42</v>
          </cell>
          <cell r="Q2991">
            <v>31.93</v>
          </cell>
          <cell r="R2991">
            <v>38.35</v>
          </cell>
          <cell r="S2991">
            <v>35.06</v>
          </cell>
          <cell r="T2991">
            <v>25.01</v>
          </cell>
          <cell r="U2991">
            <v>35.85</v>
          </cell>
        </row>
        <row r="2992">
          <cell r="B2992">
            <v>41683</v>
          </cell>
          <cell r="C2992" t="str">
            <v>MEIO-FIO OU GUIA DE CONCRETO PRE MOLDADO, COMP 80 CM, *30 X 10/10* (H X L1/L2)</v>
          </cell>
          <cell r="D2992" t="str">
            <v>UN</v>
          </cell>
          <cell r="E2992" t="str">
            <v>CR</v>
          </cell>
          <cell r="F2992">
            <v>36.020000000000003</v>
          </cell>
          <cell r="G2992">
            <v>30.87</v>
          </cell>
          <cell r="H2992">
            <v>21.14</v>
          </cell>
          <cell r="I2992">
            <v>28.03</v>
          </cell>
          <cell r="J2992">
            <v>18.79</v>
          </cell>
          <cell r="K2992">
            <v>21.99</v>
          </cell>
          <cell r="L2992">
            <v>23.81</v>
          </cell>
          <cell r="M2992">
            <v>30.9</v>
          </cell>
          <cell r="N2992">
            <v>28.19</v>
          </cell>
          <cell r="O2992">
            <v>28.97</v>
          </cell>
          <cell r="P2992">
            <v>36.36</v>
          </cell>
          <cell r="Q2992">
            <v>23.49</v>
          </cell>
          <cell r="R2992">
            <v>28.22</v>
          </cell>
          <cell r="S2992">
            <v>25.79</v>
          </cell>
          <cell r="T2992">
            <v>18.399999999999999</v>
          </cell>
          <cell r="U2992">
            <v>26.37</v>
          </cell>
        </row>
        <row r="2993">
          <cell r="B2993">
            <v>41680</v>
          </cell>
          <cell r="C2993" t="str">
            <v>MEIO-FIO OU GUIA DE CONCRETO PRE-MOLDADO, COMP *39* CM, *19 X 6,5/6,5* CM (H X L1/L2)</v>
          </cell>
          <cell r="D2993" t="str">
            <v>UN</v>
          </cell>
          <cell r="E2993" t="str">
            <v>CR</v>
          </cell>
          <cell r="F2993">
            <v>19.39</v>
          </cell>
          <cell r="G2993">
            <v>16.62</v>
          </cell>
          <cell r="H2993">
            <v>11.38</v>
          </cell>
          <cell r="I2993">
            <v>15.09</v>
          </cell>
          <cell r="J2993">
            <v>10.119999999999999</v>
          </cell>
          <cell r="K2993">
            <v>11.84</v>
          </cell>
          <cell r="L2993">
            <v>12.82</v>
          </cell>
          <cell r="M2993">
            <v>16.63</v>
          </cell>
          <cell r="N2993">
            <v>15.18</v>
          </cell>
          <cell r="O2993">
            <v>15.6</v>
          </cell>
          <cell r="P2993">
            <v>19.579999999999998</v>
          </cell>
          <cell r="Q2993">
            <v>12.65</v>
          </cell>
          <cell r="R2993">
            <v>15.19</v>
          </cell>
          <cell r="S2993">
            <v>13.89</v>
          </cell>
          <cell r="T2993">
            <v>9.9</v>
          </cell>
          <cell r="U2993">
            <v>14.2</v>
          </cell>
        </row>
        <row r="2994">
          <cell r="B2994">
            <v>41679</v>
          </cell>
          <cell r="C2994" t="str">
            <v>MEIO-FIO OU GUIA DE CONCRETO PRE-MOLDADO, COMP 1 M, *20 X 12/15* CM (H X L1/L2)</v>
          </cell>
          <cell r="D2994" t="str">
            <v>UN</v>
          </cell>
          <cell r="E2994" t="str">
            <v>CR</v>
          </cell>
          <cell r="F2994">
            <v>44.33</v>
          </cell>
          <cell r="G2994">
            <v>38</v>
          </cell>
          <cell r="H2994">
            <v>26.02</v>
          </cell>
          <cell r="I2994">
            <v>34.5</v>
          </cell>
          <cell r="J2994">
            <v>23.13</v>
          </cell>
          <cell r="K2994">
            <v>27.06</v>
          </cell>
          <cell r="L2994">
            <v>29.31</v>
          </cell>
          <cell r="M2994">
            <v>38.03</v>
          </cell>
          <cell r="N2994">
            <v>34.69</v>
          </cell>
          <cell r="O2994">
            <v>35.659999999999997</v>
          </cell>
          <cell r="P2994">
            <v>44.75</v>
          </cell>
          <cell r="Q2994">
            <v>28.91</v>
          </cell>
          <cell r="R2994">
            <v>34.729999999999997</v>
          </cell>
          <cell r="S2994">
            <v>31.75</v>
          </cell>
          <cell r="T2994">
            <v>22.65</v>
          </cell>
          <cell r="U2994">
            <v>32.46</v>
          </cell>
        </row>
        <row r="2995">
          <cell r="B2995">
            <v>41681</v>
          </cell>
          <cell r="C2995" t="str">
            <v>MEIO-FIO OU GUIA DE CONCRETO PRE-MOLDADO, COMP 80 CM, *25 X 08/08* CM (H X L1/L2)</v>
          </cell>
          <cell r="D2995" t="str">
            <v>UN</v>
          </cell>
          <cell r="E2995" t="str">
            <v>CR</v>
          </cell>
          <cell r="F2995">
            <v>30.34</v>
          </cell>
          <cell r="G2995">
            <v>26</v>
          </cell>
          <cell r="H2995">
            <v>17.809999999999999</v>
          </cell>
          <cell r="I2995">
            <v>23.61</v>
          </cell>
          <cell r="J2995">
            <v>15.83</v>
          </cell>
          <cell r="K2995">
            <v>18.52</v>
          </cell>
          <cell r="L2995">
            <v>20.059999999999999</v>
          </cell>
          <cell r="M2995">
            <v>26.02</v>
          </cell>
          <cell r="N2995">
            <v>23.74</v>
          </cell>
          <cell r="O2995">
            <v>24.4</v>
          </cell>
          <cell r="P2995">
            <v>30.63</v>
          </cell>
          <cell r="Q2995">
            <v>19.78</v>
          </cell>
          <cell r="R2995">
            <v>23.77</v>
          </cell>
          <cell r="S2995">
            <v>21.73</v>
          </cell>
          <cell r="T2995">
            <v>15.5</v>
          </cell>
          <cell r="U2995">
            <v>22.21</v>
          </cell>
        </row>
        <row r="2996">
          <cell r="B2996">
            <v>43386</v>
          </cell>
          <cell r="C2996" t="str">
            <v>MEIO-FIO OU GUIA DE CONCRETO PRE-MOLDADO, TIPO CHAPEU PARA BOCA DE LOBO, DIMENSOES *1,20* X 0,15 X 0,30 M</v>
          </cell>
          <cell r="D2996" t="str">
            <v>UN</v>
          </cell>
          <cell r="E2996" t="str">
            <v>CR</v>
          </cell>
          <cell r="F2996">
            <v>69.27</v>
          </cell>
          <cell r="G2996">
            <v>59.37</v>
          </cell>
          <cell r="H2996">
            <v>40.659999999999997</v>
          </cell>
          <cell r="I2996">
            <v>53.91</v>
          </cell>
          <cell r="J2996">
            <v>36.14</v>
          </cell>
          <cell r="K2996">
            <v>42.29</v>
          </cell>
          <cell r="L2996">
            <v>45.8</v>
          </cell>
          <cell r="M2996">
            <v>59.42</v>
          </cell>
          <cell r="N2996">
            <v>54.21</v>
          </cell>
          <cell r="O2996">
            <v>55.72</v>
          </cell>
          <cell r="P2996">
            <v>69.930000000000007</v>
          </cell>
          <cell r="Q2996">
            <v>45.18</v>
          </cell>
          <cell r="R2996">
            <v>54.27</v>
          </cell>
          <cell r="S2996">
            <v>49.61</v>
          </cell>
          <cell r="T2996">
            <v>35.39</v>
          </cell>
          <cell r="U2996">
            <v>50.72</v>
          </cell>
        </row>
        <row r="2997">
          <cell r="B2997">
            <v>4059</v>
          </cell>
          <cell r="C2997" t="str">
            <v>MEIO-FIO OU GUIA DE CONCRETO, PRE-MOLDADO, COMP 1 M, *30 X 12/15* CM (H X L1/L2)</v>
          </cell>
          <cell r="D2997" t="str">
            <v>M</v>
          </cell>
          <cell r="E2997" t="str">
            <v>CR</v>
          </cell>
          <cell r="F2997">
            <v>48.96</v>
          </cell>
          <cell r="G2997">
            <v>41.96</v>
          </cell>
          <cell r="H2997">
            <v>28.74</v>
          </cell>
          <cell r="I2997">
            <v>38.1</v>
          </cell>
          <cell r="J2997">
            <v>25.54</v>
          </cell>
          <cell r="K2997">
            <v>29.89</v>
          </cell>
          <cell r="L2997">
            <v>32.369999999999997</v>
          </cell>
          <cell r="M2997">
            <v>42</v>
          </cell>
          <cell r="N2997">
            <v>38.32</v>
          </cell>
          <cell r="O2997">
            <v>39.380000000000003</v>
          </cell>
          <cell r="P2997">
            <v>49.42</v>
          </cell>
          <cell r="Q2997">
            <v>31.93</v>
          </cell>
          <cell r="R2997">
            <v>38.35</v>
          </cell>
          <cell r="S2997">
            <v>35.06</v>
          </cell>
          <cell r="T2997">
            <v>25.01</v>
          </cell>
          <cell r="U2997">
            <v>35.85</v>
          </cell>
        </row>
        <row r="2998">
          <cell r="B2998">
            <v>4062</v>
          </cell>
          <cell r="C2998" t="str">
            <v>MEIO-FIO OU GUIA DE CONCRETO, PRE-MOLDADO, COMP 1 M, *30 X 15* CM (H X L)</v>
          </cell>
          <cell r="D2998" t="str">
            <v>UN</v>
          </cell>
          <cell r="E2998" t="str">
            <v>CR</v>
          </cell>
          <cell r="F2998">
            <v>48.96</v>
          </cell>
          <cell r="G2998">
            <v>41.96</v>
          </cell>
          <cell r="H2998">
            <v>28.74</v>
          </cell>
          <cell r="I2998">
            <v>38.1</v>
          </cell>
          <cell r="J2998">
            <v>25.54</v>
          </cell>
          <cell r="K2998">
            <v>29.89</v>
          </cell>
          <cell r="L2998">
            <v>32.369999999999997</v>
          </cell>
          <cell r="M2998">
            <v>42</v>
          </cell>
          <cell r="N2998">
            <v>38.32</v>
          </cell>
          <cell r="O2998">
            <v>39.380000000000003</v>
          </cell>
          <cell r="P2998">
            <v>49.42</v>
          </cell>
          <cell r="Q2998">
            <v>31.93</v>
          </cell>
          <cell r="R2998">
            <v>38.35</v>
          </cell>
          <cell r="S2998">
            <v>35.06</v>
          </cell>
          <cell r="T2998">
            <v>25.01</v>
          </cell>
          <cell r="U2998">
            <v>35.85</v>
          </cell>
        </row>
        <row r="2999">
          <cell r="B2999">
            <v>4061</v>
          </cell>
          <cell r="C2999" t="str">
            <v>MEIO-FIO OU GUIA DE CONCRETO, PRE-MOLDADO, COMP 80 CM, *45 X 12/18* CM (H X L1/L2)</v>
          </cell>
          <cell r="D2999" t="str">
            <v>UN</v>
          </cell>
          <cell r="E2999" t="str">
            <v>CR</v>
          </cell>
          <cell r="F2999">
            <v>60.96</v>
          </cell>
          <cell r="G2999">
            <v>52.25</v>
          </cell>
          <cell r="H2999">
            <v>35.78</v>
          </cell>
          <cell r="I2999">
            <v>47.44</v>
          </cell>
          <cell r="J2999">
            <v>31.8</v>
          </cell>
          <cell r="K2999">
            <v>37.21</v>
          </cell>
          <cell r="L2999">
            <v>40.31</v>
          </cell>
          <cell r="M2999">
            <v>52.29</v>
          </cell>
          <cell r="N2999">
            <v>47.71</v>
          </cell>
          <cell r="O2999">
            <v>49.03</v>
          </cell>
          <cell r="P2999">
            <v>61.54</v>
          </cell>
          <cell r="Q2999">
            <v>39.75</v>
          </cell>
          <cell r="R2999">
            <v>47.75</v>
          </cell>
          <cell r="S2999">
            <v>43.66</v>
          </cell>
          <cell r="T2999">
            <v>31.14</v>
          </cell>
          <cell r="U2999">
            <v>44.64</v>
          </cell>
        </row>
        <row r="3000">
          <cell r="B3000">
            <v>41315</v>
          </cell>
          <cell r="C3000" t="str">
            <v>MEMBRANA IMPERMEABILIZANTE A BASE DE POLIUREIA, BICOMPONENTE, APLICACAO A FRIO</v>
          </cell>
          <cell r="D3000" t="str">
            <v>KG</v>
          </cell>
          <cell r="E3000" t="str">
            <v>CR</v>
          </cell>
          <cell r="F3000">
            <v>113.11</v>
          </cell>
          <cell r="G3000">
            <v>123.03</v>
          </cell>
          <cell r="H3000"/>
          <cell r="I3000">
            <v>118.62</v>
          </cell>
          <cell r="J3000">
            <v>85.53</v>
          </cell>
          <cell r="K3000">
            <v>102.81</v>
          </cell>
          <cell r="L3000">
            <v>109.67</v>
          </cell>
          <cell r="M3000">
            <v>75.36</v>
          </cell>
          <cell r="N3000">
            <v>89.21</v>
          </cell>
          <cell r="O3000">
            <v>109.67</v>
          </cell>
          <cell r="P3000">
            <v>78.92</v>
          </cell>
          <cell r="Q3000">
            <v>88.96</v>
          </cell>
          <cell r="R3000">
            <v>92.52</v>
          </cell>
          <cell r="S3000">
            <v>100.24</v>
          </cell>
          <cell r="T3000">
            <v>110.16</v>
          </cell>
          <cell r="U3000">
            <v>95.09</v>
          </cell>
        </row>
        <row r="3001">
          <cell r="B3001">
            <v>43148</v>
          </cell>
          <cell r="C3001" t="str">
            <v>MEMBRANA IMPERMEABILIZANTE A BASE DE POLIURETANO</v>
          </cell>
          <cell r="D3001" t="str">
            <v>KG</v>
          </cell>
          <cell r="E3001" t="str">
            <v>CR</v>
          </cell>
          <cell r="F3001">
            <v>76.77</v>
          </cell>
          <cell r="G3001">
            <v>83.51</v>
          </cell>
          <cell r="H3001"/>
          <cell r="I3001">
            <v>80.52</v>
          </cell>
          <cell r="J3001">
            <v>58.06</v>
          </cell>
          <cell r="K3001">
            <v>69.790000000000006</v>
          </cell>
          <cell r="L3001">
            <v>74.44</v>
          </cell>
          <cell r="M3001">
            <v>51.15</v>
          </cell>
          <cell r="N3001">
            <v>60.55</v>
          </cell>
          <cell r="O3001">
            <v>74.44</v>
          </cell>
          <cell r="P3001">
            <v>53.57</v>
          </cell>
          <cell r="Q3001">
            <v>60.39</v>
          </cell>
          <cell r="R3001">
            <v>62.8</v>
          </cell>
          <cell r="S3001">
            <v>68.040000000000006</v>
          </cell>
          <cell r="T3001">
            <v>74.78</v>
          </cell>
          <cell r="U3001">
            <v>64.55</v>
          </cell>
        </row>
        <row r="3002">
          <cell r="B3002">
            <v>43147</v>
          </cell>
          <cell r="C3002" t="str">
            <v>MEMBRANA IMPERMEABILIZANTE ACRILICA MONOCOMPONENTE</v>
          </cell>
          <cell r="D3002" t="str">
            <v>KG</v>
          </cell>
          <cell r="E3002" t="str">
            <v>CR</v>
          </cell>
          <cell r="F3002">
            <v>29.73</v>
          </cell>
          <cell r="G3002">
            <v>32.340000000000003</v>
          </cell>
          <cell r="H3002"/>
          <cell r="I3002">
            <v>31.18</v>
          </cell>
          <cell r="J3002">
            <v>22.48</v>
          </cell>
          <cell r="K3002">
            <v>27.03</v>
          </cell>
          <cell r="L3002">
            <v>28.83</v>
          </cell>
          <cell r="M3002">
            <v>19.809999999999999</v>
          </cell>
          <cell r="N3002">
            <v>23.45</v>
          </cell>
          <cell r="O3002">
            <v>28.83</v>
          </cell>
          <cell r="P3002">
            <v>20.74</v>
          </cell>
          <cell r="Q3002">
            <v>23.39</v>
          </cell>
          <cell r="R3002">
            <v>24.32</v>
          </cell>
          <cell r="S3002">
            <v>26.35</v>
          </cell>
          <cell r="T3002">
            <v>28.96</v>
          </cell>
          <cell r="U3002">
            <v>25</v>
          </cell>
        </row>
        <row r="3003">
          <cell r="B3003">
            <v>10608</v>
          </cell>
          <cell r="C3003" t="str">
            <v>MESA VIBRATORIA COM DIMENSOES DE 2,0 X 1,0 M, COM MOTOR ELETRICO DE 2 POLOS E POTENCIA DE 3 CV</v>
          </cell>
          <cell r="D3003" t="str">
            <v>UN</v>
          </cell>
          <cell r="E3003" t="str">
            <v>C</v>
          </cell>
          <cell r="F3003"/>
          <cell r="G3003"/>
          <cell r="H3003"/>
          <cell r="I3003"/>
          <cell r="J3003"/>
          <cell r="K3003"/>
          <cell r="L3003"/>
          <cell r="M3003"/>
          <cell r="N3003"/>
          <cell r="O3003"/>
          <cell r="P3003"/>
          <cell r="Q3003"/>
          <cell r="R3003"/>
          <cell r="S3003"/>
          <cell r="T3003"/>
          <cell r="U3003"/>
        </row>
        <row r="3004">
          <cell r="B3004">
            <v>4069</v>
          </cell>
          <cell r="C3004" t="str">
            <v>MESTRE DE OBRAS (HORISTA)</v>
          </cell>
          <cell r="D3004" t="str">
            <v>H</v>
          </cell>
          <cell r="E3004" t="str">
            <v>CR</v>
          </cell>
          <cell r="F3004">
            <v>45.31</v>
          </cell>
          <cell r="G3004">
            <v>39.619999999999997</v>
          </cell>
          <cell r="H3004">
            <v>46.04</v>
          </cell>
          <cell r="I3004">
            <v>38.74</v>
          </cell>
          <cell r="J3004">
            <v>51.82</v>
          </cell>
          <cell r="K3004">
            <v>39.96</v>
          </cell>
          <cell r="L3004">
            <v>49.96</v>
          </cell>
          <cell r="M3004">
            <v>63.67</v>
          </cell>
          <cell r="N3004">
            <v>46.66</v>
          </cell>
          <cell r="O3004">
            <v>43.69</v>
          </cell>
          <cell r="P3004">
            <v>103.92</v>
          </cell>
          <cell r="Q3004">
            <v>34.78</v>
          </cell>
          <cell r="R3004">
            <v>57.05</v>
          </cell>
          <cell r="S3004">
            <v>35.700000000000003</v>
          </cell>
          <cell r="T3004">
            <v>32.74</v>
          </cell>
          <cell r="U3004">
            <v>64.08</v>
          </cell>
        </row>
        <row r="3005">
          <cell r="B3005">
            <v>40819</v>
          </cell>
          <cell r="C3005" t="str">
            <v>MESTRE DE OBRAS (MENSALISTA)</v>
          </cell>
          <cell r="D3005" t="str">
            <v>MES</v>
          </cell>
          <cell r="E3005" t="str">
            <v>CR</v>
          </cell>
          <cell r="F3005">
            <v>7918.24</v>
          </cell>
          <cell r="G3005">
            <v>6920</v>
          </cell>
          <cell r="H3005">
            <v>8077.28</v>
          </cell>
          <cell r="I3005">
            <v>6729.71</v>
          </cell>
          <cell r="J3005">
            <v>9062.0400000000009</v>
          </cell>
          <cell r="K3005">
            <v>7025.35</v>
          </cell>
          <cell r="L3005">
            <v>8905.27</v>
          </cell>
          <cell r="M3005">
            <v>11172.08</v>
          </cell>
          <cell r="N3005">
            <v>8224.4699999999993</v>
          </cell>
          <cell r="O3005">
            <v>7694</v>
          </cell>
          <cell r="P3005">
            <v>18344.88</v>
          </cell>
          <cell r="Q3005">
            <v>6078.48</v>
          </cell>
          <cell r="R3005">
            <v>10062.89</v>
          </cell>
          <cell r="S3005">
            <v>6184.81</v>
          </cell>
          <cell r="T3005">
            <v>5731.26</v>
          </cell>
          <cell r="U3005">
            <v>11217.32</v>
          </cell>
        </row>
        <row r="3006">
          <cell r="B3006">
            <v>34361</v>
          </cell>
          <cell r="C3006" t="str">
            <v>METACAULIM DE ALTA REATIVIDADE/CAULIM CALCINADO</v>
          </cell>
          <cell r="D3006" t="str">
            <v>KG</v>
          </cell>
          <cell r="E3006" t="str">
            <v>CR</v>
          </cell>
          <cell r="F3006">
            <v>21.64</v>
          </cell>
          <cell r="G3006">
            <v>23.54</v>
          </cell>
          <cell r="H3006"/>
          <cell r="I3006">
            <v>22.7</v>
          </cell>
          <cell r="J3006">
            <v>16.37</v>
          </cell>
          <cell r="K3006">
            <v>19.670000000000002</v>
          </cell>
          <cell r="L3006">
            <v>20.99</v>
          </cell>
          <cell r="M3006">
            <v>14.42</v>
          </cell>
          <cell r="N3006">
            <v>17.07</v>
          </cell>
          <cell r="O3006">
            <v>20.99</v>
          </cell>
          <cell r="P3006">
            <v>15.1</v>
          </cell>
          <cell r="Q3006">
            <v>17.02</v>
          </cell>
          <cell r="R3006">
            <v>17.7</v>
          </cell>
          <cell r="S3006">
            <v>19.18</v>
          </cell>
          <cell r="T3006">
            <v>21.08</v>
          </cell>
          <cell r="U3006">
            <v>18.190000000000001</v>
          </cell>
        </row>
        <row r="3007">
          <cell r="B3007">
            <v>36512</v>
          </cell>
          <cell r="C3007" t="str">
            <v>MICRO-TRATOR CORTADOR DE GRAMA COM LARGURA DO CORTE DE 107 CM, COM 2 LAMINAS E DESCARTE LATERAL</v>
          </cell>
          <cell r="D3007" t="str">
            <v>UN</v>
          </cell>
          <cell r="E3007" t="str">
            <v>CR</v>
          </cell>
          <cell r="F3007"/>
          <cell r="G3007"/>
          <cell r="H3007"/>
          <cell r="I3007"/>
          <cell r="J3007">
            <v>20198</v>
          </cell>
          <cell r="K3007"/>
          <cell r="L3007"/>
          <cell r="M3007"/>
          <cell r="N3007"/>
          <cell r="O3007"/>
          <cell r="P3007">
            <v>23411.19</v>
          </cell>
          <cell r="Q3007"/>
          <cell r="R3007"/>
          <cell r="S3007"/>
          <cell r="T3007"/>
          <cell r="U3007"/>
        </row>
        <row r="3008">
          <cell r="B3008">
            <v>44478</v>
          </cell>
          <cell r="C3008" t="str">
            <v>MICROESFERAS DE VIDRO PARA SINALIZACAO HORIZONTAL VIARIA, TIPO I-B (PREMIX) - NBR 16184</v>
          </cell>
          <cell r="D3008" t="str">
            <v>KG</v>
          </cell>
          <cell r="E3008" t="str">
            <v>CR</v>
          </cell>
          <cell r="F3008">
            <v>16.920000000000002</v>
          </cell>
          <cell r="G3008">
            <v>14.99</v>
          </cell>
          <cell r="H3008">
            <v>16.97</v>
          </cell>
          <cell r="I3008">
            <v>26.99</v>
          </cell>
          <cell r="J3008">
            <v>18.329999999999998</v>
          </cell>
          <cell r="K3008">
            <v>14.99</v>
          </cell>
          <cell r="L3008">
            <v>13.33</v>
          </cell>
          <cell r="M3008">
            <v>12.41</v>
          </cell>
          <cell r="N3008">
            <v>10.24</v>
          </cell>
          <cell r="O3008">
            <v>13.33</v>
          </cell>
          <cell r="P3008">
            <v>8.33</v>
          </cell>
          <cell r="Q3008">
            <v>13.36</v>
          </cell>
          <cell r="R3008">
            <v>20.83</v>
          </cell>
          <cell r="S3008">
            <v>15.29</v>
          </cell>
          <cell r="T3008">
            <v>15.83</v>
          </cell>
          <cell r="U3008">
            <v>12.49</v>
          </cell>
        </row>
        <row r="3009">
          <cell r="B3009">
            <v>44477</v>
          </cell>
          <cell r="C3009" t="str">
            <v>MICROESFERAS DE VIDRO PARA SINALIZACAO HORIZONTAL VIARIA, TIPO II-A (DROP-ON) - NBR 16184</v>
          </cell>
          <cell r="D3009" t="str">
            <v>KG</v>
          </cell>
          <cell r="E3009" t="str">
            <v>CR</v>
          </cell>
          <cell r="F3009">
            <v>16.920000000000002</v>
          </cell>
          <cell r="G3009">
            <v>14.99</v>
          </cell>
          <cell r="H3009">
            <v>16.97</v>
          </cell>
          <cell r="I3009">
            <v>26.99</v>
          </cell>
          <cell r="J3009">
            <v>18.329999999999998</v>
          </cell>
          <cell r="K3009">
            <v>14.99</v>
          </cell>
          <cell r="L3009">
            <v>13.33</v>
          </cell>
          <cell r="M3009">
            <v>12.41</v>
          </cell>
          <cell r="N3009">
            <v>10.24</v>
          </cell>
          <cell r="O3009">
            <v>13.33</v>
          </cell>
          <cell r="P3009">
            <v>8.33</v>
          </cell>
          <cell r="Q3009">
            <v>13.36</v>
          </cell>
          <cell r="R3009">
            <v>20.83</v>
          </cell>
          <cell r="S3009">
            <v>15.29</v>
          </cell>
          <cell r="T3009">
            <v>15.83</v>
          </cell>
          <cell r="U3009">
            <v>12.49</v>
          </cell>
        </row>
        <row r="3010">
          <cell r="B3010">
            <v>11697</v>
          </cell>
          <cell r="C3010" t="str">
            <v>MICTORIO COLETIVO ACO INOX (AISI 304), E = 0,8 MM, DE *100 X 40 X 30* CM (C X A X P)</v>
          </cell>
          <cell r="D3010" t="str">
            <v>UN</v>
          </cell>
          <cell r="E3010" t="str">
            <v>CR</v>
          </cell>
          <cell r="F3010">
            <v>840.25</v>
          </cell>
          <cell r="G3010">
            <v>709.82</v>
          </cell>
          <cell r="H3010">
            <v>696.72</v>
          </cell>
          <cell r="I3010">
            <v>805.41</v>
          </cell>
          <cell r="J3010">
            <v>616.71</v>
          </cell>
          <cell r="K3010">
            <v>596.12</v>
          </cell>
          <cell r="L3010">
            <v>696.44</v>
          </cell>
          <cell r="M3010">
            <v>824.92</v>
          </cell>
          <cell r="N3010">
            <v>618.86</v>
          </cell>
          <cell r="O3010">
            <v>827.43</v>
          </cell>
          <cell r="P3010">
            <v>773.22</v>
          </cell>
          <cell r="Q3010">
            <v>738.39</v>
          </cell>
          <cell r="R3010">
            <v>824.92</v>
          </cell>
          <cell r="S3010">
            <v>830.22</v>
          </cell>
          <cell r="T3010">
            <v>780.33</v>
          </cell>
          <cell r="U3010">
            <v>841.36</v>
          </cell>
        </row>
        <row r="3011">
          <cell r="B3011">
            <v>11698</v>
          </cell>
          <cell r="C3011" t="str">
            <v>MICTORIO COLETIVO ACO INOX (AISI 304), E = 0,8 MM, DE *100 X 50 X 35* CM (C X A X P)</v>
          </cell>
          <cell r="D3011" t="str">
            <v>UN</v>
          </cell>
          <cell r="E3011" t="str">
            <v>CR</v>
          </cell>
          <cell r="F3011">
            <v>1002.37</v>
          </cell>
          <cell r="G3011">
            <v>846.78</v>
          </cell>
          <cell r="H3011">
            <v>831.15</v>
          </cell>
          <cell r="I3011">
            <v>960.81</v>
          </cell>
          <cell r="J3011">
            <v>735.7</v>
          </cell>
          <cell r="K3011">
            <v>711.13</v>
          </cell>
          <cell r="L3011">
            <v>830.82</v>
          </cell>
          <cell r="M3011">
            <v>984.09</v>
          </cell>
          <cell r="N3011">
            <v>738.26</v>
          </cell>
          <cell r="O3011">
            <v>987.08</v>
          </cell>
          <cell r="P3011">
            <v>922.41</v>
          </cell>
          <cell r="Q3011">
            <v>880.86</v>
          </cell>
          <cell r="R3011">
            <v>984.09</v>
          </cell>
          <cell r="S3011">
            <v>990.4</v>
          </cell>
          <cell r="T3011">
            <v>930.89</v>
          </cell>
          <cell r="U3011">
            <v>1003.7</v>
          </cell>
        </row>
        <row r="3012">
          <cell r="B3012">
            <v>11699</v>
          </cell>
          <cell r="C3012" t="str">
            <v>MICTORIO INDIVIDUAL ACO INOX (AISI 304), E = 0,8 MM, DE *50 X 45 X 35* (C X A X P)</v>
          </cell>
          <cell r="D3012" t="str">
            <v>UN</v>
          </cell>
          <cell r="E3012" t="str">
            <v>CR</v>
          </cell>
          <cell r="F3012">
            <v>1107.8499999999999</v>
          </cell>
          <cell r="G3012">
            <v>935.88</v>
          </cell>
          <cell r="H3012">
            <v>918.61</v>
          </cell>
          <cell r="I3012">
            <v>1061.92</v>
          </cell>
          <cell r="J3012">
            <v>813.12</v>
          </cell>
          <cell r="K3012">
            <v>785.96</v>
          </cell>
          <cell r="L3012">
            <v>918.25</v>
          </cell>
          <cell r="M3012">
            <v>1087.6400000000001</v>
          </cell>
          <cell r="N3012">
            <v>815.95</v>
          </cell>
          <cell r="O3012">
            <v>1090.95</v>
          </cell>
          <cell r="P3012">
            <v>1019.48</v>
          </cell>
          <cell r="Q3012">
            <v>973.55</v>
          </cell>
          <cell r="R3012">
            <v>1087.6400000000001</v>
          </cell>
          <cell r="S3012">
            <v>1094.6199999999999</v>
          </cell>
          <cell r="T3012">
            <v>1028.8499999999999</v>
          </cell>
          <cell r="U3012">
            <v>1109.32</v>
          </cell>
        </row>
        <row r="3013">
          <cell r="B3013">
            <v>10432</v>
          </cell>
          <cell r="C3013" t="str">
            <v>MICTORIO INDIVIDUAL, SIFONADO, DE LOUCA BRANCA, SEM COMPLEMENTOS</v>
          </cell>
          <cell r="D3013" t="str">
            <v>UN</v>
          </cell>
          <cell r="E3013" t="str">
            <v>CR</v>
          </cell>
          <cell r="F3013">
            <v>371.58</v>
          </cell>
          <cell r="G3013">
            <v>372.59</v>
          </cell>
          <cell r="H3013">
            <v>383.17</v>
          </cell>
          <cell r="I3013">
            <v>313.39</v>
          </cell>
          <cell r="J3013">
            <v>393.48</v>
          </cell>
          <cell r="K3013">
            <v>400.45</v>
          </cell>
          <cell r="L3013">
            <v>356.74</v>
          </cell>
          <cell r="M3013">
            <v>426.56</v>
          </cell>
          <cell r="N3013">
            <v>394.37</v>
          </cell>
          <cell r="O3013">
            <v>365.62</v>
          </cell>
          <cell r="P3013">
            <v>412.63</v>
          </cell>
          <cell r="Q3013">
            <v>383.03</v>
          </cell>
          <cell r="R3013">
            <v>365.62</v>
          </cell>
          <cell r="S3013">
            <v>452.33</v>
          </cell>
          <cell r="T3013">
            <v>386.52</v>
          </cell>
          <cell r="U3013">
            <v>356.05</v>
          </cell>
        </row>
        <row r="3014">
          <cell r="B3014">
            <v>44020</v>
          </cell>
          <cell r="C3014" t="str">
            <v>MICTORIO INDIVIDUAL, SIFONADO, VALVULA EMBUTIDA, DE LOUCA BRANCA, SEM COMPLEMENTOS - PADRAO ALTO</v>
          </cell>
          <cell r="D3014" t="str">
            <v>UN</v>
          </cell>
          <cell r="E3014" t="str">
            <v>CR</v>
          </cell>
          <cell r="F3014">
            <v>916.73</v>
          </cell>
          <cell r="G3014">
            <v>919.22</v>
          </cell>
          <cell r="H3014">
            <v>945.34</v>
          </cell>
          <cell r="I3014">
            <v>773.18</v>
          </cell>
          <cell r="J3014">
            <v>970.77</v>
          </cell>
          <cell r="K3014">
            <v>987.95</v>
          </cell>
          <cell r="L3014">
            <v>880.13</v>
          </cell>
          <cell r="M3014">
            <v>1052.3800000000001</v>
          </cell>
          <cell r="N3014">
            <v>972.96</v>
          </cell>
          <cell r="O3014">
            <v>902.04</v>
          </cell>
          <cell r="P3014">
            <v>1018.02</v>
          </cell>
          <cell r="Q3014">
            <v>944.99</v>
          </cell>
          <cell r="R3014">
            <v>902.04</v>
          </cell>
          <cell r="S3014">
            <v>1115.95</v>
          </cell>
          <cell r="T3014">
            <v>953.59</v>
          </cell>
          <cell r="U3014">
            <v>878.42</v>
          </cell>
        </row>
        <row r="3015">
          <cell r="B3015">
            <v>41419</v>
          </cell>
          <cell r="C3015" t="str">
            <v>MINICAPTOR, EM ACO GALVANIZADO A FOGO, FIXACAO COM ROSCA SOBERBA OU MECANICA, H=300 MM X DN=10 MM</v>
          </cell>
          <cell r="D3015" t="str">
            <v>UN</v>
          </cell>
          <cell r="E3015" t="str">
            <v>CR</v>
          </cell>
          <cell r="F3015">
            <v>7.85</v>
          </cell>
          <cell r="G3015"/>
          <cell r="H3015">
            <v>10.46</v>
          </cell>
          <cell r="I3015"/>
          <cell r="J3015">
            <v>8.2899999999999991</v>
          </cell>
          <cell r="K3015"/>
          <cell r="L3015">
            <v>6.18</v>
          </cell>
          <cell r="M3015">
            <v>7.58</v>
          </cell>
          <cell r="N3015">
            <v>8.8000000000000007</v>
          </cell>
          <cell r="O3015">
            <v>8.33</v>
          </cell>
          <cell r="P3015">
            <v>7.19</v>
          </cell>
          <cell r="Q3015">
            <v>8.67</v>
          </cell>
          <cell r="R3015">
            <v>9.34</v>
          </cell>
          <cell r="S3015">
            <v>9.2100000000000009</v>
          </cell>
          <cell r="T3015">
            <v>5.05</v>
          </cell>
          <cell r="U3015"/>
        </row>
        <row r="3016">
          <cell r="B3016">
            <v>41420</v>
          </cell>
          <cell r="C3016" t="str">
            <v>MINICAPTOR, EM ACO GALVANIZADO A FOGO, FIXACAO COM ROSCA SOBERBA OU MECANICA, H=600 MM X DN=10 MM</v>
          </cell>
          <cell r="D3016" t="str">
            <v>UN</v>
          </cell>
          <cell r="E3016" t="str">
            <v>CR</v>
          </cell>
          <cell r="F3016">
            <v>10.68</v>
          </cell>
          <cell r="G3016"/>
          <cell r="H3016">
            <v>14.24</v>
          </cell>
          <cell r="I3016"/>
          <cell r="J3016">
            <v>11.28</v>
          </cell>
          <cell r="K3016"/>
          <cell r="L3016">
            <v>8.41</v>
          </cell>
          <cell r="M3016">
            <v>10.31</v>
          </cell>
          <cell r="N3016">
            <v>11.98</v>
          </cell>
          <cell r="O3016">
            <v>11.33</v>
          </cell>
          <cell r="P3016">
            <v>9.7799999999999994</v>
          </cell>
          <cell r="Q3016">
            <v>11.79</v>
          </cell>
          <cell r="R3016">
            <v>12.71</v>
          </cell>
          <cell r="S3016">
            <v>12.54</v>
          </cell>
          <cell r="T3016">
            <v>6.87</v>
          </cell>
          <cell r="U3016"/>
        </row>
        <row r="3017">
          <cell r="B3017">
            <v>41421</v>
          </cell>
          <cell r="C3017" t="str">
            <v>MINICAPTOR, EM ACO GALVANIZADO A FOGO, FIXACAO HORIZONTAL COM BANDEIRA A 20 CM, H=300 MM E X DN=10 MM</v>
          </cell>
          <cell r="D3017" t="str">
            <v>UN</v>
          </cell>
          <cell r="E3017" t="str">
            <v>CR</v>
          </cell>
          <cell r="F3017">
            <v>10.65</v>
          </cell>
          <cell r="G3017"/>
          <cell r="H3017">
            <v>14.2</v>
          </cell>
          <cell r="I3017"/>
          <cell r="J3017">
            <v>11.25</v>
          </cell>
          <cell r="K3017"/>
          <cell r="L3017">
            <v>8.3800000000000008</v>
          </cell>
          <cell r="M3017">
            <v>10.29</v>
          </cell>
          <cell r="N3017">
            <v>11.94</v>
          </cell>
          <cell r="O3017">
            <v>11.3</v>
          </cell>
          <cell r="P3017">
            <v>9.76</v>
          </cell>
          <cell r="Q3017">
            <v>11.76</v>
          </cell>
          <cell r="R3017">
            <v>12.67</v>
          </cell>
          <cell r="S3017">
            <v>12.5</v>
          </cell>
          <cell r="T3017">
            <v>6.86</v>
          </cell>
          <cell r="U3017"/>
        </row>
        <row r="3018">
          <cell r="B3018">
            <v>41422</v>
          </cell>
          <cell r="C3018" t="str">
            <v>MINICAPTOR, EM ACO GALVANIZADO A FOGO, FIXACAO HORIZONTAL COM BANDEIRA A 20 CM, H=600 MM E X DN=10 MM</v>
          </cell>
          <cell r="D3018" t="str">
            <v>UN</v>
          </cell>
          <cell r="E3018" t="str">
            <v>CR</v>
          </cell>
          <cell r="F3018">
            <v>14.59</v>
          </cell>
          <cell r="G3018"/>
          <cell r="H3018">
            <v>19.440000000000001</v>
          </cell>
          <cell r="I3018"/>
          <cell r="J3018">
            <v>15.41</v>
          </cell>
          <cell r="K3018"/>
          <cell r="L3018">
            <v>11.48</v>
          </cell>
          <cell r="M3018">
            <v>14.08</v>
          </cell>
          <cell r="N3018">
            <v>16.350000000000001</v>
          </cell>
          <cell r="O3018">
            <v>15.47</v>
          </cell>
          <cell r="P3018">
            <v>13.36</v>
          </cell>
          <cell r="Q3018">
            <v>16.100000000000001</v>
          </cell>
          <cell r="R3018">
            <v>17.350000000000001</v>
          </cell>
          <cell r="S3018">
            <v>17.12</v>
          </cell>
          <cell r="T3018">
            <v>9.39</v>
          </cell>
          <cell r="U3018"/>
        </row>
        <row r="3019">
          <cell r="B3019">
            <v>41425</v>
          </cell>
          <cell r="C3019" t="str">
            <v>MINICAPTOR, EM ACO GALVANIZADO A FOGO, FIXACAO HORIZONTAL DE 1 FUROS, SEM BANDEIRA, H=300 MM X DN=10 MM</v>
          </cell>
          <cell r="D3019" t="str">
            <v>UN</v>
          </cell>
          <cell r="E3019" t="str">
            <v>CR</v>
          </cell>
          <cell r="F3019">
            <v>7.46</v>
          </cell>
          <cell r="G3019"/>
          <cell r="H3019">
            <v>9.9499999999999993</v>
          </cell>
          <cell r="I3019"/>
          <cell r="J3019">
            <v>7.88</v>
          </cell>
          <cell r="K3019"/>
          <cell r="L3019">
            <v>5.87</v>
          </cell>
          <cell r="M3019">
            <v>7.2</v>
          </cell>
          <cell r="N3019">
            <v>8.3699999999999992</v>
          </cell>
          <cell r="O3019">
            <v>7.92</v>
          </cell>
          <cell r="P3019">
            <v>6.83</v>
          </cell>
          <cell r="Q3019">
            <v>8.24</v>
          </cell>
          <cell r="R3019">
            <v>8.8800000000000008</v>
          </cell>
          <cell r="S3019">
            <v>8.76</v>
          </cell>
          <cell r="T3019">
            <v>4.8</v>
          </cell>
          <cell r="U3019"/>
        </row>
        <row r="3020">
          <cell r="B3020">
            <v>41426</v>
          </cell>
          <cell r="C3020" t="str">
            <v>MINICAPTOR, EM ACO GALVANIZADO A FOGO, FIXACAO HORIZONTAL DE 2 FUROS, SEM BANDEIRA, H=600 MM X DN=10 MM</v>
          </cell>
          <cell r="D3020" t="str">
            <v>UN</v>
          </cell>
          <cell r="E3020" t="str">
            <v>CR</v>
          </cell>
          <cell r="F3020">
            <v>13.46</v>
          </cell>
          <cell r="G3020"/>
          <cell r="H3020">
            <v>17.940000000000001</v>
          </cell>
          <cell r="I3020"/>
          <cell r="J3020">
            <v>14.21</v>
          </cell>
          <cell r="K3020"/>
          <cell r="L3020">
            <v>10.59</v>
          </cell>
          <cell r="M3020">
            <v>12.99</v>
          </cell>
          <cell r="N3020">
            <v>15.09</v>
          </cell>
          <cell r="O3020">
            <v>14.27</v>
          </cell>
          <cell r="P3020">
            <v>12.32</v>
          </cell>
          <cell r="Q3020">
            <v>14.86</v>
          </cell>
          <cell r="R3020">
            <v>16.010000000000002</v>
          </cell>
          <cell r="S3020">
            <v>15.79</v>
          </cell>
          <cell r="T3020">
            <v>8.66</v>
          </cell>
          <cell r="U3020"/>
        </row>
        <row r="3021">
          <cell r="B3021">
            <v>41414</v>
          </cell>
          <cell r="C3021" t="str">
            <v>MINICAPTORES DE INSERCAO, EM ACO GALVANIZADO A FOGO, H=300 MM X DN=10 MM</v>
          </cell>
          <cell r="D3021" t="str">
            <v>UN</v>
          </cell>
          <cell r="E3021" t="str">
            <v>CR</v>
          </cell>
          <cell r="F3021">
            <v>24.7</v>
          </cell>
          <cell r="G3021"/>
          <cell r="H3021">
            <v>32.92</v>
          </cell>
          <cell r="I3021"/>
          <cell r="J3021">
            <v>26.09</v>
          </cell>
          <cell r="K3021"/>
          <cell r="L3021">
            <v>19.440000000000001</v>
          </cell>
          <cell r="M3021">
            <v>23.85</v>
          </cell>
          <cell r="N3021">
            <v>27.7</v>
          </cell>
          <cell r="O3021">
            <v>26.2</v>
          </cell>
          <cell r="P3021">
            <v>22.62</v>
          </cell>
          <cell r="Q3021">
            <v>27.27</v>
          </cell>
          <cell r="R3021">
            <v>29.38</v>
          </cell>
          <cell r="S3021">
            <v>28.99</v>
          </cell>
          <cell r="T3021">
            <v>15.9</v>
          </cell>
          <cell r="U3021"/>
        </row>
        <row r="3022">
          <cell r="B3022">
            <v>41415</v>
          </cell>
          <cell r="C3022" t="str">
            <v>MINICAPTORES DE INSERCAO, EM ACO GALVANIZADO A FOGO, H=600,MM X DN=10,MM</v>
          </cell>
          <cell r="D3022" t="str">
            <v>UN</v>
          </cell>
          <cell r="E3022" t="str">
            <v>CR</v>
          </cell>
          <cell r="F3022">
            <v>28.77</v>
          </cell>
          <cell r="G3022"/>
          <cell r="H3022">
            <v>38.340000000000003</v>
          </cell>
          <cell r="I3022"/>
          <cell r="J3022">
            <v>30.39</v>
          </cell>
          <cell r="K3022"/>
          <cell r="L3022">
            <v>22.64</v>
          </cell>
          <cell r="M3022">
            <v>27.77</v>
          </cell>
          <cell r="N3022">
            <v>32.25</v>
          </cell>
          <cell r="O3022">
            <v>30.51</v>
          </cell>
          <cell r="P3022">
            <v>26.34</v>
          </cell>
          <cell r="Q3022">
            <v>31.76</v>
          </cell>
          <cell r="R3022">
            <v>34.22</v>
          </cell>
          <cell r="S3022">
            <v>33.770000000000003</v>
          </cell>
          <cell r="T3022">
            <v>18.510000000000002</v>
          </cell>
          <cell r="U3022"/>
        </row>
        <row r="3023">
          <cell r="B3023">
            <v>37514</v>
          </cell>
          <cell r="C3023" t="str">
            <v>MINICARREGADEIRA SOBRE RODAS, POTENCIA LIQUIDA DE *47* HP, CAPACIDADE NOMINAL DE OPERACAO DE *646* KG</v>
          </cell>
          <cell r="D3023" t="str">
            <v>UN</v>
          </cell>
          <cell r="E3023" t="str">
            <v>C</v>
          </cell>
          <cell r="F3023"/>
          <cell r="G3023"/>
          <cell r="H3023"/>
          <cell r="I3023"/>
          <cell r="J3023">
            <v>330000</v>
          </cell>
          <cell r="K3023">
            <v>319000</v>
          </cell>
          <cell r="L3023"/>
          <cell r="M3023">
            <v>300000</v>
          </cell>
          <cell r="N3023"/>
          <cell r="O3023"/>
          <cell r="P3023">
            <v>300000</v>
          </cell>
          <cell r="Q3023">
            <v>365000</v>
          </cell>
          <cell r="R3023"/>
          <cell r="S3023"/>
          <cell r="T3023"/>
          <cell r="U3023"/>
        </row>
        <row r="3024">
          <cell r="B3024">
            <v>37519</v>
          </cell>
          <cell r="C3024" t="str">
            <v>MINICARREGADEIRA SOBRE RODAS, POTENCIA LIQUIDA DE *72* HP, CAPACIDADE NOMINAL DE OPERACAO DE *1200* KG</v>
          </cell>
          <cell r="D3024" t="str">
            <v>UN</v>
          </cell>
          <cell r="E3024" t="str">
            <v>CR</v>
          </cell>
          <cell r="F3024"/>
          <cell r="G3024"/>
          <cell r="H3024"/>
          <cell r="I3024"/>
          <cell r="J3024">
            <v>509286.82</v>
          </cell>
          <cell r="K3024">
            <v>492310.59</v>
          </cell>
          <cell r="L3024"/>
          <cell r="M3024">
            <v>462988.02</v>
          </cell>
          <cell r="N3024"/>
          <cell r="O3024"/>
          <cell r="P3024">
            <v>462988.02</v>
          </cell>
          <cell r="Q3024">
            <v>563302.09</v>
          </cell>
          <cell r="R3024"/>
          <cell r="S3024"/>
          <cell r="T3024"/>
          <cell r="U3024"/>
        </row>
        <row r="3025">
          <cell r="B3025">
            <v>37520</v>
          </cell>
          <cell r="C3025" t="str">
            <v>MINIESCAVADEIRA SOBRE ESTEIRAS, POTENCIA LIQUIDA DE *30* HP, PESO OPERACIONAL DE *3.500* KG</v>
          </cell>
          <cell r="D3025" t="str">
            <v>UN</v>
          </cell>
          <cell r="E3025" t="str">
            <v>CR</v>
          </cell>
          <cell r="F3025"/>
          <cell r="G3025"/>
          <cell r="H3025"/>
          <cell r="I3025"/>
          <cell r="J3025">
            <v>500937.85</v>
          </cell>
          <cell r="K3025">
            <v>484239.92</v>
          </cell>
          <cell r="L3025"/>
          <cell r="M3025">
            <v>455398.05</v>
          </cell>
          <cell r="N3025"/>
          <cell r="O3025"/>
          <cell r="P3025">
            <v>455398.05</v>
          </cell>
          <cell r="Q3025">
            <v>554067.62</v>
          </cell>
          <cell r="R3025"/>
          <cell r="S3025"/>
          <cell r="T3025"/>
          <cell r="U3025"/>
        </row>
        <row r="3026">
          <cell r="B3026">
            <v>37521</v>
          </cell>
          <cell r="C3026" t="str">
            <v>MINIESCAVADEIRA SOBRE ESTEIRAS, POTENCIA LIQUIDA DE *42* HP, PESO OPERACIONAL DE *4.500* KG</v>
          </cell>
          <cell r="D3026" t="str">
            <v>UN</v>
          </cell>
          <cell r="E3026" t="str">
            <v>CR</v>
          </cell>
          <cell r="F3026"/>
          <cell r="G3026"/>
          <cell r="H3026"/>
          <cell r="I3026"/>
          <cell r="J3026">
            <v>611144.18999999994</v>
          </cell>
          <cell r="K3026">
            <v>590772.71</v>
          </cell>
          <cell r="L3026"/>
          <cell r="M3026">
            <v>555585.63</v>
          </cell>
          <cell r="N3026"/>
          <cell r="O3026"/>
          <cell r="P3026">
            <v>555585.63</v>
          </cell>
          <cell r="Q3026">
            <v>675962.51</v>
          </cell>
          <cell r="R3026"/>
          <cell r="S3026"/>
          <cell r="T3026"/>
          <cell r="U3026"/>
        </row>
        <row r="3027">
          <cell r="B3027">
            <v>37522</v>
          </cell>
          <cell r="C3027" t="str">
            <v>MINIESCAVADEIRA SOBRE ESTEIRAS, POTENCIA LIQUIDA DE *42* HP, PESO OPERACIONAL DE *5.300* KG</v>
          </cell>
          <cell r="D3027" t="str">
            <v>UN</v>
          </cell>
          <cell r="E3027" t="str">
            <v>CR</v>
          </cell>
          <cell r="F3027"/>
          <cell r="G3027"/>
          <cell r="H3027"/>
          <cell r="I3027"/>
          <cell r="J3027">
            <v>629530.93000000005</v>
          </cell>
          <cell r="K3027">
            <v>608546.56999999995</v>
          </cell>
          <cell r="L3027"/>
          <cell r="M3027">
            <v>572300.85</v>
          </cell>
          <cell r="N3027"/>
          <cell r="O3027"/>
          <cell r="P3027">
            <v>572300.85</v>
          </cell>
          <cell r="Q3027">
            <v>696299.36</v>
          </cell>
          <cell r="R3027"/>
          <cell r="S3027"/>
          <cell r="T3027"/>
          <cell r="U3027"/>
        </row>
        <row r="3028">
          <cell r="B3028">
            <v>37546</v>
          </cell>
          <cell r="C3028" t="str">
            <v>MISTURADOR DE ARGAMASSA, EIXO HORIZONTAL, CAPACIDADE DE MISTURA 160 KG, MOTOR ELETRICO TRIFASICO 220/380 V, POTENCIA 3 CV</v>
          </cell>
          <cell r="D3028" t="str">
            <v>UN</v>
          </cell>
          <cell r="E3028" t="str">
            <v>CR</v>
          </cell>
          <cell r="F3028"/>
          <cell r="G3028">
            <v>12028.65</v>
          </cell>
          <cell r="H3028">
            <v>13031.04</v>
          </cell>
          <cell r="I3028">
            <v>14529.61</v>
          </cell>
          <cell r="J3028">
            <v>14071.02</v>
          </cell>
          <cell r="K3028"/>
          <cell r="L3028">
            <v>14149.68</v>
          </cell>
          <cell r="M3028">
            <v>11968.39</v>
          </cell>
          <cell r="N3028">
            <v>12153.95</v>
          </cell>
          <cell r="O3028">
            <v>15057.42</v>
          </cell>
          <cell r="P3028">
            <v>15374.13</v>
          </cell>
          <cell r="Q3028">
            <v>12504.76</v>
          </cell>
          <cell r="R3028">
            <v>13356.82</v>
          </cell>
          <cell r="S3028">
            <v>15321.5</v>
          </cell>
          <cell r="T3028"/>
          <cell r="U3028">
            <v>12779.19</v>
          </cell>
        </row>
        <row r="3029">
          <cell r="B3029">
            <v>37544</v>
          </cell>
          <cell r="C3029" t="str">
            <v>MISTURADOR DE ARGAMASSA, EIXO HORIZONTAL, CAPACIDADE DE MISTURA 300 KG, MOTOR ELETRICO TRIFASICO 220/380 V, POTENCIA 5 CV</v>
          </cell>
          <cell r="D3029" t="str">
            <v>UN</v>
          </cell>
          <cell r="E3029" t="str">
            <v>CR</v>
          </cell>
          <cell r="F3029"/>
          <cell r="G3029">
            <v>12722.32</v>
          </cell>
          <cell r="H3029">
            <v>13782.52</v>
          </cell>
          <cell r="I3029">
            <v>15367.51</v>
          </cell>
          <cell r="J3029">
            <v>14882.47</v>
          </cell>
          <cell r="K3029"/>
          <cell r="L3029">
            <v>14965.67</v>
          </cell>
          <cell r="M3029">
            <v>12658.58</v>
          </cell>
          <cell r="N3029">
            <v>12854.85</v>
          </cell>
          <cell r="O3029">
            <v>15925.75</v>
          </cell>
          <cell r="P3029">
            <v>16260.72</v>
          </cell>
          <cell r="Q3029">
            <v>13225.89</v>
          </cell>
          <cell r="R3029">
            <v>14127.08</v>
          </cell>
          <cell r="S3029">
            <v>16205.06</v>
          </cell>
          <cell r="T3029"/>
          <cell r="U3029">
            <v>13516.15</v>
          </cell>
        </row>
        <row r="3030">
          <cell r="B3030">
            <v>37545</v>
          </cell>
          <cell r="C3030" t="str">
            <v>MISTURADOR DE ARGAMASSA, EIXO HORIZONTAL, CAPACIDADE DE MISTURA 600 KG, MOTOR ELETRICO TRIFASICO 220/380 V, POTENCIA 7,5 CV</v>
          </cell>
          <cell r="D3030" t="str">
            <v>UN</v>
          </cell>
          <cell r="E3030" t="str">
            <v>CR</v>
          </cell>
          <cell r="F3030"/>
          <cell r="G3030">
            <v>15137.86</v>
          </cell>
          <cell r="H3030">
            <v>16399.349999999999</v>
          </cell>
          <cell r="I3030">
            <v>18285.27</v>
          </cell>
          <cell r="J3030">
            <v>17708.14</v>
          </cell>
          <cell r="K3030"/>
          <cell r="L3030">
            <v>17807.14</v>
          </cell>
          <cell r="M3030">
            <v>15062.01</v>
          </cell>
          <cell r="N3030">
            <v>15295.54</v>
          </cell>
          <cell r="O3030">
            <v>18949.509999999998</v>
          </cell>
          <cell r="P3030">
            <v>19348.080000000002</v>
          </cell>
          <cell r="Q3030">
            <v>15737.03</v>
          </cell>
          <cell r="R3030">
            <v>16809.330000000002</v>
          </cell>
          <cell r="S3030">
            <v>19281.849999999999</v>
          </cell>
          <cell r="T3030"/>
          <cell r="U3030">
            <v>16082.4</v>
          </cell>
        </row>
        <row r="3031">
          <cell r="B3031">
            <v>36793</v>
          </cell>
          <cell r="C3031" t="str">
            <v>MISTURADOR DE METAL CROMADO DE PAREDE PARA LAVATORIO</v>
          </cell>
          <cell r="D3031" t="str">
            <v>UN</v>
          </cell>
          <cell r="E3031" t="str">
            <v>CR</v>
          </cell>
          <cell r="F3031">
            <v>651.91</v>
          </cell>
          <cell r="G3031">
            <v>976.89</v>
          </cell>
          <cell r="H3031">
            <v>1287.3599999999999</v>
          </cell>
          <cell r="I3031">
            <v>1742.67</v>
          </cell>
          <cell r="J3031">
            <v>1055.83</v>
          </cell>
          <cell r="K3031">
            <v>860.08</v>
          </cell>
          <cell r="L3031">
            <v>974.43</v>
          </cell>
          <cell r="M3031">
            <v>690.28</v>
          </cell>
          <cell r="N3031">
            <v>934.47</v>
          </cell>
          <cell r="O3031">
            <v>1312.07</v>
          </cell>
          <cell r="P3031">
            <v>854.3</v>
          </cell>
          <cell r="Q3031">
            <v>938.77</v>
          </cell>
          <cell r="R3031">
            <v>1080.79</v>
          </cell>
          <cell r="S3031">
            <v>491.82</v>
          </cell>
          <cell r="T3031">
            <v>934.47</v>
          </cell>
          <cell r="U3031">
            <v>1031.6099999999999</v>
          </cell>
        </row>
        <row r="3032">
          <cell r="B3032">
            <v>11769</v>
          </cell>
          <cell r="C3032" t="str">
            <v>MISTURADOR DE METAL CROMADO, DE MESA/BANCADA, COM BICA BAIXA, PARA LAVATORIO</v>
          </cell>
          <cell r="D3032" t="str">
            <v>UN</v>
          </cell>
          <cell r="E3032" t="str">
            <v>CR</v>
          </cell>
          <cell r="F3032">
            <v>288.08999999999997</v>
          </cell>
          <cell r="G3032">
            <v>431.71</v>
          </cell>
          <cell r="H3032">
            <v>568.91</v>
          </cell>
          <cell r="I3032">
            <v>770.13</v>
          </cell>
          <cell r="J3032">
            <v>466.59</v>
          </cell>
          <cell r="K3032">
            <v>380.09</v>
          </cell>
          <cell r="L3032">
            <v>430.62</v>
          </cell>
          <cell r="M3032">
            <v>305.05</v>
          </cell>
          <cell r="N3032">
            <v>412.96</v>
          </cell>
          <cell r="O3032">
            <v>579.83000000000004</v>
          </cell>
          <cell r="P3032">
            <v>377.53</v>
          </cell>
          <cell r="Q3032">
            <v>414.86</v>
          </cell>
          <cell r="R3032">
            <v>477.63</v>
          </cell>
          <cell r="S3032">
            <v>217.35</v>
          </cell>
          <cell r="T3032">
            <v>412.96</v>
          </cell>
          <cell r="U3032">
            <v>455.89</v>
          </cell>
        </row>
        <row r="3033">
          <cell r="B3033">
            <v>11771</v>
          </cell>
          <cell r="C3033" t="str">
            <v>MISTURADOR DE PAREDE, DE METAL CROMADO, PARA COZINHA, BICA ALTA MOVEL, COM AREJADOR ARTICULADO</v>
          </cell>
          <cell r="D3033" t="str">
            <v>UN</v>
          </cell>
          <cell r="E3033" t="str">
            <v>CR</v>
          </cell>
          <cell r="F3033">
            <v>352.88</v>
          </cell>
          <cell r="G3033">
            <v>528.79</v>
          </cell>
          <cell r="H3033">
            <v>696.85</v>
          </cell>
          <cell r="I3033">
            <v>943.31</v>
          </cell>
          <cell r="J3033">
            <v>571.52</v>
          </cell>
          <cell r="K3033">
            <v>465.56</v>
          </cell>
          <cell r="L3033">
            <v>527.46</v>
          </cell>
          <cell r="M3033">
            <v>373.65</v>
          </cell>
          <cell r="N3033">
            <v>505.83</v>
          </cell>
          <cell r="O3033">
            <v>710.22</v>
          </cell>
          <cell r="P3033">
            <v>462.43</v>
          </cell>
          <cell r="Q3033">
            <v>508.16</v>
          </cell>
          <cell r="R3033">
            <v>585.03</v>
          </cell>
          <cell r="S3033">
            <v>266.22000000000003</v>
          </cell>
          <cell r="T3033">
            <v>505.83</v>
          </cell>
          <cell r="U3033">
            <v>558.41</v>
          </cell>
        </row>
        <row r="3034">
          <cell r="B3034">
            <v>39919</v>
          </cell>
          <cell r="C3034" t="str">
            <v>MISTURADOR DUPLO HORIZONTAL DE ALTA TURBULENCIA, CAPACIDADE / VOLUME 2 X 500 LITROS, MOTORES ELETRICOS MINIMO 5 CV CADA, PARA NATA CIMENTO, ARGAMASSA E OUTROS</v>
          </cell>
          <cell r="D3034" t="str">
            <v>UN</v>
          </cell>
          <cell r="E3034" t="str">
            <v>CR</v>
          </cell>
          <cell r="F3034"/>
          <cell r="G3034">
            <v>60210.080000000002</v>
          </cell>
          <cell r="H3034">
            <v>65227.59</v>
          </cell>
          <cell r="I3034">
            <v>72728.759999999995</v>
          </cell>
          <cell r="J3034">
            <v>70433.25</v>
          </cell>
          <cell r="K3034"/>
          <cell r="L3034">
            <v>70827</v>
          </cell>
          <cell r="M3034">
            <v>59908.4</v>
          </cell>
          <cell r="N3034">
            <v>60837.27</v>
          </cell>
          <cell r="O3034">
            <v>75370.73</v>
          </cell>
          <cell r="P3034">
            <v>76956.009999999995</v>
          </cell>
          <cell r="Q3034">
            <v>62593.27</v>
          </cell>
          <cell r="R3034">
            <v>66858.28</v>
          </cell>
          <cell r="S3034">
            <v>76692.59</v>
          </cell>
          <cell r="T3034"/>
          <cell r="U3034">
            <v>63966.94</v>
          </cell>
        </row>
        <row r="3035">
          <cell r="B3035">
            <v>38385</v>
          </cell>
          <cell r="C3035" t="str">
            <v>MISTURADOR MANUAL DE TINTAS PARA FURADEIRA, HASTE METALICA *60* CM, COM HELICE (MEXEDOR DE TINTA)</v>
          </cell>
          <cell r="D3035" t="str">
            <v>UN</v>
          </cell>
          <cell r="E3035" t="str">
            <v>CR</v>
          </cell>
          <cell r="F3035">
            <v>40.47</v>
          </cell>
          <cell r="G3035">
            <v>31.4</v>
          </cell>
          <cell r="H3035"/>
          <cell r="I3035">
            <v>38.380000000000003</v>
          </cell>
          <cell r="J3035">
            <v>31.66</v>
          </cell>
          <cell r="K3035"/>
          <cell r="L3035">
            <v>38.799999999999997</v>
          </cell>
          <cell r="M3035">
            <v>34.89</v>
          </cell>
          <cell r="N3035">
            <v>39.82</v>
          </cell>
          <cell r="O3035">
            <v>38.36</v>
          </cell>
          <cell r="P3035">
            <v>43.17</v>
          </cell>
          <cell r="Q3035">
            <v>31.22</v>
          </cell>
          <cell r="R3035">
            <v>42.91</v>
          </cell>
          <cell r="S3035"/>
          <cell r="T3035"/>
          <cell r="U3035">
            <v>33.130000000000003</v>
          </cell>
        </row>
        <row r="3036">
          <cell r="B3036">
            <v>36800</v>
          </cell>
          <cell r="C3036" t="str">
            <v>MISTURADOR METALICO, BASE PARA CHUVEIRO/BANHEIRA, 1/2" OU 3/4", SOLDAVEL OU ROSCAVEL (NAO INCLUI ACABAMENTOS)</v>
          </cell>
          <cell r="D3036" t="str">
            <v>UN</v>
          </cell>
          <cell r="E3036" t="str">
            <v>CR</v>
          </cell>
          <cell r="F3036">
            <v>173.11</v>
          </cell>
          <cell r="G3036">
            <v>259.39999999999998</v>
          </cell>
          <cell r="H3036">
            <v>341.85</v>
          </cell>
          <cell r="I3036">
            <v>462.75</v>
          </cell>
          <cell r="J3036">
            <v>280.37</v>
          </cell>
          <cell r="K3036">
            <v>228.39</v>
          </cell>
          <cell r="L3036">
            <v>258.75</v>
          </cell>
          <cell r="M3036">
            <v>183.3</v>
          </cell>
          <cell r="N3036">
            <v>248.14</v>
          </cell>
          <cell r="O3036">
            <v>348.41</v>
          </cell>
          <cell r="P3036">
            <v>226.85</v>
          </cell>
          <cell r="Q3036">
            <v>249.28</v>
          </cell>
          <cell r="R3036">
            <v>286.99</v>
          </cell>
          <cell r="S3036">
            <v>130.6</v>
          </cell>
          <cell r="T3036">
            <v>248.14</v>
          </cell>
          <cell r="U3036">
            <v>273.93</v>
          </cell>
        </row>
        <row r="3037">
          <cell r="B3037">
            <v>37587</v>
          </cell>
          <cell r="C3037" t="str">
            <v>MISTURADOR MONOCOMANDO PARA CHUVEIRO, BASE BRUTA, METALICO COM ACABAMENTO CROMADO</v>
          </cell>
          <cell r="D3037" t="str">
            <v>UN</v>
          </cell>
          <cell r="E3037" t="str">
            <v>CR</v>
          </cell>
          <cell r="F3037">
            <v>380.32</v>
          </cell>
          <cell r="G3037">
            <v>569.91</v>
          </cell>
          <cell r="H3037">
            <v>751.04</v>
          </cell>
          <cell r="I3037">
            <v>1016.67</v>
          </cell>
          <cell r="J3037">
            <v>615.97</v>
          </cell>
          <cell r="K3037">
            <v>501.77</v>
          </cell>
          <cell r="L3037">
            <v>568.48</v>
          </cell>
          <cell r="M3037">
            <v>402.7</v>
          </cell>
          <cell r="N3037">
            <v>545.16999999999996</v>
          </cell>
          <cell r="O3037">
            <v>765.46</v>
          </cell>
          <cell r="P3037">
            <v>498.4</v>
          </cell>
          <cell r="Q3037">
            <v>547.67999999999995</v>
          </cell>
          <cell r="R3037">
            <v>630.53</v>
          </cell>
          <cell r="S3037">
            <v>286.93</v>
          </cell>
          <cell r="T3037">
            <v>545.16999999999996</v>
          </cell>
          <cell r="U3037">
            <v>601.83000000000004</v>
          </cell>
        </row>
        <row r="3038">
          <cell r="B3038">
            <v>11561</v>
          </cell>
          <cell r="C3038" t="str">
            <v>MOLA HIDRAULICA AEREA, PARA PORTAS DE ATE 1.100 MM E PESO DE ATE 85 KG, COM CORPO EM ALUMINIO E BRACO EM ACO, SEM BRACO DE PARADA</v>
          </cell>
          <cell r="D3038" t="str">
            <v>UN</v>
          </cell>
          <cell r="E3038" t="str">
            <v>CR</v>
          </cell>
          <cell r="F3038">
            <v>248.96</v>
          </cell>
          <cell r="G3038">
            <v>231.59</v>
          </cell>
          <cell r="H3038">
            <v>277.91000000000003</v>
          </cell>
          <cell r="I3038">
            <v>231.01</v>
          </cell>
          <cell r="J3038">
            <v>239.7</v>
          </cell>
          <cell r="K3038">
            <v>243.17</v>
          </cell>
          <cell r="L3038">
            <v>231.48</v>
          </cell>
          <cell r="M3038">
            <v>230.2</v>
          </cell>
          <cell r="N3038">
            <v>264.02</v>
          </cell>
          <cell r="O3038">
            <v>225.8</v>
          </cell>
          <cell r="P3038">
            <v>259.38</v>
          </cell>
          <cell r="Q3038">
            <v>270.04000000000002</v>
          </cell>
          <cell r="R3038">
            <v>306.63</v>
          </cell>
          <cell r="S3038">
            <v>246.07</v>
          </cell>
          <cell r="T3038">
            <v>267.02999999999997</v>
          </cell>
          <cell r="U3038">
            <v>265.17</v>
          </cell>
        </row>
        <row r="3039">
          <cell r="B3039">
            <v>43604</v>
          </cell>
          <cell r="C3039" t="str">
            <v>MOLA HIDRAULICA AEREA, PARA PORTAS DE ATE 850 MM E PESO DE ATE 50 KG, COM CORPO EM ALUMINIO E BRACO EM ACO, SEM BRACO DE PARADA</v>
          </cell>
          <cell r="D3039" t="str">
            <v>UN</v>
          </cell>
          <cell r="E3039" t="str">
            <v>CR</v>
          </cell>
          <cell r="F3039">
            <v>132.72</v>
          </cell>
          <cell r="G3039">
            <v>123.46</v>
          </cell>
          <cell r="H3039">
            <v>148.16</v>
          </cell>
          <cell r="I3039">
            <v>123.15</v>
          </cell>
          <cell r="J3039">
            <v>127.78</v>
          </cell>
          <cell r="K3039">
            <v>129.63999999999999</v>
          </cell>
          <cell r="L3039">
            <v>123.4</v>
          </cell>
          <cell r="M3039">
            <v>122.72</v>
          </cell>
          <cell r="N3039">
            <v>140.75</v>
          </cell>
          <cell r="O3039">
            <v>120.38</v>
          </cell>
          <cell r="P3039">
            <v>138.28</v>
          </cell>
          <cell r="Q3039">
            <v>143.96</v>
          </cell>
          <cell r="R3039">
            <v>163.47</v>
          </cell>
          <cell r="S3039">
            <v>131.18</v>
          </cell>
          <cell r="T3039">
            <v>142.35</v>
          </cell>
          <cell r="U3039">
            <v>141.37</v>
          </cell>
        </row>
        <row r="3040">
          <cell r="B3040">
            <v>11560</v>
          </cell>
          <cell r="C3040" t="str">
            <v>MOLA HIDRAULICA AEREA, PARA PORTAS DE ATE 950 MM E PESO DE ATE 65 KG, COM CORPO EM ALUMINIO E BRACO EM ACO, SEM BRACO DE PARADA</v>
          </cell>
          <cell r="D3040" t="str">
            <v>UN</v>
          </cell>
          <cell r="E3040" t="str">
            <v>CR</v>
          </cell>
          <cell r="F3040">
            <v>192.16</v>
          </cell>
          <cell r="G3040">
            <v>178.75</v>
          </cell>
          <cell r="H3040">
            <v>214.5</v>
          </cell>
          <cell r="I3040">
            <v>178.3</v>
          </cell>
          <cell r="J3040">
            <v>185.01</v>
          </cell>
          <cell r="K3040">
            <v>187.69</v>
          </cell>
          <cell r="L3040">
            <v>178.66</v>
          </cell>
          <cell r="M3040">
            <v>177.68</v>
          </cell>
          <cell r="N3040">
            <v>203.78</v>
          </cell>
          <cell r="O3040">
            <v>174.28</v>
          </cell>
          <cell r="P3040">
            <v>200.2</v>
          </cell>
          <cell r="Q3040">
            <v>208.43</v>
          </cell>
          <cell r="R3040">
            <v>236.67</v>
          </cell>
          <cell r="S3040">
            <v>189.92</v>
          </cell>
          <cell r="T3040">
            <v>206.1</v>
          </cell>
          <cell r="U3040">
            <v>204.67</v>
          </cell>
        </row>
        <row r="3041">
          <cell r="B3041">
            <v>11499</v>
          </cell>
          <cell r="C3041" t="str">
            <v>MOLA HIDRAULICA DE PISO, PARA PORTAS DE ATE 1100 MM E PESO DE ATE 120 KG, COM CORPO EM ACO INOX</v>
          </cell>
          <cell r="D3041" t="str">
            <v>UN</v>
          </cell>
          <cell r="E3041" t="str">
            <v>CR</v>
          </cell>
          <cell r="F3041">
            <v>669.49</v>
          </cell>
          <cell r="G3041">
            <v>874.19</v>
          </cell>
          <cell r="H3041">
            <v>878.29</v>
          </cell>
          <cell r="I3041">
            <v>993.68</v>
          </cell>
          <cell r="J3041">
            <v>971.33</v>
          </cell>
          <cell r="K3041">
            <v>794.95</v>
          </cell>
          <cell r="L3041">
            <v>971.45</v>
          </cell>
          <cell r="M3041">
            <v>692.47</v>
          </cell>
          <cell r="N3041">
            <v>1061.75</v>
          </cell>
          <cell r="O3041">
            <v>969.59</v>
          </cell>
          <cell r="P3041">
            <v>869.47</v>
          </cell>
          <cell r="Q3041">
            <v>847.12</v>
          </cell>
          <cell r="R3041">
            <v>952.57</v>
          </cell>
          <cell r="S3041">
            <v>869.47</v>
          </cell>
          <cell r="T3041">
            <v>785.38</v>
          </cell>
          <cell r="U3041">
            <v>1048.96</v>
          </cell>
        </row>
        <row r="3042">
          <cell r="B3042">
            <v>34761</v>
          </cell>
          <cell r="C3042" t="str">
            <v>MONTADOR DE ELETROELETRONICOS (HORISTA)</v>
          </cell>
          <cell r="D3042" t="str">
            <v>H</v>
          </cell>
          <cell r="E3042" t="str">
            <v>CR</v>
          </cell>
          <cell r="F3042">
            <v>19.940000000000001</v>
          </cell>
          <cell r="G3042">
            <v>21.5</v>
          </cell>
          <cell r="H3042">
            <v>27.18</v>
          </cell>
          <cell r="I3042">
            <v>17.96</v>
          </cell>
          <cell r="J3042">
            <v>20.37</v>
          </cell>
          <cell r="K3042">
            <v>18.45</v>
          </cell>
          <cell r="L3042">
            <v>19.600000000000001</v>
          </cell>
          <cell r="M3042">
            <v>29.06</v>
          </cell>
          <cell r="N3042">
            <v>20.43</v>
          </cell>
          <cell r="O3042">
            <v>17.89</v>
          </cell>
          <cell r="P3042">
            <v>19.010000000000002</v>
          </cell>
          <cell r="Q3042">
            <v>19.170000000000002</v>
          </cell>
          <cell r="R3042">
            <v>17.309999999999999</v>
          </cell>
          <cell r="S3042">
            <v>17.32</v>
          </cell>
          <cell r="T3042">
            <v>16.48</v>
          </cell>
          <cell r="U3042">
            <v>19.3</v>
          </cell>
        </row>
        <row r="3043">
          <cell r="B3043">
            <v>40924</v>
          </cell>
          <cell r="C3043" t="str">
            <v>MONTADOR DE ELETROELETRONICOS (MENSALISTA)</v>
          </cell>
          <cell r="D3043" t="str">
            <v>MES</v>
          </cell>
          <cell r="E3043" t="str">
            <v>CR</v>
          </cell>
          <cell r="F3043">
            <v>3486.4</v>
          </cell>
          <cell r="G3043">
            <v>3756.04</v>
          </cell>
          <cell r="H3043">
            <v>4771.07</v>
          </cell>
          <cell r="I3043">
            <v>3120.44</v>
          </cell>
          <cell r="J3043">
            <v>3561.66</v>
          </cell>
          <cell r="K3043">
            <v>3246.52</v>
          </cell>
          <cell r="L3043">
            <v>3494.39</v>
          </cell>
          <cell r="M3043">
            <v>5099.72</v>
          </cell>
          <cell r="N3043">
            <v>3601.43</v>
          </cell>
          <cell r="O3043">
            <v>3151.93</v>
          </cell>
          <cell r="P3043">
            <v>3358.43</v>
          </cell>
          <cell r="Q3043">
            <v>3353.02</v>
          </cell>
          <cell r="R3043">
            <v>3054.02</v>
          </cell>
          <cell r="S3043">
            <v>3001.79</v>
          </cell>
          <cell r="T3043">
            <v>2886.12</v>
          </cell>
          <cell r="U3043">
            <v>3382.79</v>
          </cell>
        </row>
        <row r="3044">
          <cell r="B3044">
            <v>40983</v>
          </cell>
          <cell r="C3044" t="str">
            <v>MONTADOR DE ESTRUTURAS METALICAS (MENSALISTA)</v>
          </cell>
          <cell r="D3044" t="str">
            <v>MES</v>
          </cell>
          <cell r="E3044" t="str">
            <v>CR</v>
          </cell>
          <cell r="F3044">
            <v>3865.08</v>
          </cell>
          <cell r="G3044">
            <v>2852.47</v>
          </cell>
          <cell r="H3044">
            <v>3862.38</v>
          </cell>
          <cell r="I3044">
            <v>3675.96</v>
          </cell>
          <cell r="J3044">
            <v>4797.26</v>
          </cell>
          <cell r="K3044">
            <v>3553.13</v>
          </cell>
          <cell r="L3044">
            <v>3325.97</v>
          </cell>
          <cell r="M3044">
            <v>4501.95</v>
          </cell>
          <cell r="N3044">
            <v>3050.06</v>
          </cell>
          <cell r="O3044">
            <v>3025.58</v>
          </cell>
          <cell r="P3044">
            <v>3766.48</v>
          </cell>
          <cell r="Q3044">
            <v>4035.6</v>
          </cell>
          <cell r="R3044">
            <v>3180.26</v>
          </cell>
          <cell r="S3044">
            <v>2996.62</v>
          </cell>
          <cell r="T3044">
            <v>2588.85</v>
          </cell>
          <cell r="U3044">
            <v>2888.02</v>
          </cell>
        </row>
        <row r="3045">
          <cell r="B3045">
            <v>44497</v>
          </cell>
          <cell r="C3045" t="str">
            <v>MONTADOR DE ESTRUTURAS METALICAS HORISTA</v>
          </cell>
          <cell r="D3045" t="str">
            <v>H</v>
          </cell>
          <cell r="E3045" t="str">
            <v>CR</v>
          </cell>
          <cell r="F3045">
            <v>22.11</v>
          </cell>
          <cell r="G3045">
            <v>16.329999999999998</v>
          </cell>
          <cell r="H3045">
            <v>22.01</v>
          </cell>
          <cell r="I3045">
            <v>21.15</v>
          </cell>
          <cell r="J3045">
            <v>27.44</v>
          </cell>
          <cell r="K3045">
            <v>20.190000000000001</v>
          </cell>
          <cell r="L3045">
            <v>18.649999999999999</v>
          </cell>
          <cell r="M3045">
            <v>25.65</v>
          </cell>
          <cell r="N3045">
            <v>17.3</v>
          </cell>
          <cell r="O3045">
            <v>17.18</v>
          </cell>
          <cell r="P3045">
            <v>21.33</v>
          </cell>
          <cell r="Q3045">
            <v>23.09</v>
          </cell>
          <cell r="R3045">
            <v>18.03</v>
          </cell>
          <cell r="S3045">
            <v>17.3</v>
          </cell>
          <cell r="T3045">
            <v>14.78</v>
          </cell>
          <cell r="U3045">
            <v>16.48</v>
          </cell>
        </row>
        <row r="3046">
          <cell r="B3046">
            <v>2437</v>
          </cell>
          <cell r="C3046" t="str">
            <v>MONTADOR DE MAQUINAS (HORISTA)</v>
          </cell>
          <cell r="D3046" t="str">
            <v>H</v>
          </cell>
          <cell r="E3046" t="str">
            <v>CR</v>
          </cell>
          <cell r="F3046">
            <v>23.52</v>
          </cell>
          <cell r="G3046">
            <v>17.28</v>
          </cell>
          <cell r="H3046">
            <v>25.36</v>
          </cell>
          <cell r="I3046">
            <v>18.64</v>
          </cell>
          <cell r="J3046">
            <v>43.39</v>
          </cell>
          <cell r="K3046">
            <v>23.98</v>
          </cell>
          <cell r="L3046">
            <v>19.09</v>
          </cell>
          <cell r="M3046">
            <v>34.200000000000003</v>
          </cell>
          <cell r="N3046">
            <v>15.86</v>
          </cell>
          <cell r="O3046">
            <v>20.37</v>
          </cell>
          <cell r="P3046">
            <v>27.42</v>
          </cell>
          <cell r="Q3046">
            <v>25.23</v>
          </cell>
          <cell r="R3046">
            <v>13.51</v>
          </cell>
          <cell r="S3046">
            <v>17.170000000000002</v>
          </cell>
          <cell r="T3046">
            <v>18.600000000000001</v>
          </cell>
          <cell r="U3046">
            <v>16.95</v>
          </cell>
        </row>
        <row r="3047">
          <cell r="B3047">
            <v>40921</v>
          </cell>
          <cell r="C3047" t="str">
            <v>MONTADOR DE MAQUINAS (MENSALISTA)</v>
          </cell>
          <cell r="D3047" t="str">
            <v>MES</v>
          </cell>
          <cell r="E3047" t="str">
            <v>CR</v>
          </cell>
          <cell r="F3047">
            <v>4112.3</v>
          </cell>
          <cell r="G3047">
            <v>3020.08</v>
          </cell>
          <cell r="H3047">
            <v>4452.55</v>
          </cell>
          <cell r="I3047">
            <v>3239.61</v>
          </cell>
          <cell r="J3047">
            <v>7586.34</v>
          </cell>
          <cell r="K3047">
            <v>4216.07</v>
          </cell>
          <cell r="L3047">
            <v>3403.52</v>
          </cell>
          <cell r="M3047">
            <v>6003.35</v>
          </cell>
          <cell r="N3047">
            <v>2797.27</v>
          </cell>
          <cell r="O3047">
            <v>3589.47</v>
          </cell>
          <cell r="P3047">
            <v>4842.6400000000003</v>
          </cell>
          <cell r="Q3047">
            <v>4410.49</v>
          </cell>
          <cell r="R3047">
            <v>2383.09</v>
          </cell>
          <cell r="S3047">
            <v>2977.3</v>
          </cell>
          <cell r="T3047">
            <v>3257.04</v>
          </cell>
          <cell r="U3047">
            <v>2968.55</v>
          </cell>
        </row>
        <row r="3048">
          <cell r="B3048">
            <v>14252</v>
          </cell>
          <cell r="C3048" t="str">
            <v>MOTOBOMBA AUTOESCORVANTE MOTOR A GASOLINA, POTENCIA 6,0HP, BOCAIS 3" X 3", HM/Q = 5 MCA / 24 M3/H A 52,5 MCA / 5,0 M3/H</v>
          </cell>
          <cell r="D3048" t="str">
            <v>UN</v>
          </cell>
          <cell r="E3048" t="str">
            <v>CR</v>
          </cell>
          <cell r="F3048">
            <v>3060.39</v>
          </cell>
          <cell r="G3048">
            <v>2144.1999999999998</v>
          </cell>
          <cell r="H3048">
            <v>3078.15</v>
          </cell>
          <cell r="I3048">
            <v>2964.82</v>
          </cell>
          <cell r="J3048">
            <v>2400.98</v>
          </cell>
          <cell r="K3048">
            <v>3231.92</v>
          </cell>
          <cell r="L3048">
            <v>3457.86</v>
          </cell>
          <cell r="M3048">
            <v>3232.02</v>
          </cell>
          <cell r="N3048">
            <v>2605.8000000000002</v>
          </cell>
          <cell r="O3048">
            <v>2791.17</v>
          </cell>
          <cell r="P3048">
            <v>3905.2</v>
          </cell>
          <cell r="Q3048">
            <v>3374.11</v>
          </cell>
          <cell r="R3048">
            <v>2718.31</v>
          </cell>
          <cell r="S3048">
            <v>3021.08</v>
          </cell>
          <cell r="T3048">
            <v>3123.65</v>
          </cell>
          <cell r="U3048">
            <v>2210.38</v>
          </cell>
        </row>
        <row r="3049">
          <cell r="B3049">
            <v>730</v>
          </cell>
          <cell r="C3049" t="str">
            <v>MOTOBOMBA AUTOESCORVANTE MOTOR ELETRICO TRIFASICO 7,4HP BOCA DIAMETRO DE SUCCAO X RECLAQUE: 2"X2", HM/ Q = 10 M / 73,5 M3/H A 28 M / 8,2 M3 /H</v>
          </cell>
          <cell r="D3049" t="str">
            <v>UN</v>
          </cell>
          <cell r="E3049" t="str">
            <v>CR</v>
          </cell>
          <cell r="F3049">
            <v>8176.78</v>
          </cell>
          <cell r="G3049">
            <v>5728.91</v>
          </cell>
          <cell r="H3049">
            <v>8224.25</v>
          </cell>
          <cell r="I3049">
            <v>7921.45</v>
          </cell>
          <cell r="J3049">
            <v>6414.96</v>
          </cell>
          <cell r="K3049">
            <v>8635.09</v>
          </cell>
          <cell r="L3049">
            <v>9238.75</v>
          </cell>
          <cell r="M3049">
            <v>8635.36</v>
          </cell>
          <cell r="N3049">
            <v>6962.21</v>
          </cell>
          <cell r="O3049">
            <v>7457.48</v>
          </cell>
          <cell r="P3049">
            <v>10433.950000000001</v>
          </cell>
          <cell r="Q3049">
            <v>9014.99</v>
          </cell>
          <cell r="R3049">
            <v>7262.8</v>
          </cell>
          <cell r="S3049">
            <v>8071.75</v>
          </cell>
          <cell r="T3049">
            <v>8345.82</v>
          </cell>
          <cell r="U3049">
            <v>5905.72</v>
          </cell>
        </row>
        <row r="3050">
          <cell r="B3050">
            <v>723</v>
          </cell>
          <cell r="C3050" t="str">
            <v>MOTOBOMBA AUTOESCORVANTE POTENCIA 5,42 HP, BOCAIS SUCCAO X RECALQUE 2" X 2", A GASOLINA, DIAMETRO DO ROTOR 122 MM HM/Q = 6 MCA / 33,0 M3/H A 28 MCA / 8,0 M3/H</v>
          </cell>
          <cell r="D3050" t="str">
            <v>UN</v>
          </cell>
          <cell r="E3050" t="str">
            <v>CR</v>
          </cell>
          <cell r="F3050">
            <v>4064.14</v>
          </cell>
          <cell r="G3050">
            <v>2847.47</v>
          </cell>
          <cell r="H3050">
            <v>4087.74</v>
          </cell>
          <cell r="I3050">
            <v>3937.24</v>
          </cell>
          <cell r="J3050">
            <v>3188.46</v>
          </cell>
          <cell r="K3050">
            <v>4291.9399999999996</v>
          </cell>
          <cell r="L3050">
            <v>4591.9799999999996</v>
          </cell>
          <cell r="M3050">
            <v>4292.07</v>
          </cell>
          <cell r="N3050">
            <v>3460.46</v>
          </cell>
          <cell r="O3050">
            <v>3706.63</v>
          </cell>
          <cell r="P3050">
            <v>5186.04</v>
          </cell>
          <cell r="Q3050">
            <v>4480.76</v>
          </cell>
          <cell r="R3050">
            <v>3609.87</v>
          </cell>
          <cell r="S3050">
            <v>4011.94</v>
          </cell>
          <cell r="T3050">
            <v>4148.16</v>
          </cell>
          <cell r="U3050">
            <v>2935.35</v>
          </cell>
        </row>
        <row r="3051">
          <cell r="B3051">
            <v>36502</v>
          </cell>
          <cell r="C3051" t="str">
            <v>MOTOBOMBA CENTRIFUGA, MOTOR A GASOLINA, POTENCIA 5,42 HP, BOCAIS 1 1/2" X 1", DIAMETRO ROTOR 143 MM HM/Q = 6 MCA / 16,8 M3/H A 38 MCA / 6,6 M3/H</v>
          </cell>
          <cell r="D3051" t="str">
            <v>UN</v>
          </cell>
          <cell r="E3051" t="str">
            <v>CR</v>
          </cell>
          <cell r="F3051">
            <v>3819.81</v>
          </cell>
          <cell r="G3051">
            <v>2676.28</v>
          </cell>
          <cell r="H3051">
            <v>3841.99</v>
          </cell>
          <cell r="I3051">
            <v>3700.54</v>
          </cell>
          <cell r="J3051">
            <v>2996.77</v>
          </cell>
          <cell r="K3051">
            <v>4033.91</v>
          </cell>
          <cell r="L3051">
            <v>4315.92</v>
          </cell>
          <cell r="M3051">
            <v>4034.04</v>
          </cell>
          <cell r="N3051">
            <v>3252.42</v>
          </cell>
          <cell r="O3051">
            <v>3483.79</v>
          </cell>
          <cell r="P3051">
            <v>4874.26</v>
          </cell>
          <cell r="Q3051">
            <v>4211.38</v>
          </cell>
          <cell r="R3051">
            <v>3392.85</v>
          </cell>
          <cell r="S3051">
            <v>3770.75</v>
          </cell>
          <cell r="T3051">
            <v>3898.78</v>
          </cell>
          <cell r="U3051">
            <v>2758.88</v>
          </cell>
        </row>
        <row r="3052">
          <cell r="B3052">
            <v>36503</v>
          </cell>
          <cell r="C3052" t="str">
            <v>MOTOBOMBA TRASH (PARA AGUA SUJA) AUTO ESCORVANTE, MOTOR GASOLINA DE 6,41 HP, DIAMETROS DE SUCCAO X RECALQUE: 3" X 3", HM/Q: 10/60 A 23/0</v>
          </cell>
          <cell r="D3052" t="str">
            <v>UN</v>
          </cell>
          <cell r="E3052" t="str">
            <v>CR</v>
          </cell>
          <cell r="F3052">
            <v>4710.28</v>
          </cell>
          <cell r="G3052">
            <v>3300.17</v>
          </cell>
          <cell r="H3052">
            <v>4737.63</v>
          </cell>
          <cell r="I3052">
            <v>4563.2</v>
          </cell>
          <cell r="J3052">
            <v>3695.37</v>
          </cell>
          <cell r="K3052">
            <v>4974.29</v>
          </cell>
          <cell r="L3052">
            <v>5322.03</v>
          </cell>
          <cell r="M3052">
            <v>4974.45</v>
          </cell>
          <cell r="N3052">
            <v>4010.62</v>
          </cell>
          <cell r="O3052">
            <v>4295.92</v>
          </cell>
          <cell r="P3052">
            <v>6010.54</v>
          </cell>
          <cell r="Q3052">
            <v>5193.13</v>
          </cell>
          <cell r="R3052">
            <v>4183.78</v>
          </cell>
          <cell r="S3052">
            <v>4649.78</v>
          </cell>
          <cell r="T3052">
            <v>4807.66</v>
          </cell>
          <cell r="U3052">
            <v>3402.03</v>
          </cell>
        </row>
        <row r="3053">
          <cell r="B3053">
            <v>4090</v>
          </cell>
          <cell r="C3053" t="str">
            <v>MOTONIVELADORA POTENCIA BASICA LIQUIDA (PRIMEIRA MARCHA) 125 HP, PESO BRUTO 13843 KG, LARGURA DA LAMINA DE 3,7 M</v>
          </cell>
          <cell r="D3053" t="str">
            <v>UN</v>
          </cell>
          <cell r="E3053" t="str">
            <v>C</v>
          </cell>
          <cell r="F3053"/>
          <cell r="G3053"/>
          <cell r="H3053">
            <v>1350000</v>
          </cell>
          <cell r="I3053">
            <v>1160000</v>
          </cell>
          <cell r="J3053"/>
          <cell r="K3053">
            <v>1265000</v>
          </cell>
          <cell r="L3053"/>
          <cell r="M3053">
            <v>1250000</v>
          </cell>
          <cell r="N3053"/>
          <cell r="O3053"/>
          <cell r="P3053">
            <v>1165000</v>
          </cell>
          <cell r="Q3053">
            <v>1185000</v>
          </cell>
          <cell r="R3053"/>
          <cell r="S3053">
            <v>1140200</v>
          </cell>
          <cell r="T3053"/>
          <cell r="U3053"/>
        </row>
        <row r="3054">
          <cell r="B3054">
            <v>13227</v>
          </cell>
          <cell r="C3054" t="str">
            <v>MOTONIVELADORA POTENCIA BASICA LIQUIDA (PRIMEIRA MARCHA) 171 HP, PESO BRUTO 14768 KG, LARGURA DA LAMINA DE 3,7 M</v>
          </cell>
          <cell r="D3054" t="str">
            <v>UN</v>
          </cell>
          <cell r="E3054" t="str">
            <v>CR</v>
          </cell>
          <cell r="F3054"/>
          <cell r="G3054"/>
          <cell r="H3054">
            <v>1677543.34</v>
          </cell>
          <cell r="I3054">
            <v>1441444.65</v>
          </cell>
          <cell r="J3054"/>
          <cell r="K3054">
            <v>1571920.24</v>
          </cell>
          <cell r="L3054"/>
          <cell r="M3054">
            <v>1553280.87</v>
          </cell>
          <cell r="N3054"/>
          <cell r="O3054"/>
          <cell r="P3054">
            <v>1447657.77</v>
          </cell>
          <cell r="Q3054">
            <v>1472510.26</v>
          </cell>
          <cell r="R3054"/>
          <cell r="S3054">
            <v>1416840.68</v>
          </cell>
          <cell r="T3054"/>
          <cell r="U3054"/>
        </row>
        <row r="3055">
          <cell r="B3055">
            <v>10597</v>
          </cell>
          <cell r="C3055" t="str">
            <v>MOTONIVELADORA POTENCIA BASICA LIQUIDA (PRIMEIRA MARCHA) 186 HP, PESO BRUTO 15785 KG, LARGURA DA LAMINA DE 4,3 M</v>
          </cell>
          <cell r="D3055" t="str">
            <v>UN</v>
          </cell>
          <cell r="E3055" t="str">
            <v>CR</v>
          </cell>
          <cell r="F3055"/>
          <cell r="G3055"/>
          <cell r="H3055">
            <v>1765830.78</v>
          </cell>
          <cell r="I3055">
            <v>1517306.44</v>
          </cell>
          <cell r="J3055"/>
          <cell r="K3055">
            <v>1654648.84</v>
          </cell>
          <cell r="L3055"/>
          <cell r="M3055">
            <v>1635028.5</v>
          </cell>
          <cell r="N3055"/>
          <cell r="O3055"/>
          <cell r="P3055">
            <v>1523846.56</v>
          </cell>
          <cell r="Q3055">
            <v>1550007.01</v>
          </cell>
          <cell r="R3055"/>
          <cell r="S3055">
            <v>1491407.59</v>
          </cell>
          <cell r="T3055"/>
          <cell r="U3055"/>
        </row>
        <row r="3056">
          <cell r="B3056">
            <v>39628</v>
          </cell>
          <cell r="C3056" t="str">
            <v>MOTOR A DIESEL PARA VIBRADOR DE IMERSAO, DE *4,7* CV</v>
          </cell>
          <cell r="D3056" t="str">
            <v>UN</v>
          </cell>
          <cell r="E3056" t="str">
            <v>CR</v>
          </cell>
          <cell r="F3056"/>
          <cell r="G3056"/>
          <cell r="H3056"/>
          <cell r="I3056"/>
          <cell r="J3056">
            <v>4390.59</v>
          </cell>
          <cell r="K3056"/>
          <cell r="L3056"/>
          <cell r="M3056"/>
          <cell r="N3056"/>
          <cell r="O3056"/>
          <cell r="P3056"/>
          <cell r="Q3056"/>
          <cell r="R3056"/>
          <cell r="S3056"/>
          <cell r="T3056"/>
          <cell r="U3056"/>
        </row>
        <row r="3057">
          <cell r="B3057">
            <v>39404</v>
          </cell>
          <cell r="C3057" t="str">
            <v>MOTOR A GASOLINA PARA VIBRADOR DE IMERSAO, 4 TEMPOS, DE 5,5 CV</v>
          </cell>
          <cell r="D3057" t="str">
            <v>UN</v>
          </cell>
          <cell r="E3057" t="str">
            <v>CR</v>
          </cell>
          <cell r="F3057"/>
          <cell r="G3057"/>
          <cell r="H3057"/>
          <cell r="I3057"/>
          <cell r="J3057">
            <v>2177.15</v>
          </cell>
          <cell r="K3057"/>
          <cell r="L3057"/>
          <cell r="M3057"/>
          <cell r="N3057"/>
          <cell r="O3057"/>
          <cell r="P3057"/>
          <cell r="Q3057"/>
          <cell r="R3057"/>
          <cell r="S3057"/>
          <cell r="T3057"/>
          <cell r="U3057"/>
        </row>
        <row r="3058">
          <cell r="B3058">
            <v>39402</v>
          </cell>
          <cell r="C3058" t="str">
            <v>MOTOR ELETRICO PARA VIBRADOR DE IMERSAO, DE 2 CV, MONOFASICO, 110/220 V</v>
          </cell>
          <cell r="D3058" t="str">
            <v>UN</v>
          </cell>
          <cell r="E3058" t="str">
            <v>CR</v>
          </cell>
          <cell r="F3058"/>
          <cell r="G3058"/>
          <cell r="H3058"/>
          <cell r="I3058"/>
          <cell r="J3058">
            <v>1793.56</v>
          </cell>
          <cell r="K3058"/>
          <cell r="L3058"/>
          <cell r="M3058"/>
          <cell r="N3058"/>
          <cell r="O3058"/>
          <cell r="P3058"/>
          <cell r="Q3058"/>
          <cell r="R3058"/>
          <cell r="S3058"/>
          <cell r="T3058"/>
          <cell r="U3058"/>
        </row>
        <row r="3059">
          <cell r="B3059">
            <v>39403</v>
          </cell>
          <cell r="C3059" t="str">
            <v>MOTOR ELETRICO PARA VIBRADOR DE IMERSAO, DE 2 CV, TRIFASICO, 220/380 V</v>
          </cell>
          <cell r="D3059" t="str">
            <v>UN</v>
          </cell>
          <cell r="E3059" t="str">
            <v>CR</v>
          </cell>
          <cell r="F3059"/>
          <cell r="G3059"/>
          <cell r="H3059"/>
          <cell r="I3059"/>
          <cell r="J3059">
            <v>1754.54</v>
          </cell>
          <cell r="K3059"/>
          <cell r="L3059"/>
          <cell r="M3059"/>
          <cell r="N3059"/>
          <cell r="O3059"/>
          <cell r="P3059"/>
          <cell r="Q3059"/>
          <cell r="R3059"/>
          <cell r="S3059"/>
          <cell r="T3059"/>
          <cell r="U3059"/>
        </row>
        <row r="3060">
          <cell r="B3060">
            <v>4093</v>
          </cell>
          <cell r="C3060" t="str">
            <v>MOTORISTA DE CAMINHAO (HORISTA)</v>
          </cell>
          <cell r="D3060" t="str">
            <v>H</v>
          </cell>
          <cell r="E3060" t="str">
            <v>C</v>
          </cell>
          <cell r="F3060">
            <v>21.81</v>
          </cell>
          <cell r="G3060">
            <v>22.21</v>
          </cell>
          <cell r="H3060">
            <v>32.049999999999997</v>
          </cell>
          <cell r="I3060">
            <v>22.77</v>
          </cell>
          <cell r="J3060">
            <v>27.14</v>
          </cell>
          <cell r="K3060">
            <v>27.21</v>
          </cell>
          <cell r="L3060">
            <v>23.15</v>
          </cell>
          <cell r="M3060">
            <v>24.35</v>
          </cell>
          <cell r="N3060">
            <v>25.59</v>
          </cell>
          <cell r="O3060">
            <v>24.93</v>
          </cell>
          <cell r="P3060">
            <v>27.44</v>
          </cell>
          <cell r="Q3060">
            <v>21.25</v>
          </cell>
          <cell r="R3060">
            <v>27.55</v>
          </cell>
          <cell r="S3060">
            <v>21.77</v>
          </cell>
          <cell r="T3060">
            <v>21.33</v>
          </cell>
          <cell r="U3060">
            <v>22.45</v>
          </cell>
        </row>
        <row r="3061">
          <cell r="B3061">
            <v>10512</v>
          </cell>
          <cell r="C3061" t="str">
            <v>MOTORISTA DE CAMINHAO (MENSALISTA)</v>
          </cell>
          <cell r="D3061" t="str">
            <v>MES</v>
          </cell>
          <cell r="E3061" t="str">
            <v>CR</v>
          </cell>
          <cell r="F3061">
            <v>3809.78</v>
          </cell>
          <cell r="G3061">
            <v>3877.37</v>
          </cell>
          <cell r="H3061">
            <v>5622.32</v>
          </cell>
          <cell r="I3061">
            <v>3955.95</v>
          </cell>
          <cell r="J3061">
            <v>4744.3900000000003</v>
          </cell>
          <cell r="K3061">
            <v>4782.3</v>
          </cell>
          <cell r="L3061">
            <v>4126.08</v>
          </cell>
          <cell r="M3061">
            <v>4272.8999999999996</v>
          </cell>
          <cell r="N3061">
            <v>4509.9799999999996</v>
          </cell>
          <cell r="O3061">
            <v>4388.17</v>
          </cell>
          <cell r="P3061">
            <v>4844.29</v>
          </cell>
          <cell r="Q3061">
            <v>3712.61</v>
          </cell>
          <cell r="R3061">
            <v>4859.1400000000003</v>
          </cell>
          <cell r="S3061">
            <v>3771.16</v>
          </cell>
          <cell r="T3061">
            <v>3732.96</v>
          </cell>
          <cell r="U3061">
            <v>3929.54</v>
          </cell>
        </row>
        <row r="3062">
          <cell r="B3062">
            <v>4243</v>
          </cell>
          <cell r="C3062" t="str">
            <v>MOTORISTA DE CAMINHAO BETONEIRA (HORISTA)</v>
          </cell>
          <cell r="D3062" t="str">
            <v>H</v>
          </cell>
          <cell r="E3062" t="str">
            <v>CR</v>
          </cell>
          <cell r="F3062">
            <v>29.84</v>
          </cell>
          <cell r="G3062">
            <v>18.09</v>
          </cell>
          <cell r="H3062">
            <v>34.31</v>
          </cell>
          <cell r="I3062">
            <v>22.71</v>
          </cell>
          <cell r="J3062">
            <v>33.450000000000003</v>
          </cell>
          <cell r="K3062">
            <v>24.19</v>
          </cell>
          <cell r="L3062">
            <v>19.09</v>
          </cell>
          <cell r="M3062">
            <v>27.24</v>
          </cell>
          <cell r="N3062">
            <v>15.42</v>
          </cell>
          <cell r="O3062">
            <v>20.37</v>
          </cell>
          <cell r="P3062">
            <v>27.44</v>
          </cell>
          <cell r="Q3062">
            <v>23.4</v>
          </cell>
          <cell r="R3062">
            <v>17.04</v>
          </cell>
          <cell r="S3062">
            <v>20.73</v>
          </cell>
          <cell r="T3062">
            <v>18.829999999999998</v>
          </cell>
          <cell r="U3062">
            <v>20.69</v>
          </cell>
        </row>
        <row r="3063">
          <cell r="B3063">
            <v>20020</v>
          </cell>
          <cell r="C3063" t="str">
            <v>MOTORISTA DE CAMINHAO-BASCULANTE (HORISTA)</v>
          </cell>
          <cell r="D3063" t="str">
            <v>H</v>
          </cell>
          <cell r="E3063" t="str">
            <v>CR</v>
          </cell>
          <cell r="F3063">
            <v>22.64</v>
          </cell>
          <cell r="G3063">
            <v>23.07</v>
          </cell>
          <cell r="H3063">
            <v>33.29</v>
          </cell>
          <cell r="I3063">
            <v>23.65</v>
          </cell>
          <cell r="J3063">
            <v>28.19</v>
          </cell>
          <cell r="K3063">
            <v>28.26</v>
          </cell>
          <cell r="L3063">
            <v>24.05</v>
          </cell>
          <cell r="M3063">
            <v>25.31</v>
          </cell>
          <cell r="N3063">
            <v>26.59</v>
          </cell>
          <cell r="O3063">
            <v>25.88</v>
          </cell>
          <cell r="P3063">
            <v>28.5</v>
          </cell>
          <cell r="Q3063">
            <v>22.08</v>
          </cell>
          <cell r="R3063">
            <v>28.63</v>
          </cell>
          <cell r="S3063">
            <v>22.63</v>
          </cell>
          <cell r="T3063">
            <v>22.17</v>
          </cell>
          <cell r="U3063">
            <v>23.32</v>
          </cell>
        </row>
        <row r="3064">
          <cell r="B3064">
            <v>41038</v>
          </cell>
          <cell r="C3064" t="str">
            <v>MOTORISTA DE CAMINHAO-BASCULANTE (MENSALISTA)</v>
          </cell>
          <cell r="D3064" t="str">
            <v>MES</v>
          </cell>
          <cell r="E3064" t="str">
            <v>CR</v>
          </cell>
          <cell r="F3064">
            <v>3959.14</v>
          </cell>
          <cell r="G3064">
            <v>4029.37</v>
          </cell>
          <cell r="H3064">
            <v>5842.74</v>
          </cell>
          <cell r="I3064">
            <v>4111.04</v>
          </cell>
          <cell r="J3064">
            <v>4930.3900000000003</v>
          </cell>
          <cell r="K3064">
            <v>4969.78</v>
          </cell>
          <cell r="L3064">
            <v>4287.83</v>
          </cell>
          <cell r="M3064">
            <v>4440.42</v>
          </cell>
          <cell r="N3064">
            <v>4686.79</v>
          </cell>
          <cell r="O3064">
            <v>4560.2</v>
          </cell>
          <cell r="P3064">
            <v>5034.21</v>
          </cell>
          <cell r="Q3064">
            <v>3858.16</v>
          </cell>
          <cell r="R3064">
            <v>5049.63</v>
          </cell>
          <cell r="S3064">
            <v>3918.99</v>
          </cell>
          <cell r="T3064">
            <v>3879.3</v>
          </cell>
          <cell r="U3064">
            <v>4083.59</v>
          </cell>
        </row>
        <row r="3065">
          <cell r="B3065">
            <v>4094</v>
          </cell>
          <cell r="C3065" t="str">
            <v>MOTORISTA DE CAMINHAO-CARRETA (HORISTA)</v>
          </cell>
          <cell r="D3065" t="str">
            <v>H</v>
          </cell>
          <cell r="E3065" t="str">
            <v>CR</v>
          </cell>
          <cell r="F3065">
            <v>27.12</v>
          </cell>
          <cell r="G3065">
            <v>27.61</v>
          </cell>
          <cell r="H3065">
            <v>39.840000000000003</v>
          </cell>
          <cell r="I3065">
            <v>28.32</v>
          </cell>
          <cell r="J3065">
            <v>33.729999999999997</v>
          </cell>
          <cell r="K3065">
            <v>33.83</v>
          </cell>
          <cell r="L3065">
            <v>28.78</v>
          </cell>
          <cell r="M3065">
            <v>30.27</v>
          </cell>
          <cell r="N3065">
            <v>31.81</v>
          </cell>
          <cell r="O3065">
            <v>30.99</v>
          </cell>
          <cell r="P3065">
            <v>34.119999999999997</v>
          </cell>
          <cell r="Q3065">
            <v>26.41</v>
          </cell>
          <cell r="R3065">
            <v>34.270000000000003</v>
          </cell>
          <cell r="S3065">
            <v>27.08</v>
          </cell>
          <cell r="T3065">
            <v>26.52</v>
          </cell>
          <cell r="U3065">
            <v>27.92</v>
          </cell>
        </row>
        <row r="3066">
          <cell r="B3066">
            <v>40988</v>
          </cell>
          <cell r="C3066" t="str">
            <v>MOTORISTA DE CAMINHAO-CARRETA (MENSALISTA)</v>
          </cell>
          <cell r="D3066" t="str">
            <v>MES</v>
          </cell>
          <cell r="E3066" t="str">
            <v>CR</v>
          </cell>
          <cell r="F3066">
            <v>4738.68</v>
          </cell>
          <cell r="G3066">
            <v>4822.76</v>
          </cell>
          <cell r="H3066">
            <v>6993.17</v>
          </cell>
          <cell r="I3066">
            <v>4920.5</v>
          </cell>
          <cell r="J3066">
            <v>5901.18</v>
          </cell>
          <cell r="K3066">
            <v>5948.34</v>
          </cell>
          <cell r="L3066">
            <v>5132.1099999999997</v>
          </cell>
          <cell r="M3066">
            <v>5314.73</v>
          </cell>
          <cell r="N3066">
            <v>5609.62</v>
          </cell>
          <cell r="O3066">
            <v>5458.11</v>
          </cell>
          <cell r="P3066">
            <v>6025.43</v>
          </cell>
          <cell r="Q3066">
            <v>4617.82</v>
          </cell>
          <cell r="R3066">
            <v>6043.91</v>
          </cell>
          <cell r="S3066">
            <v>4690.6400000000003</v>
          </cell>
          <cell r="T3066">
            <v>4643.13</v>
          </cell>
          <cell r="U3066">
            <v>4887.6499999999996</v>
          </cell>
        </row>
        <row r="3067">
          <cell r="B3067">
            <v>4095</v>
          </cell>
          <cell r="C3067" t="str">
            <v>MOTORISTA DE CARRO DE PASSEIO (HORISTA)</v>
          </cell>
          <cell r="D3067" t="str">
            <v>H</v>
          </cell>
          <cell r="E3067" t="str">
            <v>CR</v>
          </cell>
          <cell r="F3067">
            <v>13.09</v>
          </cell>
          <cell r="G3067">
            <v>21.18</v>
          </cell>
          <cell r="H3067">
            <v>26.5</v>
          </cell>
          <cell r="I3067">
            <v>18.489999999999998</v>
          </cell>
          <cell r="J3067">
            <v>24.03</v>
          </cell>
          <cell r="K3067">
            <v>20.49</v>
          </cell>
          <cell r="L3067">
            <v>20.71</v>
          </cell>
          <cell r="M3067">
            <v>20.27</v>
          </cell>
          <cell r="N3067">
            <v>21.31</v>
          </cell>
          <cell r="O3067">
            <v>21.54</v>
          </cell>
          <cell r="P3067">
            <v>24.08</v>
          </cell>
          <cell r="Q3067">
            <v>20.23</v>
          </cell>
          <cell r="R3067">
            <v>22.95</v>
          </cell>
          <cell r="S3067">
            <v>16.78</v>
          </cell>
          <cell r="T3067">
            <v>17.77</v>
          </cell>
          <cell r="U3067">
            <v>18.79</v>
          </cell>
        </row>
        <row r="3068">
          <cell r="B3068">
            <v>40990</v>
          </cell>
          <cell r="C3068" t="str">
            <v>MOTORISTA DE CARRO DE PASSEIO (MENSALISTA)</v>
          </cell>
          <cell r="D3068" t="str">
            <v>MES</v>
          </cell>
          <cell r="E3068" t="str">
            <v>CR</v>
          </cell>
          <cell r="F3068">
            <v>2288.52</v>
          </cell>
          <cell r="G3068">
            <v>3698.97</v>
          </cell>
          <cell r="H3068">
            <v>4650.09</v>
          </cell>
          <cell r="I3068">
            <v>3214.58</v>
          </cell>
          <cell r="J3068">
            <v>4204.26</v>
          </cell>
          <cell r="K3068">
            <v>3603.38</v>
          </cell>
          <cell r="L3068">
            <v>3695.23</v>
          </cell>
          <cell r="M3068">
            <v>3559.2</v>
          </cell>
          <cell r="N3068">
            <v>3756.7</v>
          </cell>
          <cell r="O3068">
            <v>3794.76</v>
          </cell>
          <cell r="P3068">
            <v>4252.2</v>
          </cell>
          <cell r="Q3068">
            <v>3535.91</v>
          </cell>
          <cell r="R3068">
            <v>4047.54</v>
          </cell>
          <cell r="S3068">
            <v>2908.53</v>
          </cell>
          <cell r="T3068">
            <v>3109.46</v>
          </cell>
          <cell r="U3068">
            <v>3291.91</v>
          </cell>
        </row>
        <row r="3069">
          <cell r="B3069">
            <v>4096</v>
          </cell>
          <cell r="C3069" t="str">
            <v>MOTORISTA OPERADOR DE CAMINHAO COM MUNCK (HORISTA)</v>
          </cell>
          <cell r="D3069" t="str">
            <v>H</v>
          </cell>
          <cell r="E3069" t="str">
            <v>CR</v>
          </cell>
          <cell r="F3069">
            <v>19.64</v>
          </cell>
          <cell r="G3069">
            <v>24.89</v>
          </cell>
          <cell r="H3069">
            <v>33.29</v>
          </cell>
          <cell r="I3069">
            <v>25.53</v>
          </cell>
          <cell r="J3069">
            <v>30.41</v>
          </cell>
          <cell r="K3069">
            <v>30.5</v>
          </cell>
          <cell r="L3069">
            <v>24.47</v>
          </cell>
          <cell r="M3069">
            <v>26.39</v>
          </cell>
          <cell r="N3069">
            <v>27.91</v>
          </cell>
          <cell r="O3069">
            <v>27.95</v>
          </cell>
          <cell r="P3069">
            <v>30.76</v>
          </cell>
          <cell r="Q3069">
            <v>22.64</v>
          </cell>
          <cell r="R3069">
            <v>31</v>
          </cell>
          <cell r="S3069">
            <v>24.41</v>
          </cell>
          <cell r="T3069">
            <v>23.92</v>
          </cell>
          <cell r="U3069">
            <v>25.16</v>
          </cell>
        </row>
        <row r="3070">
          <cell r="B3070">
            <v>40992</v>
          </cell>
          <cell r="C3070" t="str">
            <v>MOTORISTA OPERADOR DE CAMINHAO COM MUNCK (MENSALISTA)</v>
          </cell>
          <cell r="D3070" t="str">
            <v>MES</v>
          </cell>
          <cell r="E3070" t="str">
            <v>CR</v>
          </cell>
          <cell r="F3070">
            <v>3432.78</v>
          </cell>
          <cell r="G3070">
            <v>4347.97</v>
          </cell>
          <cell r="H3070">
            <v>5842.94</v>
          </cell>
          <cell r="I3070">
            <v>4436.09</v>
          </cell>
          <cell r="J3070">
            <v>5320.23</v>
          </cell>
          <cell r="K3070">
            <v>5362.74</v>
          </cell>
          <cell r="L3070">
            <v>4363.29</v>
          </cell>
          <cell r="M3070">
            <v>4633.9799999999996</v>
          </cell>
          <cell r="N3070">
            <v>4918.54</v>
          </cell>
          <cell r="O3070">
            <v>4920.78</v>
          </cell>
          <cell r="P3070">
            <v>5432.26</v>
          </cell>
          <cell r="Q3070">
            <v>3956.78</v>
          </cell>
          <cell r="R3070">
            <v>5470.87</v>
          </cell>
          <cell r="S3070">
            <v>4228.88</v>
          </cell>
          <cell r="T3070">
            <v>4186.03</v>
          </cell>
          <cell r="U3070">
            <v>4406.47</v>
          </cell>
        </row>
        <row r="3071">
          <cell r="B3071">
            <v>4114</v>
          </cell>
          <cell r="C3071" t="str">
            <v>MOURAO CONCRETO CURVO, SECAO "T", H = 2,80 M + CURVA COM 0,45 M, COM FUROS PARA FIOS</v>
          </cell>
          <cell r="D3071" t="str">
            <v>UN</v>
          </cell>
          <cell r="E3071" t="str">
            <v>CR</v>
          </cell>
          <cell r="F3071">
            <v>112.22</v>
          </cell>
          <cell r="G3071">
            <v>96.19</v>
          </cell>
          <cell r="H3071">
            <v>65.87</v>
          </cell>
          <cell r="I3071">
            <v>87.34</v>
          </cell>
          <cell r="J3071">
            <v>58.55</v>
          </cell>
          <cell r="K3071">
            <v>68.510000000000005</v>
          </cell>
          <cell r="L3071">
            <v>74.2</v>
          </cell>
          <cell r="M3071">
            <v>96.27</v>
          </cell>
          <cell r="N3071">
            <v>87.83</v>
          </cell>
          <cell r="O3071">
            <v>90.27</v>
          </cell>
          <cell r="P3071">
            <v>113.29</v>
          </cell>
          <cell r="Q3071">
            <v>73.19</v>
          </cell>
          <cell r="R3071">
            <v>87.91</v>
          </cell>
          <cell r="S3071">
            <v>80.37</v>
          </cell>
          <cell r="T3071">
            <v>57.33</v>
          </cell>
          <cell r="U3071">
            <v>82.18</v>
          </cell>
        </row>
        <row r="3072">
          <cell r="B3072">
            <v>36797</v>
          </cell>
          <cell r="C3072" t="str">
            <v>MOURAO DE CONCRETO CURVO, *10 X 10* CM, H= *2,60* M + CURVA DE 0,40 M</v>
          </cell>
          <cell r="D3072" t="str">
            <v>UN</v>
          </cell>
          <cell r="E3072" t="str">
            <v>CR</v>
          </cell>
          <cell r="F3072">
            <v>99.92</v>
          </cell>
          <cell r="G3072">
            <v>85.64</v>
          </cell>
          <cell r="H3072">
            <v>58.65</v>
          </cell>
          <cell r="I3072">
            <v>77.760000000000005</v>
          </cell>
          <cell r="J3072">
            <v>52.13</v>
          </cell>
          <cell r="K3072">
            <v>61</v>
          </cell>
          <cell r="L3072">
            <v>66.069999999999993</v>
          </cell>
          <cell r="M3072">
            <v>85.71</v>
          </cell>
          <cell r="N3072">
            <v>78.2</v>
          </cell>
          <cell r="O3072">
            <v>80.37</v>
          </cell>
          <cell r="P3072">
            <v>100.87</v>
          </cell>
          <cell r="Q3072">
            <v>65.16</v>
          </cell>
          <cell r="R3072">
            <v>78.28</v>
          </cell>
          <cell r="S3072">
            <v>71.56</v>
          </cell>
          <cell r="T3072">
            <v>51.04</v>
          </cell>
          <cell r="U3072">
            <v>73.17</v>
          </cell>
        </row>
        <row r="3073">
          <cell r="B3073">
            <v>4107</v>
          </cell>
          <cell r="C3073" t="str">
            <v>MOURAO DE CONCRETO RETO, SECAO QUADRADA *10 X 10* CM, H= *2,30* M</v>
          </cell>
          <cell r="D3073" t="str">
            <v>UN</v>
          </cell>
          <cell r="E3073" t="str">
            <v>CR</v>
          </cell>
          <cell r="F3073">
            <v>94.21</v>
          </cell>
          <cell r="G3073">
            <v>80.75</v>
          </cell>
          <cell r="H3073">
            <v>55.3</v>
          </cell>
          <cell r="I3073">
            <v>73.319999999999993</v>
          </cell>
          <cell r="J3073">
            <v>49.15</v>
          </cell>
          <cell r="K3073">
            <v>57.52</v>
          </cell>
          <cell r="L3073">
            <v>62.29</v>
          </cell>
          <cell r="M3073">
            <v>80.819999999999993</v>
          </cell>
          <cell r="N3073">
            <v>73.73</v>
          </cell>
          <cell r="O3073">
            <v>75.78</v>
          </cell>
          <cell r="P3073">
            <v>95.1</v>
          </cell>
          <cell r="Q3073">
            <v>61.44</v>
          </cell>
          <cell r="R3073">
            <v>73.8</v>
          </cell>
          <cell r="S3073">
            <v>67.47</v>
          </cell>
          <cell r="T3073">
            <v>48.13</v>
          </cell>
          <cell r="U3073">
            <v>68.989999999999995</v>
          </cell>
        </row>
        <row r="3074">
          <cell r="B3074">
            <v>4102</v>
          </cell>
          <cell r="C3074" t="str">
            <v>MOURAO DE CONCRETO RETO, SECAO QUADRADA, *10 X 10* CM, H= 3,00 M</v>
          </cell>
          <cell r="D3074" t="str">
            <v>UN</v>
          </cell>
          <cell r="E3074" t="str">
            <v>C</v>
          </cell>
          <cell r="F3074">
            <v>115</v>
          </cell>
          <cell r="G3074">
            <v>98.57</v>
          </cell>
          <cell r="H3074">
            <v>67.5</v>
          </cell>
          <cell r="I3074">
            <v>89.5</v>
          </cell>
          <cell r="J3074">
            <v>60</v>
          </cell>
          <cell r="K3074">
            <v>70.209999999999994</v>
          </cell>
          <cell r="L3074">
            <v>76.040000000000006</v>
          </cell>
          <cell r="M3074">
            <v>98.65</v>
          </cell>
          <cell r="N3074">
            <v>90</v>
          </cell>
          <cell r="O3074">
            <v>92.5</v>
          </cell>
          <cell r="P3074">
            <v>116.09</v>
          </cell>
          <cell r="Q3074">
            <v>75</v>
          </cell>
          <cell r="R3074">
            <v>90.09</v>
          </cell>
          <cell r="S3074">
            <v>82.36</v>
          </cell>
          <cell r="T3074">
            <v>58.75</v>
          </cell>
          <cell r="U3074">
            <v>84.21</v>
          </cell>
        </row>
        <row r="3075">
          <cell r="B3075">
            <v>36799</v>
          </cell>
          <cell r="C3075" t="str">
            <v>MOURAO DE CONCRETO RETO, TIPO ESTICADOR, *10 X 10* CM, H= 2,50 M</v>
          </cell>
          <cell r="D3075" t="str">
            <v>UN</v>
          </cell>
          <cell r="E3075" t="str">
            <v>CR</v>
          </cell>
          <cell r="F3075">
            <v>96.98</v>
          </cell>
          <cell r="G3075">
            <v>83.13</v>
          </cell>
          <cell r="H3075">
            <v>56.92</v>
          </cell>
          <cell r="I3075">
            <v>75.48</v>
          </cell>
          <cell r="J3075">
            <v>50.6</v>
          </cell>
          <cell r="K3075">
            <v>59.21</v>
          </cell>
          <cell r="L3075">
            <v>64.13</v>
          </cell>
          <cell r="M3075">
            <v>83.19</v>
          </cell>
          <cell r="N3075">
            <v>75.900000000000006</v>
          </cell>
          <cell r="O3075">
            <v>78.010000000000005</v>
          </cell>
          <cell r="P3075">
            <v>97.9</v>
          </cell>
          <cell r="Q3075">
            <v>63.25</v>
          </cell>
          <cell r="R3075">
            <v>75.97</v>
          </cell>
          <cell r="S3075">
            <v>69.459999999999994</v>
          </cell>
          <cell r="T3075">
            <v>49.54</v>
          </cell>
          <cell r="U3075">
            <v>71.02</v>
          </cell>
        </row>
        <row r="3076">
          <cell r="B3076">
            <v>2747</v>
          </cell>
          <cell r="C3076" t="str">
            <v>MOURAO ROLICO DE MADEIRA TRATADA, D = 16 A 20 CM, H = 2,20 M, EM EUCALIPTO OU EQUIVALENTE DA REGIAO (PARA CERCA)</v>
          </cell>
          <cell r="D3076" t="str">
            <v>M</v>
          </cell>
          <cell r="E3076" t="str">
            <v>CR</v>
          </cell>
          <cell r="F3076"/>
          <cell r="G3076">
            <v>37.28</v>
          </cell>
          <cell r="H3076"/>
          <cell r="I3076">
            <v>37.28</v>
          </cell>
          <cell r="J3076">
            <v>37.28</v>
          </cell>
          <cell r="K3076"/>
          <cell r="L3076">
            <v>31.48</v>
          </cell>
          <cell r="M3076"/>
          <cell r="N3076">
            <v>35.14</v>
          </cell>
          <cell r="O3076"/>
          <cell r="P3076">
            <v>27.03</v>
          </cell>
          <cell r="Q3076">
            <v>49.46</v>
          </cell>
          <cell r="R3076">
            <v>39.049999999999997</v>
          </cell>
          <cell r="S3076"/>
          <cell r="T3076"/>
          <cell r="U3076">
            <v>41.58</v>
          </cell>
        </row>
        <row r="3077">
          <cell r="B3077">
            <v>21138</v>
          </cell>
          <cell r="C3077" t="str">
            <v>MOURAO ROLICO DE MADEIRA TRATADA, D = 8 A 11 CM, H = 2,20 M, EM EUCALIPTO OU EQUIVALENTE DA REGIAO (PARA CERCA)</v>
          </cell>
          <cell r="D3077" t="str">
            <v>M</v>
          </cell>
          <cell r="E3077" t="str">
            <v>C</v>
          </cell>
          <cell r="F3077"/>
          <cell r="G3077">
            <v>11.82</v>
          </cell>
          <cell r="H3077"/>
          <cell r="I3077">
            <v>11.82</v>
          </cell>
          <cell r="J3077">
            <v>11.82</v>
          </cell>
          <cell r="K3077"/>
          <cell r="L3077">
            <v>9.98</v>
          </cell>
          <cell r="M3077"/>
          <cell r="N3077">
            <v>11.14</v>
          </cell>
          <cell r="O3077"/>
          <cell r="P3077">
            <v>8.57</v>
          </cell>
          <cell r="Q3077">
            <v>15.68</v>
          </cell>
          <cell r="R3077">
            <v>12.38</v>
          </cell>
          <cell r="S3077"/>
          <cell r="T3077"/>
          <cell r="U3077">
            <v>13.18</v>
          </cell>
        </row>
        <row r="3078">
          <cell r="B3078">
            <v>10826</v>
          </cell>
          <cell r="C3078" t="str">
            <v>MUDA DE ARBUSTO FLORIFERO, CLUSIA/GARDENIA/MOREIA BRANCA/ AZALEIA OU EQUIVALENTE DA REGIAO, H= *50 A 70* CM</v>
          </cell>
          <cell r="D3078" t="str">
            <v>UN</v>
          </cell>
          <cell r="E3078" t="str">
            <v>CR</v>
          </cell>
          <cell r="F3078">
            <v>359.19</v>
          </cell>
          <cell r="G3078">
            <v>134.19</v>
          </cell>
          <cell r="H3078">
            <v>172.41</v>
          </cell>
          <cell r="I3078">
            <v>143.66999999999999</v>
          </cell>
          <cell r="J3078">
            <v>112.06</v>
          </cell>
          <cell r="K3078">
            <v>114.94</v>
          </cell>
          <cell r="L3078">
            <v>86.2</v>
          </cell>
          <cell r="M3078">
            <v>90.51</v>
          </cell>
          <cell r="N3078">
            <v>71.83</v>
          </cell>
          <cell r="O3078">
            <v>229.88</v>
          </cell>
          <cell r="P3078">
            <v>100.57</v>
          </cell>
          <cell r="Q3078"/>
          <cell r="R3078">
            <v>122.12</v>
          </cell>
          <cell r="S3078">
            <v>86.2</v>
          </cell>
          <cell r="T3078"/>
          <cell r="U3078">
            <v>143.66999999999999</v>
          </cell>
        </row>
        <row r="3079">
          <cell r="B3079">
            <v>365</v>
          </cell>
          <cell r="C3079" t="str">
            <v>MUDA DE ARBUSTO FOLHAGEM, SANSAO-DO-CAMPO OU EQUIVALENTE DA REGIAO, H= *50 A 70* CM</v>
          </cell>
          <cell r="D3079" t="str">
            <v>UN</v>
          </cell>
          <cell r="E3079" t="str">
            <v>CR</v>
          </cell>
          <cell r="F3079">
            <v>222.7</v>
          </cell>
          <cell r="G3079">
            <v>83.2</v>
          </cell>
          <cell r="H3079">
            <v>106.89</v>
          </cell>
          <cell r="I3079">
            <v>89.08</v>
          </cell>
          <cell r="J3079">
            <v>69.48</v>
          </cell>
          <cell r="K3079">
            <v>71.260000000000005</v>
          </cell>
          <cell r="L3079">
            <v>53.44</v>
          </cell>
          <cell r="M3079">
            <v>56.12</v>
          </cell>
          <cell r="N3079">
            <v>44.54</v>
          </cell>
          <cell r="O3079">
            <v>142.52000000000001</v>
          </cell>
          <cell r="P3079">
            <v>62.35</v>
          </cell>
          <cell r="Q3079"/>
          <cell r="R3079">
            <v>75.709999999999994</v>
          </cell>
          <cell r="S3079">
            <v>53.44</v>
          </cell>
          <cell r="T3079"/>
          <cell r="U3079">
            <v>89.08</v>
          </cell>
        </row>
        <row r="3080">
          <cell r="B3080">
            <v>38639</v>
          </cell>
          <cell r="C3080" t="str">
            <v>MUDA DE ARBUSTO, BUXINHO, H= *50* CM</v>
          </cell>
          <cell r="D3080" t="str">
            <v>UN</v>
          </cell>
          <cell r="E3080" t="str">
            <v>CR</v>
          </cell>
          <cell r="F3080">
            <v>862.06</v>
          </cell>
          <cell r="G3080">
            <v>322.06</v>
          </cell>
          <cell r="H3080">
            <v>413.79</v>
          </cell>
          <cell r="I3080">
            <v>344.82</v>
          </cell>
          <cell r="J3080">
            <v>268.95999999999998</v>
          </cell>
          <cell r="K3080">
            <v>275.86</v>
          </cell>
          <cell r="L3080">
            <v>206.89</v>
          </cell>
          <cell r="M3080">
            <v>217.24</v>
          </cell>
          <cell r="N3080">
            <v>172.41</v>
          </cell>
          <cell r="O3080">
            <v>551.72</v>
          </cell>
          <cell r="P3080">
            <v>241.37</v>
          </cell>
          <cell r="Q3080"/>
          <cell r="R3080">
            <v>293.10000000000002</v>
          </cell>
          <cell r="S3080">
            <v>206.89</v>
          </cell>
          <cell r="T3080"/>
          <cell r="U3080">
            <v>344.82</v>
          </cell>
        </row>
        <row r="3081">
          <cell r="B3081">
            <v>38640</v>
          </cell>
          <cell r="C3081" t="str">
            <v>MUDA DE ARBUSTO, PINGO DE OURO/ VIOLETEIRA, H = *10 A 20* CM</v>
          </cell>
          <cell r="D3081" t="str">
            <v>UN</v>
          </cell>
          <cell r="E3081" t="str">
            <v>CR</v>
          </cell>
          <cell r="F3081">
            <v>12.93</v>
          </cell>
          <cell r="G3081">
            <v>4.83</v>
          </cell>
          <cell r="H3081">
            <v>6.2</v>
          </cell>
          <cell r="I3081">
            <v>5.17</v>
          </cell>
          <cell r="J3081">
            <v>4.03</v>
          </cell>
          <cell r="K3081">
            <v>4.13</v>
          </cell>
          <cell r="L3081">
            <v>3.1</v>
          </cell>
          <cell r="M3081">
            <v>3.25</v>
          </cell>
          <cell r="N3081">
            <v>2.58</v>
          </cell>
          <cell r="O3081">
            <v>8.27</v>
          </cell>
          <cell r="P3081">
            <v>3.62</v>
          </cell>
          <cell r="Q3081"/>
          <cell r="R3081">
            <v>4.3899999999999997</v>
          </cell>
          <cell r="S3081">
            <v>3.1</v>
          </cell>
          <cell r="T3081"/>
          <cell r="U3081">
            <v>5.17</v>
          </cell>
        </row>
        <row r="3082">
          <cell r="B3082">
            <v>358</v>
          </cell>
          <cell r="C3082" t="str">
            <v>MUDA DE ARVORE ORNAMENTAL, OITI/AROEIRA SALSA/ANGICO/IPE/JACARANDA OU EQUIVALENTE DA REGIAO, H= *1* M</v>
          </cell>
          <cell r="D3082" t="str">
            <v>UN</v>
          </cell>
          <cell r="E3082" t="str">
            <v>CR</v>
          </cell>
          <cell r="F3082">
            <v>265.8</v>
          </cell>
          <cell r="G3082">
            <v>99.3</v>
          </cell>
          <cell r="H3082">
            <v>127.58</v>
          </cell>
          <cell r="I3082">
            <v>106.32</v>
          </cell>
          <cell r="J3082">
            <v>82.93</v>
          </cell>
          <cell r="K3082">
            <v>85.05</v>
          </cell>
          <cell r="L3082">
            <v>63.79</v>
          </cell>
          <cell r="M3082">
            <v>66.98</v>
          </cell>
          <cell r="N3082">
            <v>53.16</v>
          </cell>
          <cell r="O3082">
            <v>170.11</v>
          </cell>
          <cell r="P3082">
            <v>74.42</v>
          </cell>
          <cell r="Q3082"/>
          <cell r="R3082">
            <v>90.37</v>
          </cell>
          <cell r="S3082">
            <v>63.79</v>
          </cell>
          <cell r="T3082"/>
          <cell r="U3082">
            <v>106.32</v>
          </cell>
        </row>
        <row r="3083">
          <cell r="B3083">
            <v>359</v>
          </cell>
          <cell r="C3083" t="str">
            <v>MUDA DE ARVORE ORNAMENTAL, OITI/AROEIRA SALSA/ANGICO/IPE/JACARANDA OU EQUIVALENTE DA REGIAO, H= *2* M</v>
          </cell>
          <cell r="D3083" t="str">
            <v>UN</v>
          </cell>
          <cell r="E3083" t="str">
            <v>CR</v>
          </cell>
          <cell r="F3083">
            <v>545.97</v>
          </cell>
          <cell r="G3083">
            <v>203.97</v>
          </cell>
          <cell r="H3083">
            <v>262.06</v>
          </cell>
          <cell r="I3083">
            <v>218.39</v>
          </cell>
          <cell r="J3083">
            <v>170.34</v>
          </cell>
          <cell r="K3083">
            <v>174.71</v>
          </cell>
          <cell r="L3083">
            <v>131.03</v>
          </cell>
          <cell r="M3083">
            <v>137.58000000000001</v>
          </cell>
          <cell r="N3083">
            <v>109.19</v>
          </cell>
          <cell r="O3083">
            <v>349.42</v>
          </cell>
          <cell r="P3083">
            <v>152.87</v>
          </cell>
          <cell r="Q3083"/>
          <cell r="R3083">
            <v>185.63</v>
          </cell>
          <cell r="S3083">
            <v>131.03</v>
          </cell>
          <cell r="T3083"/>
          <cell r="U3083">
            <v>218.39</v>
          </cell>
        </row>
        <row r="3084">
          <cell r="B3084">
            <v>38641</v>
          </cell>
          <cell r="C3084" t="str">
            <v>MUDA DE PALMEIRA ARECA, H= *1,50* M</v>
          </cell>
          <cell r="D3084" t="str">
            <v>UN</v>
          </cell>
          <cell r="E3084" t="str">
            <v>CR</v>
          </cell>
          <cell r="F3084">
            <v>538.79</v>
          </cell>
          <cell r="G3084">
            <v>201.29</v>
          </cell>
          <cell r="H3084">
            <v>258.62</v>
          </cell>
          <cell r="I3084">
            <v>215.51</v>
          </cell>
          <cell r="J3084">
            <v>168.1</v>
          </cell>
          <cell r="K3084">
            <v>172.41</v>
          </cell>
          <cell r="L3084">
            <v>129.31</v>
          </cell>
          <cell r="M3084">
            <v>135.77000000000001</v>
          </cell>
          <cell r="N3084">
            <v>107.75</v>
          </cell>
          <cell r="O3084">
            <v>344.82</v>
          </cell>
          <cell r="P3084">
            <v>150.86000000000001</v>
          </cell>
          <cell r="Q3084"/>
          <cell r="R3084">
            <v>183.18</v>
          </cell>
          <cell r="S3084">
            <v>129.31</v>
          </cell>
          <cell r="T3084"/>
          <cell r="U3084">
            <v>215.51</v>
          </cell>
        </row>
        <row r="3085">
          <cell r="B3085">
            <v>360</v>
          </cell>
          <cell r="C3085" t="str">
            <v>MUDA DE RASTEIRA/FORRACAO, AMENDOIM RASTEIRO/ONZE HORAS/AZULZINHA/IMPATIENS OU EQUIVALENTE DA REGIAO</v>
          </cell>
          <cell r="D3085" t="str">
            <v>UN</v>
          </cell>
          <cell r="E3085" t="str">
            <v>C</v>
          </cell>
          <cell r="F3085">
            <v>12.5</v>
          </cell>
          <cell r="G3085">
            <v>4.67</v>
          </cell>
          <cell r="H3085">
            <v>6</v>
          </cell>
          <cell r="I3085">
            <v>5</v>
          </cell>
          <cell r="J3085">
            <v>3.9</v>
          </cell>
          <cell r="K3085">
            <v>4</v>
          </cell>
          <cell r="L3085">
            <v>3</v>
          </cell>
          <cell r="M3085">
            <v>3.15</v>
          </cell>
          <cell r="N3085">
            <v>2.5</v>
          </cell>
          <cell r="O3085">
            <v>8</v>
          </cell>
          <cell r="P3085">
            <v>3.5</v>
          </cell>
          <cell r="Q3085"/>
          <cell r="R3085">
            <v>4.25</v>
          </cell>
          <cell r="S3085">
            <v>3</v>
          </cell>
          <cell r="T3085"/>
          <cell r="U3085">
            <v>5</v>
          </cell>
        </row>
        <row r="3086">
          <cell r="B3086">
            <v>42430</v>
          </cell>
          <cell r="C3086" t="str">
            <v>MULTIEXERCITADOR COM SEIS FUNCOES, EM TUBO DE ACO CARBONO, PINTURA NO PROCESSO ELETROSTATICO - EQUIPAMENTO DE GINASTICA PARA ACADEMIA AO AR LIVRE / ACADEMIA DA TERCEIRA IDADE - ATI</v>
          </cell>
          <cell r="D3086" t="str">
            <v>UN</v>
          </cell>
          <cell r="E3086" t="str">
            <v>CR</v>
          </cell>
          <cell r="F3086"/>
          <cell r="G3086"/>
          <cell r="H3086"/>
          <cell r="I3086"/>
          <cell r="J3086"/>
          <cell r="K3086"/>
          <cell r="L3086"/>
          <cell r="M3086"/>
          <cell r="N3086"/>
          <cell r="O3086"/>
          <cell r="P3086"/>
          <cell r="Q3086"/>
          <cell r="R3086"/>
          <cell r="S3086"/>
          <cell r="T3086"/>
          <cell r="U3086"/>
        </row>
        <row r="3087">
          <cell r="B3087">
            <v>4209</v>
          </cell>
          <cell r="C3087" t="str">
            <v>NIPLE DE FERRO GALVANIZADO, COM ROSCA BSP, DE 1 1/2"</v>
          </cell>
          <cell r="D3087" t="str">
            <v>UN</v>
          </cell>
          <cell r="E3087" t="str">
            <v>CR</v>
          </cell>
          <cell r="F3087">
            <v>22.2</v>
          </cell>
          <cell r="G3087"/>
          <cell r="H3087"/>
          <cell r="I3087"/>
          <cell r="J3087">
            <v>20.329999999999998</v>
          </cell>
          <cell r="K3087"/>
          <cell r="L3087"/>
          <cell r="M3087"/>
          <cell r="N3087"/>
          <cell r="O3087"/>
          <cell r="P3087">
            <v>22.59</v>
          </cell>
          <cell r="Q3087">
            <v>23.65</v>
          </cell>
          <cell r="R3087">
            <v>18.34</v>
          </cell>
          <cell r="S3087">
            <v>23.72</v>
          </cell>
          <cell r="T3087"/>
          <cell r="U3087"/>
        </row>
        <row r="3088">
          <cell r="B3088">
            <v>4180</v>
          </cell>
          <cell r="C3088" t="str">
            <v>NIPLE DE FERRO GALVANIZADO, COM ROSCA BSP, DE 1 1/4"</v>
          </cell>
          <cell r="D3088" t="str">
            <v>UN</v>
          </cell>
          <cell r="E3088" t="str">
            <v>CR</v>
          </cell>
          <cell r="F3088">
            <v>16.71</v>
          </cell>
          <cell r="G3088"/>
          <cell r="H3088"/>
          <cell r="I3088"/>
          <cell r="J3088">
            <v>15.3</v>
          </cell>
          <cell r="K3088"/>
          <cell r="L3088"/>
          <cell r="M3088"/>
          <cell r="N3088"/>
          <cell r="O3088"/>
          <cell r="P3088">
            <v>17</v>
          </cell>
          <cell r="Q3088">
            <v>17.8</v>
          </cell>
          <cell r="R3088">
            <v>13.81</v>
          </cell>
          <cell r="S3088">
            <v>17.850000000000001</v>
          </cell>
          <cell r="T3088"/>
          <cell r="U3088"/>
        </row>
        <row r="3089">
          <cell r="B3089">
            <v>4179</v>
          </cell>
          <cell r="C3089" t="str">
            <v>NIPLE DE FERRO GALVANIZADO, COM ROSCA BSP, DE 1"</v>
          </cell>
          <cell r="D3089" t="str">
            <v>UN</v>
          </cell>
          <cell r="E3089" t="str">
            <v>CR</v>
          </cell>
          <cell r="F3089">
            <v>11.35</v>
          </cell>
          <cell r="G3089"/>
          <cell r="H3089"/>
          <cell r="I3089"/>
          <cell r="J3089">
            <v>10.39</v>
          </cell>
          <cell r="K3089"/>
          <cell r="L3089"/>
          <cell r="M3089"/>
          <cell r="N3089"/>
          <cell r="O3089"/>
          <cell r="P3089">
            <v>11.55</v>
          </cell>
          <cell r="Q3089">
            <v>12.09</v>
          </cell>
          <cell r="R3089">
            <v>9.3800000000000008</v>
          </cell>
          <cell r="S3089">
            <v>12.13</v>
          </cell>
          <cell r="T3089"/>
          <cell r="U3089"/>
        </row>
        <row r="3090">
          <cell r="B3090">
            <v>4177</v>
          </cell>
          <cell r="C3090" t="str">
            <v>NIPLE DE FERRO GALVANIZADO, COM ROSCA BSP, DE 1/2"</v>
          </cell>
          <cell r="D3090" t="str">
            <v>UN</v>
          </cell>
          <cell r="E3090" t="str">
            <v>CR</v>
          </cell>
          <cell r="F3090">
            <v>5.55</v>
          </cell>
          <cell r="G3090"/>
          <cell r="H3090"/>
          <cell r="I3090"/>
          <cell r="J3090">
            <v>5.08</v>
          </cell>
          <cell r="K3090"/>
          <cell r="L3090"/>
          <cell r="M3090"/>
          <cell r="N3090"/>
          <cell r="O3090"/>
          <cell r="P3090">
            <v>5.64</v>
          </cell>
          <cell r="Q3090">
            <v>5.91</v>
          </cell>
          <cell r="R3090">
            <v>4.58</v>
          </cell>
          <cell r="S3090">
            <v>5.93</v>
          </cell>
          <cell r="T3090"/>
          <cell r="U3090"/>
        </row>
        <row r="3091">
          <cell r="B3091">
            <v>4208</v>
          </cell>
          <cell r="C3091" t="str">
            <v>NIPLE DE FERRO GALVANIZADO, COM ROSCA BSP, DE 2 1/2"</v>
          </cell>
          <cell r="D3091" t="str">
            <v>UN</v>
          </cell>
          <cell r="E3091" t="str">
            <v>CR</v>
          </cell>
          <cell r="F3091">
            <v>52.85</v>
          </cell>
          <cell r="G3091"/>
          <cell r="H3091"/>
          <cell r="I3091"/>
          <cell r="J3091">
            <v>48.39</v>
          </cell>
          <cell r="K3091"/>
          <cell r="L3091"/>
          <cell r="M3091"/>
          <cell r="N3091"/>
          <cell r="O3091"/>
          <cell r="P3091">
            <v>53.77</v>
          </cell>
          <cell r="Q3091">
            <v>56.3</v>
          </cell>
          <cell r="R3091">
            <v>43.66</v>
          </cell>
          <cell r="S3091">
            <v>56.46</v>
          </cell>
          <cell r="T3091"/>
          <cell r="U3091"/>
        </row>
        <row r="3092">
          <cell r="B3092">
            <v>4181</v>
          </cell>
          <cell r="C3092" t="str">
            <v>NIPLE DE FERRO GALVANIZADO, COM ROSCA BSP, DE 2"</v>
          </cell>
          <cell r="D3092" t="str">
            <v>UN</v>
          </cell>
          <cell r="E3092" t="str">
            <v>CR</v>
          </cell>
          <cell r="F3092">
            <v>34.53</v>
          </cell>
          <cell r="G3092"/>
          <cell r="H3092"/>
          <cell r="I3092"/>
          <cell r="J3092">
            <v>31.62</v>
          </cell>
          <cell r="K3092"/>
          <cell r="L3092"/>
          <cell r="M3092"/>
          <cell r="N3092"/>
          <cell r="O3092"/>
          <cell r="P3092">
            <v>35.130000000000003</v>
          </cell>
          <cell r="Q3092">
            <v>36.78</v>
          </cell>
          <cell r="R3092">
            <v>28.52</v>
          </cell>
          <cell r="S3092">
            <v>36.89</v>
          </cell>
          <cell r="T3092"/>
          <cell r="U3092"/>
        </row>
        <row r="3093">
          <cell r="B3093">
            <v>4182</v>
          </cell>
          <cell r="C3093" t="str">
            <v>NIPLE DE FERRO GALVANIZADO, COM ROSCA BSP, DE 3"</v>
          </cell>
          <cell r="D3093" t="str">
            <v>UN</v>
          </cell>
          <cell r="E3093" t="str">
            <v>CR</v>
          </cell>
          <cell r="F3093">
            <v>85.98</v>
          </cell>
          <cell r="G3093"/>
          <cell r="H3093"/>
          <cell r="I3093"/>
          <cell r="J3093">
            <v>78.72</v>
          </cell>
          <cell r="K3093"/>
          <cell r="L3093"/>
          <cell r="M3093"/>
          <cell r="N3093"/>
          <cell r="O3093"/>
          <cell r="P3093">
            <v>87.47</v>
          </cell>
          <cell r="Q3093">
            <v>91.58</v>
          </cell>
          <cell r="R3093">
            <v>71.02</v>
          </cell>
          <cell r="S3093">
            <v>91.84</v>
          </cell>
          <cell r="T3093"/>
          <cell r="U3093"/>
        </row>
        <row r="3094">
          <cell r="B3094">
            <v>4178</v>
          </cell>
          <cell r="C3094" t="str">
            <v>NIPLE DE FERRO GALVANIZADO, COM ROSCA BSP, DE 3/4"</v>
          </cell>
          <cell r="D3094" t="str">
            <v>UN</v>
          </cell>
          <cell r="E3094" t="str">
            <v>CR</v>
          </cell>
          <cell r="F3094">
            <v>7.69</v>
          </cell>
          <cell r="G3094"/>
          <cell r="H3094"/>
          <cell r="I3094"/>
          <cell r="J3094">
            <v>7.04</v>
          </cell>
          <cell r="K3094"/>
          <cell r="L3094"/>
          <cell r="M3094"/>
          <cell r="N3094"/>
          <cell r="O3094"/>
          <cell r="P3094">
            <v>7.83</v>
          </cell>
          <cell r="Q3094">
            <v>8.19</v>
          </cell>
          <cell r="R3094">
            <v>6.35</v>
          </cell>
          <cell r="S3094">
            <v>8.2200000000000006</v>
          </cell>
          <cell r="T3094"/>
          <cell r="U3094"/>
        </row>
        <row r="3095">
          <cell r="B3095">
            <v>4183</v>
          </cell>
          <cell r="C3095" t="str">
            <v>NIPLE DE FERRO GALVANIZADO, COM ROSCA BSP, DE 4"</v>
          </cell>
          <cell r="D3095" t="str">
            <v>UN</v>
          </cell>
          <cell r="E3095" t="str">
            <v>CR</v>
          </cell>
          <cell r="F3095">
            <v>138.41999999999999</v>
          </cell>
          <cell r="G3095"/>
          <cell r="H3095"/>
          <cell r="I3095"/>
          <cell r="J3095">
            <v>126.73</v>
          </cell>
          <cell r="K3095"/>
          <cell r="L3095"/>
          <cell r="M3095"/>
          <cell r="N3095"/>
          <cell r="O3095"/>
          <cell r="P3095">
            <v>140.82</v>
          </cell>
          <cell r="Q3095">
            <v>147.44</v>
          </cell>
          <cell r="R3095">
            <v>114.34</v>
          </cell>
          <cell r="S3095">
            <v>147.86000000000001</v>
          </cell>
          <cell r="T3095"/>
          <cell r="U3095"/>
        </row>
        <row r="3096">
          <cell r="B3096">
            <v>4184</v>
          </cell>
          <cell r="C3096" t="str">
            <v>NIPLE DE FERRO GALVANIZADO, COM ROSCA BSP, DE 5"</v>
          </cell>
          <cell r="D3096" t="str">
            <v>UN</v>
          </cell>
          <cell r="E3096" t="str">
            <v>CR</v>
          </cell>
          <cell r="F3096">
            <v>305.56</v>
          </cell>
          <cell r="G3096"/>
          <cell r="H3096"/>
          <cell r="I3096"/>
          <cell r="J3096">
            <v>279.76</v>
          </cell>
          <cell r="K3096"/>
          <cell r="L3096"/>
          <cell r="M3096"/>
          <cell r="N3096"/>
          <cell r="O3096"/>
          <cell r="P3096">
            <v>310.83999999999997</v>
          </cell>
          <cell r="Q3096">
            <v>325.45</v>
          </cell>
          <cell r="R3096">
            <v>252.4</v>
          </cell>
          <cell r="S3096">
            <v>326.38</v>
          </cell>
          <cell r="T3096"/>
          <cell r="U3096"/>
        </row>
        <row r="3097">
          <cell r="B3097">
            <v>4185</v>
          </cell>
          <cell r="C3097" t="str">
            <v>NIPLE DE FERRO GALVANIZADO, COM ROSCA BSP, DE 6"</v>
          </cell>
          <cell r="D3097" t="str">
            <v>UN</v>
          </cell>
          <cell r="E3097" t="str">
            <v>CR</v>
          </cell>
          <cell r="F3097">
            <v>507.7</v>
          </cell>
          <cell r="G3097"/>
          <cell r="H3097"/>
          <cell r="I3097"/>
          <cell r="J3097">
            <v>464.83</v>
          </cell>
          <cell r="K3097"/>
          <cell r="L3097"/>
          <cell r="M3097"/>
          <cell r="N3097"/>
          <cell r="O3097"/>
          <cell r="P3097">
            <v>516.48</v>
          </cell>
          <cell r="Q3097">
            <v>540.75</v>
          </cell>
          <cell r="R3097">
            <v>419.38</v>
          </cell>
          <cell r="S3097">
            <v>542.29999999999995</v>
          </cell>
          <cell r="T3097"/>
          <cell r="U3097"/>
        </row>
        <row r="3098">
          <cell r="B3098">
            <v>4205</v>
          </cell>
          <cell r="C3098" t="str">
            <v>NIPLE DE REDUCAO DE FERRO GALVANIZADO, COM ROSCA BSP, DE 1 1/2" X 1 1/4"</v>
          </cell>
          <cell r="D3098" t="str">
            <v>UN</v>
          </cell>
          <cell r="E3098" t="str">
            <v>CR</v>
          </cell>
          <cell r="F3098">
            <v>29.32</v>
          </cell>
          <cell r="G3098"/>
          <cell r="H3098"/>
          <cell r="I3098"/>
          <cell r="J3098">
            <v>26.84</v>
          </cell>
          <cell r="K3098"/>
          <cell r="L3098"/>
          <cell r="M3098"/>
          <cell r="N3098"/>
          <cell r="O3098"/>
          <cell r="P3098">
            <v>29.83</v>
          </cell>
          <cell r="Q3098">
            <v>31.23</v>
          </cell>
          <cell r="R3098">
            <v>24.22</v>
          </cell>
          <cell r="S3098">
            <v>31.32</v>
          </cell>
          <cell r="T3098"/>
          <cell r="U3098"/>
        </row>
        <row r="3099">
          <cell r="B3099">
            <v>4192</v>
          </cell>
          <cell r="C3099" t="str">
            <v>NIPLE DE REDUCAO DE FERRO GALVANIZADO, COM ROSCA BSP, DE 1 1/2" X 1"</v>
          </cell>
          <cell r="D3099" t="str">
            <v>UN</v>
          </cell>
          <cell r="E3099" t="str">
            <v>CR</v>
          </cell>
          <cell r="F3099">
            <v>29.32</v>
          </cell>
          <cell r="G3099"/>
          <cell r="H3099"/>
          <cell r="I3099"/>
          <cell r="J3099">
            <v>26.84</v>
          </cell>
          <cell r="K3099"/>
          <cell r="L3099"/>
          <cell r="M3099"/>
          <cell r="N3099"/>
          <cell r="O3099"/>
          <cell r="P3099">
            <v>29.83</v>
          </cell>
          <cell r="Q3099">
            <v>31.23</v>
          </cell>
          <cell r="R3099">
            <v>24.22</v>
          </cell>
          <cell r="S3099">
            <v>31.32</v>
          </cell>
          <cell r="T3099"/>
          <cell r="U3099"/>
        </row>
        <row r="3100">
          <cell r="B3100">
            <v>4191</v>
          </cell>
          <cell r="C3100" t="str">
            <v>NIPLE DE REDUCAO DE FERRO GALVANIZADO, COM ROSCA BSP, DE 1 1/2" X 3/4"</v>
          </cell>
          <cell r="D3100" t="str">
            <v>UN</v>
          </cell>
          <cell r="E3100" t="str">
            <v>CR</v>
          </cell>
          <cell r="F3100">
            <v>29.32</v>
          </cell>
          <cell r="G3100"/>
          <cell r="H3100"/>
          <cell r="I3100"/>
          <cell r="J3100">
            <v>26.84</v>
          </cell>
          <cell r="K3100"/>
          <cell r="L3100"/>
          <cell r="M3100"/>
          <cell r="N3100"/>
          <cell r="O3100"/>
          <cell r="P3100">
            <v>29.83</v>
          </cell>
          <cell r="Q3100">
            <v>31.23</v>
          </cell>
          <cell r="R3100">
            <v>24.22</v>
          </cell>
          <cell r="S3100">
            <v>31.32</v>
          </cell>
          <cell r="T3100"/>
          <cell r="U3100"/>
        </row>
        <row r="3101">
          <cell r="B3101">
            <v>4206</v>
          </cell>
          <cell r="C3101" t="str">
            <v>NIPLE DE REDUCAO DE FERRO GALVANIZADO, COM ROSCA BSP, DE 1 1/4" X 1"</v>
          </cell>
          <cell r="D3101" t="str">
            <v>UN</v>
          </cell>
          <cell r="E3101" t="str">
            <v>CR</v>
          </cell>
          <cell r="F3101">
            <v>22.91</v>
          </cell>
          <cell r="G3101"/>
          <cell r="H3101"/>
          <cell r="I3101"/>
          <cell r="J3101">
            <v>20.98</v>
          </cell>
          <cell r="K3101"/>
          <cell r="L3101"/>
          <cell r="M3101"/>
          <cell r="N3101"/>
          <cell r="O3101"/>
          <cell r="P3101">
            <v>23.31</v>
          </cell>
          <cell r="Q3101">
            <v>24.4</v>
          </cell>
          <cell r="R3101">
            <v>18.920000000000002</v>
          </cell>
          <cell r="S3101">
            <v>24.47</v>
          </cell>
          <cell r="T3101"/>
          <cell r="U3101"/>
        </row>
        <row r="3102">
          <cell r="B3102">
            <v>4207</v>
          </cell>
          <cell r="C3102" t="str">
            <v>NIPLE DE REDUCAO DE FERRO GALVANIZADO, COM ROSCA BSP, DE 1 1/4" X 1/2"</v>
          </cell>
          <cell r="D3102" t="str">
            <v>UN</v>
          </cell>
          <cell r="E3102" t="str">
            <v>CR</v>
          </cell>
          <cell r="F3102">
            <v>23.59</v>
          </cell>
          <cell r="G3102"/>
          <cell r="H3102"/>
          <cell r="I3102"/>
          <cell r="J3102">
            <v>21.6</v>
          </cell>
          <cell r="K3102"/>
          <cell r="L3102"/>
          <cell r="M3102"/>
          <cell r="N3102"/>
          <cell r="O3102"/>
          <cell r="P3102">
            <v>24</v>
          </cell>
          <cell r="Q3102">
            <v>25.13</v>
          </cell>
          <cell r="R3102">
            <v>19.489999999999998</v>
          </cell>
          <cell r="S3102">
            <v>25.2</v>
          </cell>
          <cell r="T3102"/>
          <cell r="U3102"/>
        </row>
        <row r="3103">
          <cell r="B3103">
            <v>4190</v>
          </cell>
          <cell r="C3103" t="str">
            <v>NIPLE DE REDUCAO DE FERRO GALVANIZADO, COM ROSCA BSP, DE 1 1/4" X 3/4"</v>
          </cell>
          <cell r="D3103" t="str">
            <v>UN</v>
          </cell>
          <cell r="E3103" t="str">
            <v>CR</v>
          </cell>
          <cell r="F3103">
            <v>22.91</v>
          </cell>
          <cell r="G3103"/>
          <cell r="H3103"/>
          <cell r="I3103"/>
          <cell r="J3103">
            <v>20.98</v>
          </cell>
          <cell r="K3103"/>
          <cell r="L3103"/>
          <cell r="M3103"/>
          <cell r="N3103"/>
          <cell r="O3103"/>
          <cell r="P3103">
            <v>23.31</v>
          </cell>
          <cell r="Q3103">
            <v>24.4</v>
          </cell>
          <cell r="R3103">
            <v>18.920000000000002</v>
          </cell>
          <cell r="S3103">
            <v>24.47</v>
          </cell>
          <cell r="T3103"/>
          <cell r="U3103"/>
        </row>
        <row r="3104">
          <cell r="B3104">
            <v>4188</v>
          </cell>
          <cell r="C3104" t="str">
            <v>NIPLE DE REDUCAO DE FERRO GALVANIZADO, COM ROSCA BSP, DE 1" X 1/2"</v>
          </cell>
          <cell r="D3104" t="str">
            <v>UN</v>
          </cell>
          <cell r="E3104" t="str">
            <v>CR</v>
          </cell>
          <cell r="F3104">
            <v>13.83</v>
          </cell>
          <cell r="G3104"/>
          <cell r="H3104"/>
          <cell r="I3104"/>
          <cell r="J3104">
            <v>12.66</v>
          </cell>
          <cell r="K3104"/>
          <cell r="L3104"/>
          <cell r="M3104"/>
          <cell r="N3104"/>
          <cell r="O3104"/>
          <cell r="P3104">
            <v>14.06</v>
          </cell>
          <cell r="Q3104">
            <v>14.73</v>
          </cell>
          <cell r="R3104">
            <v>11.42</v>
          </cell>
          <cell r="S3104">
            <v>14.77</v>
          </cell>
          <cell r="T3104"/>
          <cell r="U3104"/>
        </row>
        <row r="3105">
          <cell r="B3105">
            <v>4189</v>
          </cell>
          <cell r="C3105" t="str">
            <v>NIPLE DE REDUCAO DE FERRO GALVANIZADO, COM ROSCA BSP, DE 1" X 3/4"</v>
          </cell>
          <cell r="D3105" t="str">
            <v>UN</v>
          </cell>
          <cell r="E3105" t="str">
            <v>CR</v>
          </cell>
          <cell r="F3105">
            <v>13.83</v>
          </cell>
          <cell r="G3105"/>
          <cell r="H3105"/>
          <cell r="I3105"/>
          <cell r="J3105">
            <v>12.66</v>
          </cell>
          <cell r="K3105"/>
          <cell r="L3105"/>
          <cell r="M3105"/>
          <cell r="N3105"/>
          <cell r="O3105"/>
          <cell r="P3105">
            <v>14.06</v>
          </cell>
          <cell r="Q3105">
            <v>14.73</v>
          </cell>
          <cell r="R3105">
            <v>11.42</v>
          </cell>
          <cell r="S3105">
            <v>14.77</v>
          </cell>
          <cell r="T3105"/>
          <cell r="U3105"/>
        </row>
        <row r="3106">
          <cell r="B3106">
            <v>4186</v>
          </cell>
          <cell r="C3106" t="str">
            <v>NIPLE DE REDUCAO DE FERRO GALVANIZADO, COM ROSCA BSP, DE 1/2" X 1/4"</v>
          </cell>
          <cell r="D3106" t="str">
            <v>UN</v>
          </cell>
          <cell r="E3106" t="str">
            <v>CR</v>
          </cell>
          <cell r="F3106">
            <v>6.77</v>
          </cell>
          <cell r="G3106"/>
          <cell r="H3106"/>
          <cell r="I3106"/>
          <cell r="J3106">
            <v>6.2</v>
          </cell>
          <cell r="K3106"/>
          <cell r="L3106"/>
          <cell r="M3106"/>
          <cell r="N3106"/>
          <cell r="O3106"/>
          <cell r="P3106">
            <v>6.89</v>
          </cell>
          <cell r="Q3106">
            <v>7.21</v>
          </cell>
          <cell r="R3106">
            <v>5.59</v>
          </cell>
          <cell r="S3106">
            <v>7.23</v>
          </cell>
          <cell r="T3106"/>
          <cell r="U3106"/>
        </row>
        <row r="3107">
          <cell r="B3107">
            <v>4197</v>
          </cell>
          <cell r="C3107" t="str">
            <v>NIPLE DE REDUCAO DE FERRO GALVANIZADO, COM ROSCA BSP, DE 2 1/2" X 2"</v>
          </cell>
          <cell r="D3107" t="str">
            <v>UN</v>
          </cell>
          <cell r="E3107" t="str">
            <v>CR</v>
          </cell>
          <cell r="F3107">
            <v>73.209999999999994</v>
          </cell>
          <cell r="G3107"/>
          <cell r="H3107"/>
          <cell r="I3107"/>
          <cell r="J3107">
            <v>67.03</v>
          </cell>
          <cell r="K3107"/>
          <cell r="L3107"/>
          <cell r="M3107"/>
          <cell r="N3107"/>
          <cell r="O3107"/>
          <cell r="P3107">
            <v>74.48</v>
          </cell>
          <cell r="Q3107">
            <v>77.98</v>
          </cell>
          <cell r="R3107">
            <v>60.47</v>
          </cell>
          <cell r="S3107">
            <v>78.2</v>
          </cell>
          <cell r="T3107"/>
          <cell r="U3107"/>
        </row>
        <row r="3108">
          <cell r="B3108">
            <v>4194</v>
          </cell>
          <cell r="C3108" t="str">
            <v>NIPLE DE REDUCAO DE FERRO GALVANIZADO, COM ROSCA BSP, DE 2" X 1 1/2"</v>
          </cell>
          <cell r="D3108" t="str">
            <v>UN</v>
          </cell>
          <cell r="E3108" t="str">
            <v>CR</v>
          </cell>
          <cell r="F3108">
            <v>44.24</v>
          </cell>
          <cell r="G3108"/>
          <cell r="H3108"/>
          <cell r="I3108"/>
          <cell r="J3108">
            <v>40.5</v>
          </cell>
          <cell r="K3108"/>
          <cell r="L3108"/>
          <cell r="M3108"/>
          <cell r="N3108"/>
          <cell r="O3108"/>
          <cell r="P3108">
            <v>45</v>
          </cell>
          <cell r="Q3108">
            <v>47.12</v>
          </cell>
          <cell r="R3108">
            <v>36.54</v>
          </cell>
          <cell r="S3108">
            <v>47.25</v>
          </cell>
          <cell r="T3108"/>
          <cell r="U3108"/>
        </row>
        <row r="3109">
          <cell r="B3109">
            <v>4193</v>
          </cell>
          <cell r="C3109" t="str">
            <v>NIPLE DE REDUCAO DE FERRO GALVANIZADO, COM ROSCA BSP, DE 2" X 1 1/4"</v>
          </cell>
          <cell r="D3109" t="str">
            <v>UN</v>
          </cell>
          <cell r="E3109" t="str">
            <v>CR</v>
          </cell>
          <cell r="F3109">
            <v>44.24</v>
          </cell>
          <cell r="G3109"/>
          <cell r="H3109"/>
          <cell r="I3109"/>
          <cell r="J3109">
            <v>40.5</v>
          </cell>
          <cell r="K3109"/>
          <cell r="L3109"/>
          <cell r="M3109"/>
          <cell r="N3109"/>
          <cell r="O3109"/>
          <cell r="P3109">
            <v>45</v>
          </cell>
          <cell r="Q3109">
            <v>47.12</v>
          </cell>
          <cell r="R3109">
            <v>36.54</v>
          </cell>
          <cell r="S3109">
            <v>47.25</v>
          </cell>
          <cell r="T3109"/>
          <cell r="U3109"/>
        </row>
        <row r="3110">
          <cell r="B3110">
            <v>4204</v>
          </cell>
          <cell r="C3110" t="str">
            <v>NIPLE DE REDUCAO DE FERRO GALVANIZADO, COM ROSCA BSP, DE 2" X 1"</v>
          </cell>
          <cell r="D3110" t="str">
            <v>UN</v>
          </cell>
          <cell r="E3110" t="str">
            <v>CR</v>
          </cell>
          <cell r="F3110">
            <v>44.24</v>
          </cell>
          <cell r="G3110"/>
          <cell r="H3110"/>
          <cell r="I3110"/>
          <cell r="J3110">
            <v>40.5</v>
          </cell>
          <cell r="K3110"/>
          <cell r="L3110"/>
          <cell r="M3110"/>
          <cell r="N3110"/>
          <cell r="O3110"/>
          <cell r="P3110">
            <v>45</v>
          </cell>
          <cell r="Q3110">
            <v>47.12</v>
          </cell>
          <cell r="R3110">
            <v>36.54</v>
          </cell>
          <cell r="S3110">
            <v>47.25</v>
          </cell>
          <cell r="T3110"/>
          <cell r="U3110"/>
        </row>
        <row r="3111">
          <cell r="B3111">
            <v>4202</v>
          </cell>
          <cell r="C3111" t="str">
            <v>NIPLE DE REDUCAO DE FERRO GALVANIZADO, COM ROSCA BSP, DE 3" X 2 1/2"</v>
          </cell>
          <cell r="D3111" t="str">
            <v>UN</v>
          </cell>
          <cell r="E3111" t="str">
            <v>CR</v>
          </cell>
          <cell r="F3111">
            <v>133.69999999999999</v>
          </cell>
          <cell r="G3111"/>
          <cell r="H3111"/>
          <cell r="I3111"/>
          <cell r="J3111">
            <v>122.41</v>
          </cell>
          <cell r="K3111"/>
          <cell r="L3111"/>
          <cell r="M3111"/>
          <cell r="N3111"/>
          <cell r="O3111"/>
          <cell r="P3111">
            <v>136.02000000000001</v>
          </cell>
          <cell r="Q3111">
            <v>142.41</v>
          </cell>
          <cell r="R3111">
            <v>110.44</v>
          </cell>
          <cell r="S3111">
            <v>142.82</v>
          </cell>
          <cell r="T3111"/>
          <cell r="U3111"/>
        </row>
        <row r="3112">
          <cell r="B3112">
            <v>4203</v>
          </cell>
          <cell r="C3112" t="str">
            <v>NIPLE DE REDUCAO DE FERRO GALVANIZADO, COM ROSCA BSP, DE 3" X 2"</v>
          </cell>
          <cell r="D3112" t="str">
            <v>UN</v>
          </cell>
          <cell r="E3112" t="str">
            <v>CR</v>
          </cell>
          <cell r="F3112">
            <v>118.08</v>
          </cell>
          <cell r="G3112"/>
          <cell r="H3112"/>
          <cell r="I3112"/>
          <cell r="J3112">
            <v>108.11</v>
          </cell>
          <cell r="K3112"/>
          <cell r="L3112"/>
          <cell r="M3112"/>
          <cell r="N3112"/>
          <cell r="O3112"/>
          <cell r="P3112">
            <v>120.12</v>
          </cell>
          <cell r="Q3112">
            <v>125.77</v>
          </cell>
          <cell r="R3112">
            <v>97.54</v>
          </cell>
          <cell r="S3112">
            <v>126.13</v>
          </cell>
          <cell r="T3112"/>
          <cell r="U3112"/>
        </row>
        <row r="3113">
          <cell r="B3113">
            <v>4187</v>
          </cell>
          <cell r="C3113" t="str">
            <v>NIPLE DE REDUCAO DE FERRO GALVANIZADO, COM ROSCA BSP, DE 3/4" X 1/2"</v>
          </cell>
          <cell r="D3113" t="str">
            <v>UN</v>
          </cell>
          <cell r="E3113" t="str">
            <v>CR</v>
          </cell>
          <cell r="F3113">
            <v>8.82</v>
          </cell>
          <cell r="G3113"/>
          <cell r="H3113"/>
          <cell r="I3113"/>
          <cell r="J3113">
            <v>8.07</v>
          </cell>
          <cell r="K3113"/>
          <cell r="L3113"/>
          <cell r="M3113"/>
          <cell r="N3113"/>
          <cell r="O3113"/>
          <cell r="P3113">
            <v>8.9700000000000006</v>
          </cell>
          <cell r="Q3113">
            <v>9.39</v>
          </cell>
          <cell r="R3113">
            <v>7.28</v>
          </cell>
          <cell r="S3113">
            <v>9.42</v>
          </cell>
          <cell r="T3113"/>
          <cell r="U3113"/>
        </row>
        <row r="3114">
          <cell r="B3114">
            <v>40368</v>
          </cell>
          <cell r="C3114" t="str">
            <v>NIPLE SEXTAVADO EM ACO CARBONO, COM ROSCA BSP, PRESSAO 3.000 LBS, DN 1 1/2"</v>
          </cell>
          <cell r="D3114" t="str">
            <v>UN</v>
          </cell>
          <cell r="E3114" t="str">
            <v>CR</v>
          </cell>
          <cell r="F3114"/>
          <cell r="G3114"/>
          <cell r="H3114"/>
          <cell r="I3114"/>
          <cell r="J3114">
            <v>83.47</v>
          </cell>
          <cell r="K3114"/>
          <cell r="L3114"/>
          <cell r="M3114">
            <v>44.97</v>
          </cell>
          <cell r="N3114"/>
          <cell r="O3114"/>
          <cell r="P3114"/>
          <cell r="Q3114"/>
          <cell r="R3114"/>
          <cell r="S3114"/>
          <cell r="T3114"/>
          <cell r="U3114"/>
        </row>
        <row r="3115">
          <cell r="B3115">
            <v>40365</v>
          </cell>
          <cell r="C3115" t="str">
            <v>NIPLE SEXTAVADO EM ACO CARBONO, COM ROSCA BSP, PRESSAO 3.000 LBS, DN 1 1/4"</v>
          </cell>
          <cell r="D3115" t="str">
            <v>UN</v>
          </cell>
          <cell r="E3115" t="str">
            <v>CR</v>
          </cell>
          <cell r="F3115"/>
          <cell r="G3115"/>
          <cell r="H3115"/>
          <cell r="I3115"/>
          <cell r="J3115">
            <v>56.31</v>
          </cell>
          <cell r="K3115"/>
          <cell r="L3115"/>
          <cell r="M3115">
            <v>30.34</v>
          </cell>
          <cell r="N3115"/>
          <cell r="O3115"/>
          <cell r="P3115"/>
          <cell r="Q3115"/>
          <cell r="R3115"/>
          <cell r="S3115"/>
          <cell r="T3115"/>
          <cell r="U3115"/>
        </row>
        <row r="3116">
          <cell r="B3116">
            <v>40362</v>
          </cell>
          <cell r="C3116" t="str">
            <v>NIPLE SEXTAVADO EM ACO CARBONO, COM ROSCA BSP, PRESSAO 3.000 LBS, DN 1"</v>
          </cell>
          <cell r="D3116" t="str">
            <v>UN</v>
          </cell>
          <cell r="E3116" t="str">
            <v>CR</v>
          </cell>
          <cell r="F3116"/>
          <cell r="G3116"/>
          <cell r="H3116"/>
          <cell r="I3116"/>
          <cell r="J3116">
            <v>37.299999999999997</v>
          </cell>
          <cell r="K3116"/>
          <cell r="L3116"/>
          <cell r="M3116">
            <v>20.09</v>
          </cell>
          <cell r="N3116"/>
          <cell r="O3116"/>
          <cell r="P3116"/>
          <cell r="Q3116"/>
          <cell r="R3116"/>
          <cell r="S3116"/>
          <cell r="T3116"/>
          <cell r="U3116"/>
        </row>
        <row r="3117">
          <cell r="B3117">
            <v>40356</v>
          </cell>
          <cell r="C3117" t="str">
            <v>NIPLE SEXTAVADO EM ACO CARBONO, COM ROSCA BSP, PRESSAO 3.000 LBS, DN 1/2"</v>
          </cell>
          <cell r="D3117" t="str">
            <v>UN</v>
          </cell>
          <cell r="E3117" t="str">
            <v>CR</v>
          </cell>
          <cell r="F3117"/>
          <cell r="G3117"/>
          <cell r="H3117"/>
          <cell r="I3117"/>
          <cell r="J3117">
            <v>19.239999999999998</v>
          </cell>
          <cell r="K3117"/>
          <cell r="L3117"/>
          <cell r="M3117">
            <v>10.36</v>
          </cell>
          <cell r="N3117"/>
          <cell r="O3117"/>
          <cell r="P3117"/>
          <cell r="Q3117"/>
          <cell r="R3117"/>
          <cell r="S3117"/>
          <cell r="T3117"/>
          <cell r="U3117"/>
        </row>
        <row r="3118">
          <cell r="B3118">
            <v>40374</v>
          </cell>
          <cell r="C3118" t="str">
            <v>NIPLE SEXTAVADO EM ACO CARBONO, COM ROSCA BSP, PRESSAO 3.000 LBS, DN 2 1/2"</v>
          </cell>
          <cell r="D3118" t="str">
            <v>UN</v>
          </cell>
          <cell r="E3118" t="str">
            <v>CR</v>
          </cell>
          <cell r="F3118"/>
          <cell r="G3118"/>
          <cell r="H3118"/>
          <cell r="I3118"/>
          <cell r="J3118">
            <v>218.15</v>
          </cell>
          <cell r="K3118"/>
          <cell r="L3118"/>
          <cell r="M3118">
            <v>117.54</v>
          </cell>
          <cell r="N3118"/>
          <cell r="O3118"/>
          <cell r="P3118"/>
          <cell r="Q3118"/>
          <cell r="R3118"/>
          <cell r="S3118"/>
          <cell r="T3118"/>
          <cell r="U3118"/>
        </row>
        <row r="3119">
          <cell r="B3119">
            <v>40371</v>
          </cell>
          <cell r="C3119" t="str">
            <v>NIPLE SEXTAVADO EM ACO CARBONO, COM ROSCA BSP, PRESSAO 3.000 LBS, DN 2"</v>
          </cell>
          <cell r="D3119" t="str">
            <v>UN</v>
          </cell>
          <cell r="E3119" t="str">
            <v>CR</v>
          </cell>
          <cell r="F3119"/>
          <cell r="G3119"/>
          <cell r="H3119"/>
          <cell r="I3119"/>
          <cell r="J3119">
            <v>137.32</v>
          </cell>
          <cell r="K3119"/>
          <cell r="L3119"/>
          <cell r="M3119">
            <v>73.989999999999995</v>
          </cell>
          <cell r="N3119"/>
          <cell r="O3119"/>
          <cell r="P3119"/>
          <cell r="Q3119"/>
          <cell r="R3119"/>
          <cell r="S3119"/>
          <cell r="T3119"/>
          <cell r="U3119"/>
        </row>
        <row r="3120">
          <cell r="B3120">
            <v>40359</v>
          </cell>
          <cell r="C3120" t="str">
            <v>NIPLE SEXTAVADO EM ACO CARBONO, COM ROSCA BSP, PRESSAO 3.000 LBS, DN 3/4"</v>
          </cell>
          <cell r="D3120" t="str">
            <v>UN</v>
          </cell>
          <cell r="E3120" t="str">
            <v>CR</v>
          </cell>
          <cell r="F3120"/>
          <cell r="G3120"/>
          <cell r="H3120"/>
          <cell r="I3120"/>
          <cell r="J3120">
            <v>24.85</v>
          </cell>
          <cell r="K3120"/>
          <cell r="L3120"/>
          <cell r="M3120">
            <v>13.39</v>
          </cell>
          <cell r="N3120"/>
          <cell r="O3120"/>
          <cell r="P3120"/>
          <cell r="Q3120"/>
          <cell r="R3120"/>
          <cell r="S3120"/>
          <cell r="T3120"/>
          <cell r="U3120"/>
        </row>
        <row r="3121">
          <cell r="B3121">
            <v>45201</v>
          </cell>
          <cell r="C3121" t="str">
            <v>NIVEL DE ALUMINIO 350 MM (14"), COM 3 BOLHAS</v>
          </cell>
          <cell r="D3121" t="str">
            <v>UN</v>
          </cell>
          <cell r="E3121" t="str">
            <v>CR</v>
          </cell>
          <cell r="F3121">
            <v>65.69</v>
          </cell>
          <cell r="G3121">
            <v>50.96</v>
          </cell>
          <cell r="H3121"/>
          <cell r="I3121">
            <v>62.29</v>
          </cell>
          <cell r="J3121">
            <v>51.39</v>
          </cell>
          <cell r="K3121"/>
          <cell r="L3121">
            <v>62.97</v>
          </cell>
          <cell r="M3121">
            <v>56.63</v>
          </cell>
          <cell r="N3121">
            <v>64.63</v>
          </cell>
          <cell r="O3121">
            <v>62.26</v>
          </cell>
          <cell r="P3121">
            <v>70.08</v>
          </cell>
          <cell r="Q3121">
            <v>50.68</v>
          </cell>
          <cell r="R3121">
            <v>69.650000000000006</v>
          </cell>
          <cell r="S3121"/>
          <cell r="T3121"/>
          <cell r="U3121">
            <v>53.77</v>
          </cell>
        </row>
        <row r="3122">
          <cell r="B3122">
            <v>7595</v>
          </cell>
          <cell r="C3122" t="str">
            <v>NIVELADOR (HORISTA)</v>
          </cell>
          <cell r="D3122" t="str">
            <v>H</v>
          </cell>
          <cell r="E3122" t="str">
            <v>CR</v>
          </cell>
          <cell r="F3122">
            <v>17.97</v>
          </cell>
          <cell r="G3122">
            <v>16.14</v>
          </cell>
          <cell r="H3122">
            <v>17.420000000000002</v>
          </cell>
          <cell r="I3122">
            <v>17.14</v>
          </cell>
          <cell r="J3122">
            <v>15.97</v>
          </cell>
          <cell r="K3122">
            <v>16.28</v>
          </cell>
          <cell r="L3122">
            <v>16.57</v>
          </cell>
          <cell r="M3122">
            <v>18.82</v>
          </cell>
          <cell r="N3122">
            <v>15.03</v>
          </cell>
          <cell r="O3122">
            <v>16.010000000000002</v>
          </cell>
          <cell r="P3122">
            <v>18.23</v>
          </cell>
          <cell r="Q3122">
            <v>15.85</v>
          </cell>
          <cell r="R3122">
            <v>15.92</v>
          </cell>
          <cell r="S3122">
            <v>15.6</v>
          </cell>
          <cell r="T3122">
            <v>15.57</v>
          </cell>
          <cell r="U3122">
            <v>17.91</v>
          </cell>
        </row>
        <row r="3123">
          <cell r="B3123">
            <v>41094</v>
          </cell>
          <cell r="C3123" t="str">
            <v>NIVELADOR (MENSALISTA)</v>
          </cell>
          <cell r="D3123" t="str">
            <v>MES</v>
          </cell>
          <cell r="E3123" t="str">
            <v>CR</v>
          </cell>
          <cell r="F3123">
            <v>3140.53</v>
          </cell>
          <cell r="G3123">
            <v>2819.97</v>
          </cell>
          <cell r="H3123">
            <v>3059.82</v>
          </cell>
          <cell r="I3123">
            <v>2981.29</v>
          </cell>
          <cell r="J3123">
            <v>2795.12</v>
          </cell>
          <cell r="K3123">
            <v>2861.87</v>
          </cell>
          <cell r="L3123">
            <v>2955.38</v>
          </cell>
          <cell r="M3123">
            <v>3306.02</v>
          </cell>
          <cell r="N3123">
            <v>2650.07</v>
          </cell>
          <cell r="O3123">
            <v>2823.04</v>
          </cell>
          <cell r="P3123">
            <v>3218.73</v>
          </cell>
          <cell r="Q3123">
            <v>2771.16</v>
          </cell>
          <cell r="R3123">
            <v>2809.82</v>
          </cell>
          <cell r="S3123">
            <v>2703.77</v>
          </cell>
          <cell r="T3123">
            <v>2725.53</v>
          </cell>
          <cell r="U3123">
            <v>3137.72</v>
          </cell>
        </row>
        <row r="3124">
          <cell r="B3124">
            <v>39609</v>
          </cell>
          <cell r="C3124" t="str">
            <v>NOBREAK TRIFASICO, DE 10 KVA FATOR DE POTENCIA DE 0,8, AUTONOMIA MINIMA DE 30 MINUTOS A PLENA CARGA</v>
          </cell>
          <cell r="D3124" t="str">
            <v>UN</v>
          </cell>
          <cell r="E3124" t="str">
            <v>CR</v>
          </cell>
          <cell r="F3124">
            <v>82414.28</v>
          </cell>
          <cell r="G3124"/>
          <cell r="H3124"/>
          <cell r="I3124"/>
          <cell r="J3124">
            <v>83106.84</v>
          </cell>
          <cell r="K3124">
            <v>51179.96</v>
          </cell>
          <cell r="L3124">
            <v>98190.73</v>
          </cell>
          <cell r="M3124"/>
          <cell r="N3124"/>
          <cell r="O3124"/>
          <cell r="P3124">
            <v>60071</v>
          </cell>
          <cell r="Q3124"/>
          <cell r="R3124">
            <v>48192.27</v>
          </cell>
          <cell r="S3124"/>
          <cell r="T3124"/>
          <cell r="U3124">
            <v>70502.3</v>
          </cell>
        </row>
        <row r="3125">
          <cell r="B3125">
            <v>39610</v>
          </cell>
          <cell r="C3125" t="str">
            <v>NOBREAK TRIFASICO, DE 15 KVA FATOR DE POTENCIA DE 0,8, AUTONOMIA MINIMA DE 30 MINUTOS A PLENA CARGA</v>
          </cell>
          <cell r="D3125" t="str">
            <v>UN</v>
          </cell>
          <cell r="E3125" t="str">
            <v>CR</v>
          </cell>
          <cell r="F3125">
            <v>120299.14</v>
          </cell>
          <cell r="G3125"/>
          <cell r="H3125"/>
          <cell r="I3125"/>
          <cell r="J3125">
            <v>121310.05</v>
          </cell>
          <cell r="K3125">
            <v>74706.77</v>
          </cell>
          <cell r="L3125">
            <v>143327.82999999999</v>
          </cell>
          <cell r="M3125"/>
          <cell r="N3125"/>
          <cell r="O3125"/>
          <cell r="P3125">
            <v>87684.93</v>
          </cell>
          <cell r="Q3125"/>
          <cell r="R3125">
            <v>70345.679999999993</v>
          </cell>
          <cell r="S3125"/>
          <cell r="T3125"/>
          <cell r="U3125">
            <v>102911.36</v>
          </cell>
        </row>
        <row r="3126">
          <cell r="B3126">
            <v>39611</v>
          </cell>
          <cell r="C3126" t="str">
            <v>NOBREAK TRIFASICO, DE 20 KVA FATOR DE POTENCIA DE 0,8, AUTONOMIA MINIMA DE 30 MINUTOS A PLENA CARGA</v>
          </cell>
          <cell r="D3126" t="str">
            <v>UN</v>
          </cell>
          <cell r="E3126" t="str">
            <v>CR</v>
          </cell>
          <cell r="F3126">
            <v>145581.64000000001</v>
          </cell>
          <cell r="G3126"/>
          <cell r="H3126"/>
          <cell r="I3126"/>
          <cell r="J3126">
            <v>146805.01999999999</v>
          </cell>
          <cell r="K3126">
            <v>90407.42</v>
          </cell>
          <cell r="L3126">
            <v>173450.13</v>
          </cell>
          <cell r="M3126"/>
          <cell r="N3126"/>
          <cell r="O3126"/>
          <cell r="P3126">
            <v>106113.11</v>
          </cell>
          <cell r="Q3126"/>
          <cell r="R3126">
            <v>85129.78</v>
          </cell>
          <cell r="S3126"/>
          <cell r="T3126"/>
          <cell r="U3126">
            <v>124539.59</v>
          </cell>
        </row>
        <row r="3127">
          <cell r="B3127">
            <v>39612</v>
          </cell>
          <cell r="C3127" t="str">
            <v>NOBREAK TRIFASICO, DE 25 KVA FATOR DE POTENCIA DE 0,8, AUTONOMIA MINIMA DE 30 MINUTOS A PLENA CARGA</v>
          </cell>
          <cell r="D3127" t="str">
            <v>UN</v>
          </cell>
          <cell r="E3127" t="str">
            <v>CR</v>
          </cell>
          <cell r="F3127">
            <v>228056.93</v>
          </cell>
          <cell r="G3127"/>
          <cell r="H3127"/>
          <cell r="I3127"/>
          <cell r="J3127">
            <v>229973.37</v>
          </cell>
          <cell r="K3127">
            <v>141625.26999999999</v>
          </cell>
          <cell r="L3127">
            <v>271713.53999999998</v>
          </cell>
          <cell r="M3127"/>
          <cell r="N3127"/>
          <cell r="O3127"/>
          <cell r="P3127">
            <v>166228.57999999999</v>
          </cell>
          <cell r="Q3127"/>
          <cell r="R3127">
            <v>133357.72</v>
          </cell>
          <cell r="S3127"/>
          <cell r="T3127"/>
          <cell r="U3127">
            <v>195094.08</v>
          </cell>
        </row>
        <row r="3128">
          <cell r="B3128">
            <v>39608</v>
          </cell>
          <cell r="C3128" t="str">
            <v>NOBREAK TRIFASICO, DE 5 KVA FATOR DE POTENCIA DE 0,8, AUTONOMIA MINIMA DE 30 MINUTOS A PLENA CARGA</v>
          </cell>
          <cell r="D3128" t="str">
            <v>UN</v>
          </cell>
          <cell r="E3128" t="str">
            <v>CR</v>
          </cell>
          <cell r="F3128">
            <v>65897.59</v>
          </cell>
          <cell r="G3128"/>
          <cell r="H3128"/>
          <cell r="I3128"/>
          <cell r="J3128">
            <v>66451.350000000006</v>
          </cell>
          <cell r="K3128">
            <v>40922.959999999999</v>
          </cell>
          <cell r="L3128">
            <v>78512.27</v>
          </cell>
          <cell r="M3128"/>
          <cell r="N3128"/>
          <cell r="O3128"/>
          <cell r="P3128">
            <v>48032.14</v>
          </cell>
          <cell r="Q3128"/>
          <cell r="R3128">
            <v>38534.03</v>
          </cell>
          <cell r="S3128"/>
          <cell r="T3128"/>
          <cell r="U3128">
            <v>56372.9</v>
          </cell>
        </row>
        <row r="3129">
          <cell r="B3129">
            <v>38175</v>
          </cell>
          <cell r="C3129" t="str">
            <v>NUMERO / ALGARISMO PARA RESIDENCIA (FACHADA), EM ZAMAC, COM ALTURA DE APROX *45* MM, INCLUSIVE PARAFUSOS</v>
          </cell>
          <cell r="D3129" t="str">
            <v>UN</v>
          </cell>
          <cell r="E3129" t="str">
            <v>CR</v>
          </cell>
          <cell r="F3129">
            <v>4.99</v>
          </cell>
          <cell r="G3129">
            <v>4.6399999999999997</v>
          </cell>
          <cell r="H3129">
            <v>5.57</v>
          </cell>
          <cell r="I3129">
            <v>4.63</v>
          </cell>
          <cell r="J3129">
            <v>4.8</v>
          </cell>
          <cell r="K3129">
            <v>4.87</v>
          </cell>
          <cell r="L3129">
            <v>4.6399999999999997</v>
          </cell>
          <cell r="M3129">
            <v>4.6100000000000003</v>
          </cell>
          <cell r="N3129">
            <v>5.29</v>
          </cell>
          <cell r="O3129">
            <v>4.53</v>
          </cell>
          <cell r="P3129">
            <v>5.2</v>
          </cell>
          <cell r="Q3129">
            <v>5.41</v>
          </cell>
          <cell r="R3129">
            <v>6.15</v>
          </cell>
          <cell r="S3129">
            <v>4.93</v>
          </cell>
          <cell r="T3129">
            <v>5.35</v>
          </cell>
          <cell r="U3129">
            <v>5.32</v>
          </cell>
        </row>
        <row r="3130">
          <cell r="B3130">
            <v>38176</v>
          </cell>
          <cell r="C3130" t="str">
            <v>NUMERO / ALGARISMO PARA RESIDENCIA (FACHADA), EM ZAMAC, COM ALTURA DE APROX 125 MM, INCLUSIVE PARAFUSOS</v>
          </cell>
          <cell r="D3130" t="str">
            <v>UN</v>
          </cell>
          <cell r="E3130" t="str">
            <v>CR</v>
          </cell>
          <cell r="F3130">
            <v>14.68</v>
          </cell>
          <cell r="G3130">
            <v>13.66</v>
          </cell>
          <cell r="H3130">
            <v>16.39</v>
          </cell>
          <cell r="I3130">
            <v>13.63</v>
          </cell>
          <cell r="J3130">
            <v>14.14</v>
          </cell>
          <cell r="K3130">
            <v>14.34</v>
          </cell>
          <cell r="L3130">
            <v>13.65</v>
          </cell>
          <cell r="M3130">
            <v>13.58</v>
          </cell>
          <cell r="N3130">
            <v>15.57</v>
          </cell>
          <cell r="O3130">
            <v>13.32</v>
          </cell>
          <cell r="P3130">
            <v>15.3</v>
          </cell>
          <cell r="Q3130">
            <v>15.93</v>
          </cell>
          <cell r="R3130">
            <v>18.09</v>
          </cell>
          <cell r="S3130">
            <v>14.51</v>
          </cell>
          <cell r="T3130">
            <v>15.75</v>
          </cell>
          <cell r="U3130">
            <v>15.64</v>
          </cell>
        </row>
        <row r="3131">
          <cell r="B3131">
            <v>36152</v>
          </cell>
          <cell r="C3131" t="str">
            <v>OCULOS DE SEGURANCA CONTRA IMPACTOS COM LENTE INCOLOR, ARMACAO NYLON, COM PROTECAO UVA E UVB</v>
          </cell>
          <cell r="D3131" t="str">
            <v>UN</v>
          </cell>
          <cell r="E3131" t="str">
            <v>CR</v>
          </cell>
          <cell r="F3131">
            <v>5.56</v>
          </cell>
          <cell r="G3131">
            <v>5.76</v>
          </cell>
          <cell r="H3131">
            <v>5.85</v>
          </cell>
          <cell r="I3131">
            <v>6.91</v>
          </cell>
          <cell r="J3131">
            <v>5.6</v>
          </cell>
          <cell r="K3131">
            <v>6</v>
          </cell>
          <cell r="L3131">
            <v>5.36</v>
          </cell>
          <cell r="M3131">
            <v>5.0599999999999996</v>
          </cell>
          <cell r="N3131">
            <v>4.7</v>
          </cell>
          <cell r="O3131">
            <v>5.22</v>
          </cell>
          <cell r="P3131">
            <v>5.31</v>
          </cell>
          <cell r="Q3131">
            <v>6</v>
          </cell>
          <cell r="R3131">
            <v>7.42</v>
          </cell>
          <cell r="S3131">
            <v>6.75</v>
          </cell>
          <cell r="T3131">
            <v>6.66</v>
          </cell>
          <cell r="U3131">
            <v>6.19</v>
          </cell>
        </row>
        <row r="3132">
          <cell r="B3132">
            <v>45212</v>
          </cell>
          <cell r="C3132" t="str">
            <v>OCULOS DE SOLDA COM ESCURECIMENTO AUTOMATICO</v>
          </cell>
          <cell r="D3132" t="str">
            <v>UN</v>
          </cell>
          <cell r="E3132" t="str">
            <v>CR</v>
          </cell>
          <cell r="F3132">
            <v>55.72</v>
          </cell>
          <cell r="G3132">
            <v>57.64</v>
          </cell>
          <cell r="H3132">
            <v>58.6</v>
          </cell>
          <cell r="I3132">
            <v>69.17</v>
          </cell>
          <cell r="J3132">
            <v>56.1</v>
          </cell>
          <cell r="K3132">
            <v>60.06</v>
          </cell>
          <cell r="L3132">
            <v>53.64</v>
          </cell>
          <cell r="M3132">
            <v>50.72</v>
          </cell>
          <cell r="N3132">
            <v>47.07</v>
          </cell>
          <cell r="O3132">
            <v>52.3</v>
          </cell>
          <cell r="P3132">
            <v>53.18</v>
          </cell>
          <cell r="Q3132">
            <v>60.1</v>
          </cell>
          <cell r="R3132">
            <v>74.28</v>
          </cell>
          <cell r="S3132">
            <v>67.63</v>
          </cell>
          <cell r="T3132">
            <v>66.709999999999994</v>
          </cell>
          <cell r="U3132">
            <v>61.98</v>
          </cell>
        </row>
        <row r="3133">
          <cell r="B3133">
            <v>4221</v>
          </cell>
          <cell r="C3133" t="str">
            <v>OLEO DIESEL COMBUSTIVEL COMUM METROPOLITANO S-10 OU S-500</v>
          </cell>
          <cell r="D3133" t="str">
            <v>L</v>
          </cell>
          <cell r="E3133" t="str">
            <v>C</v>
          </cell>
          <cell r="F3133">
            <v>7.63</v>
          </cell>
          <cell r="G3133">
            <v>5.94</v>
          </cell>
          <cell r="H3133">
            <v>6.49</v>
          </cell>
          <cell r="I3133">
            <v>6.39</v>
          </cell>
          <cell r="J3133">
            <v>5.96</v>
          </cell>
          <cell r="K3133">
            <v>6.07</v>
          </cell>
          <cell r="L3133">
            <v>6.08</v>
          </cell>
          <cell r="M3133">
            <v>5.93</v>
          </cell>
          <cell r="N3133">
            <v>5.93</v>
          </cell>
          <cell r="O3133">
            <v>5.9</v>
          </cell>
          <cell r="P3133">
            <v>5.84</v>
          </cell>
          <cell r="Q3133">
            <v>6.03</v>
          </cell>
          <cell r="R3133">
            <v>6.3</v>
          </cell>
          <cell r="S3133">
            <v>6.36</v>
          </cell>
          <cell r="T3133">
            <v>5.62</v>
          </cell>
          <cell r="U3133">
            <v>5.59</v>
          </cell>
        </row>
        <row r="3134">
          <cell r="B3134">
            <v>4227</v>
          </cell>
          <cell r="C3134" t="str">
            <v>OLEO LUBRIFICANTE MINERAL MONOVISCOSO, SAE 40, PARA MOTORES DE EQUIPAMENTOS PESADOS (CAMINHOES, TRATORES, RETROS E ETC)</v>
          </cell>
          <cell r="D3134" t="str">
            <v>L</v>
          </cell>
          <cell r="E3134" t="str">
            <v>CR</v>
          </cell>
          <cell r="F3134">
            <v>35.58</v>
          </cell>
          <cell r="G3134">
            <v>27.7</v>
          </cell>
          <cell r="H3134">
            <v>30.26</v>
          </cell>
          <cell r="I3134">
            <v>29.8</v>
          </cell>
          <cell r="J3134">
            <v>27.79</v>
          </cell>
          <cell r="K3134">
            <v>28.3</v>
          </cell>
          <cell r="L3134">
            <v>28.35</v>
          </cell>
          <cell r="M3134">
            <v>27.65</v>
          </cell>
          <cell r="N3134">
            <v>27.65</v>
          </cell>
          <cell r="O3134">
            <v>27.51</v>
          </cell>
          <cell r="P3134">
            <v>27.23</v>
          </cell>
          <cell r="Q3134">
            <v>28.12</v>
          </cell>
          <cell r="R3134">
            <v>29.38</v>
          </cell>
          <cell r="S3134">
            <v>29.66</v>
          </cell>
          <cell r="T3134">
            <v>26.2</v>
          </cell>
          <cell r="U3134">
            <v>26.06</v>
          </cell>
        </row>
        <row r="3135">
          <cell r="B3135">
            <v>38170</v>
          </cell>
          <cell r="C3135" t="str">
            <v>OLHO MAGICO PARA PORTAS, EM LATAO, COM LENTE DE POLICARBONATO, ANGULO DE *200* GRAUS, ESPESSURA ENTRE *25 E 46* MM, INCLUINDO FECHO JANELA</v>
          </cell>
          <cell r="D3135" t="str">
            <v>UN</v>
          </cell>
          <cell r="E3135" t="str">
            <v>CR</v>
          </cell>
          <cell r="F3135">
            <v>21.82</v>
          </cell>
          <cell r="G3135">
            <v>20.3</v>
          </cell>
          <cell r="H3135">
            <v>24.36</v>
          </cell>
          <cell r="I3135">
            <v>20.25</v>
          </cell>
          <cell r="J3135">
            <v>21.01</v>
          </cell>
          <cell r="K3135">
            <v>21.31</v>
          </cell>
          <cell r="L3135">
            <v>20.29</v>
          </cell>
          <cell r="M3135">
            <v>20.170000000000002</v>
          </cell>
          <cell r="N3135">
            <v>23.14</v>
          </cell>
          <cell r="O3135">
            <v>19.79</v>
          </cell>
          <cell r="P3135">
            <v>22.73</v>
          </cell>
          <cell r="Q3135">
            <v>23.67</v>
          </cell>
          <cell r="R3135">
            <v>26.87</v>
          </cell>
          <cell r="S3135">
            <v>21.56</v>
          </cell>
          <cell r="T3135">
            <v>23.4</v>
          </cell>
          <cell r="U3135">
            <v>23.24</v>
          </cell>
        </row>
        <row r="3136">
          <cell r="B3136">
            <v>4252</v>
          </cell>
          <cell r="C3136" t="str">
            <v>OPERADOR DE BATE-ESTACAS (HORISTA)</v>
          </cell>
          <cell r="D3136" t="str">
            <v>H</v>
          </cell>
          <cell r="E3136" t="str">
            <v>CR</v>
          </cell>
          <cell r="F3136">
            <v>28.62</v>
          </cell>
          <cell r="G3136">
            <v>17.38</v>
          </cell>
          <cell r="H3136">
            <v>32.54</v>
          </cell>
          <cell r="I3136">
            <v>22.67</v>
          </cell>
          <cell r="J3136">
            <v>29.16</v>
          </cell>
          <cell r="K3136">
            <v>24.82</v>
          </cell>
          <cell r="L3136">
            <v>20.67</v>
          </cell>
          <cell r="M3136">
            <v>29.17</v>
          </cell>
          <cell r="N3136">
            <v>31.92</v>
          </cell>
          <cell r="O3136">
            <v>18.27</v>
          </cell>
          <cell r="P3136">
            <v>24.62</v>
          </cell>
          <cell r="Q3136">
            <v>21.41</v>
          </cell>
          <cell r="R3136">
            <v>16.36</v>
          </cell>
          <cell r="S3136">
            <v>18.2</v>
          </cell>
          <cell r="T3136">
            <v>18.09</v>
          </cell>
          <cell r="U3136">
            <v>16.760000000000002</v>
          </cell>
        </row>
        <row r="3137">
          <cell r="B3137">
            <v>40980</v>
          </cell>
          <cell r="C3137" t="str">
            <v>OPERADOR DE BATE-ESTACAS (MENSALISTA)</v>
          </cell>
          <cell r="D3137" t="str">
            <v>MES</v>
          </cell>
          <cell r="E3137" t="str">
            <v>CR</v>
          </cell>
          <cell r="F3137">
            <v>5000.4799999999996</v>
          </cell>
          <cell r="G3137">
            <v>3037.01</v>
          </cell>
          <cell r="H3137">
            <v>5709.51</v>
          </cell>
          <cell r="I3137">
            <v>3939.3</v>
          </cell>
          <cell r="J3137">
            <v>5101.6099999999997</v>
          </cell>
          <cell r="K3137">
            <v>4362.84</v>
          </cell>
          <cell r="L3137">
            <v>3686.84</v>
          </cell>
          <cell r="M3137">
            <v>5121.29</v>
          </cell>
          <cell r="N3137">
            <v>5625.66</v>
          </cell>
          <cell r="O3137">
            <v>3219.65</v>
          </cell>
          <cell r="P3137">
            <v>4348.1899999999996</v>
          </cell>
          <cell r="Q3137">
            <v>3742.29</v>
          </cell>
          <cell r="R3137">
            <v>2887.98</v>
          </cell>
          <cell r="S3137">
            <v>3154.73</v>
          </cell>
          <cell r="T3137">
            <v>3167.97</v>
          </cell>
          <cell r="U3137">
            <v>2935.92</v>
          </cell>
        </row>
        <row r="3138">
          <cell r="B3138">
            <v>41031</v>
          </cell>
          <cell r="C3138" t="str">
            <v>OPERADOR DE BETONEIRA (CAMINHAO) (MENSALISTA)</v>
          </cell>
          <cell r="D3138" t="str">
            <v>MES</v>
          </cell>
          <cell r="E3138" t="str">
            <v>CR</v>
          </cell>
          <cell r="F3138">
            <v>5214.21</v>
          </cell>
          <cell r="G3138">
            <v>3160.72</v>
          </cell>
          <cell r="H3138">
            <v>6021.02</v>
          </cell>
          <cell r="I3138">
            <v>3947.45</v>
          </cell>
          <cell r="J3138">
            <v>5850.7</v>
          </cell>
          <cell r="K3138">
            <v>4256.42</v>
          </cell>
          <cell r="L3138">
            <v>3406.01</v>
          </cell>
          <cell r="M3138">
            <v>4779.3999999999996</v>
          </cell>
          <cell r="N3138">
            <v>2721.32</v>
          </cell>
          <cell r="O3138">
            <v>3589.47</v>
          </cell>
          <cell r="P3138">
            <v>4845.3500000000004</v>
          </cell>
          <cell r="Q3138">
            <v>4090.73</v>
          </cell>
          <cell r="R3138">
            <v>3007.91</v>
          </cell>
          <cell r="S3138">
            <v>3592.39</v>
          </cell>
          <cell r="T3138">
            <v>3297.5</v>
          </cell>
          <cell r="U3138">
            <v>3622.88</v>
          </cell>
        </row>
        <row r="3139">
          <cell r="B3139">
            <v>37666</v>
          </cell>
          <cell r="C3139" t="str">
            <v>OPERADOR DE BETONEIRA ESTACIONARIA / MISTURADOR (HORISTA)</v>
          </cell>
          <cell r="D3139" t="str">
            <v>H</v>
          </cell>
          <cell r="E3139" t="str">
            <v>CR</v>
          </cell>
          <cell r="F3139">
            <v>17.11</v>
          </cell>
          <cell r="G3139">
            <v>13.2</v>
          </cell>
          <cell r="H3139">
            <v>23.81</v>
          </cell>
          <cell r="I3139">
            <v>16.8</v>
          </cell>
          <cell r="J3139">
            <v>32.869999999999997</v>
          </cell>
          <cell r="K3139">
            <v>22.13</v>
          </cell>
          <cell r="L3139">
            <v>19.09</v>
          </cell>
          <cell r="M3139">
            <v>23.27</v>
          </cell>
          <cell r="N3139">
            <v>14.15</v>
          </cell>
          <cell r="O3139">
            <v>16.78</v>
          </cell>
          <cell r="P3139">
            <v>22.37</v>
          </cell>
          <cell r="Q3139">
            <v>20.54</v>
          </cell>
          <cell r="R3139">
            <v>15.28</v>
          </cell>
          <cell r="S3139">
            <v>17.3</v>
          </cell>
          <cell r="T3139">
            <v>12.41</v>
          </cell>
          <cell r="U3139">
            <v>16.72</v>
          </cell>
        </row>
        <row r="3140">
          <cell r="B3140">
            <v>40986</v>
          </cell>
          <cell r="C3140" t="str">
            <v>OPERADOR DE BETONEIRA ESTACIONARIA / MISTURADOR (MENSALISTA)</v>
          </cell>
          <cell r="D3140" t="str">
            <v>MES</v>
          </cell>
          <cell r="E3140" t="str">
            <v>CR</v>
          </cell>
          <cell r="F3140">
            <v>2993.66</v>
          </cell>
          <cell r="G3140">
            <v>2308.29</v>
          </cell>
          <cell r="H3140">
            <v>4177.41</v>
          </cell>
          <cell r="I3140">
            <v>2920.65</v>
          </cell>
          <cell r="J3140">
            <v>5747.8</v>
          </cell>
          <cell r="K3140">
            <v>3892.48</v>
          </cell>
          <cell r="L3140">
            <v>3403.52</v>
          </cell>
          <cell r="M3140">
            <v>4084.64</v>
          </cell>
          <cell r="N3140">
            <v>2497.64</v>
          </cell>
          <cell r="O3140">
            <v>2955.58</v>
          </cell>
          <cell r="P3140">
            <v>3949.02</v>
          </cell>
          <cell r="Q3140">
            <v>3592.34</v>
          </cell>
          <cell r="R3140">
            <v>2698.7</v>
          </cell>
          <cell r="S3140">
            <v>2996.62</v>
          </cell>
          <cell r="T3140">
            <v>2174.21</v>
          </cell>
          <cell r="U3140">
            <v>2929.53</v>
          </cell>
        </row>
        <row r="3141">
          <cell r="B3141">
            <v>4250</v>
          </cell>
          <cell r="C3141" t="str">
            <v>OPERADOR DE COMPRESSOR DE AR OU COMPRESSORISTA (HORISTA)</v>
          </cell>
          <cell r="D3141" t="str">
            <v>H</v>
          </cell>
          <cell r="E3141" t="str">
            <v>CR</v>
          </cell>
          <cell r="F3141">
            <v>21.29</v>
          </cell>
          <cell r="G3141">
            <v>13.78</v>
          </cell>
          <cell r="H3141">
            <v>24.21</v>
          </cell>
          <cell r="I3141">
            <v>16.86</v>
          </cell>
          <cell r="J3141">
            <v>27.44</v>
          </cell>
          <cell r="K3141">
            <v>19.68</v>
          </cell>
          <cell r="L3141">
            <v>15.88</v>
          </cell>
          <cell r="M3141">
            <v>16.54</v>
          </cell>
          <cell r="N3141">
            <v>16.55</v>
          </cell>
          <cell r="O3141">
            <v>14.5</v>
          </cell>
          <cell r="P3141">
            <v>22.06</v>
          </cell>
          <cell r="Q3141">
            <v>18.11</v>
          </cell>
          <cell r="R3141">
            <v>16.87</v>
          </cell>
          <cell r="S3141">
            <v>15.55</v>
          </cell>
          <cell r="T3141">
            <v>14.35</v>
          </cell>
          <cell r="U3141">
            <v>15.39</v>
          </cell>
        </row>
        <row r="3142">
          <cell r="B3142">
            <v>40978</v>
          </cell>
          <cell r="C3142" t="str">
            <v>OPERADOR DE COMPRESSOR DE AR OU COMPRESSORISTA (MENSALISTA)</v>
          </cell>
          <cell r="D3142" t="str">
            <v>MES</v>
          </cell>
          <cell r="E3142" t="str">
            <v>CR</v>
          </cell>
          <cell r="F3142">
            <v>3721.98</v>
          </cell>
          <cell r="G3142">
            <v>2409.54</v>
          </cell>
          <cell r="H3142">
            <v>4249.74</v>
          </cell>
          <cell r="I3142">
            <v>2932.13</v>
          </cell>
          <cell r="J3142">
            <v>4800.7700000000004</v>
          </cell>
          <cell r="K3142">
            <v>3461.44</v>
          </cell>
          <cell r="L3142">
            <v>2831.99</v>
          </cell>
          <cell r="M3142">
            <v>2903.89</v>
          </cell>
          <cell r="N3142">
            <v>2918.75</v>
          </cell>
          <cell r="O3142">
            <v>2554.44</v>
          </cell>
          <cell r="P3142">
            <v>3899.12</v>
          </cell>
          <cell r="Q3142">
            <v>3167.83</v>
          </cell>
          <cell r="R3142">
            <v>2978.88</v>
          </cell>
          <cell r="S3142">
            <v>2694.72</v>
          </cell>
          <cell r="T3142">
            <v>2513.44</v>
          </cell>
          <cell r="U3142">
            <v>2697.09</v>
          </cell>
        </row>
        <row r="3143">
          <cell r="B3143">
            <v>44501</v>
          </cell>
          <cell r="C3143" t="str">
            <v>OPERADOR DE DEMARCADORA DE FAIXAS DE TRAFEGO (HORISTA)</v>
          </cell>
          <cell r="D3143" t="str">
            <v>H</v>
          </cell>
          <cell r="E3143" t="str">
            <v>CR</v>
          </cell>
          <cell r="F3143">
            <v>29.84</v>
          </cell>
          <cell r="G3143">
            <v>18.09</v>
          </cell>
          <cell r="H3143">
            <v>34.31</v>
          </cell>
          <cell r="I3143">
            <v>22.71</v>
          </cell>
          <cell r="J3143">
            <v>33.450000000000003</v>
          </cell>
          <cell r="K3143">
            <v>24.19</v>
          </cell>
          <cell r="L3143">
            <v>19.09</v>
          </cell>
          <cell r="M3143">
            <v>27.24</v>
          </cell>
          <cell r="N3143">
            <v>15.42</v>
          </cell>
          <cell r="O3143">
            <v>20.37</v>
          </cell>
          <cell r="P3143">
            <v>27.44</v>
          </cell>
          <cell r="Q3143">
            <v>23.4</v>
          </cell>
          <cell r="R3143">
            <v>17.04</v>
          </cell>
          <cell r="S3143">
            <v>20.73</v>
          </cell>
          <cell r="T3143">
            <v>18.829999999999998</v>
          </cell>
          <cell r="U3143">
            <v>20.69</v>
          </cell>
        </row>
        <row r="3144">
          <cell r="B3144">
            <v>41043</v>
          </cell>
          <cell r="C3144" t="str">
            <v>OPERADOR DE DEMARCADORA DE FAIXAS DE TRAFEGO (MENSALISTA)</v>
          </cell>
          <cell r="D3144" t="str">
            <v>MES</v>
          </cell>
          <cell r="E3144" t="str">
            <v>CR</v>
          </cell>
          <cell r="F3144">
            <v>5214.21</v>
          </cell>
          <cell r="G3144">
            <v>3160.72</v>
          </cell>
          <cell r="H3144">
            <v>6021.02</v>
          </cell>
          <cell r="I3144">
            <v>3947.45</v>
          </cell>
          <cell r="J3144">
            <v>5850.7</v>
          </cell>
          <cell r="K3144">
            <v>4256.42</v>
          </cell>
          <cell r="L3144">
            <v>3406.01</v>
          </cell>
          <cell r="M3144">
            <v>4779.3999999999996</v>
          </cell>
          <cell r="N3144">
            <v>2721.32</v>
          </cell>
          <cell r="O3144">
            <v>3589.47</v>
          </cell>
          <cell r="P3144">
            <v>4845.3500000000004</v>
          </cell>
          <cell r="Q3144">
            <v>4090.73</v>
          </cell>
          <cell r="R3144">
            <v>3007.91</v>
          </cell>
          <cell r="S3144">
            <v>3592.39</v>
          </cell>
          <cell r="T3144">
            <v>3297.5</v>
          </cell>
          <cell r="U3144">
            <v>3622.88</v>
          </cell>
        </row>
        <row r="3145">
          <cell r="B3145">
            <v>4234</v>
          </cell>
          <cell r="C3145" t="str">
            <v>OPERADOR DE ESCAVADEIRA (HORISTA)</v>
          </cell>
          <cell r="D3145" t="str">
            <v>H</v>
          </cell>
          <cell r="E3145" t="str">
            <v>C</v>
          </cell>
          <cell r="F3145">
            <v>31.04</v>
          </cell>
          <cell r="G3145">
            <v>20.11</v>
          </cell>
          <cell r="H3145">
            <v>35.29</v>
          </cell>
          <cell r="I3145">
            <v>24.59</v>
          </cell>
          <cell r="J3145">
            <v>35.71</v>
          </cell>
          <cell r="K3145">
            <v>28.69</v>
          </cell>
          <cell r="L3145">
            <v>23.15</v>
          </cell>
          <cell r="M3145">
            <v>29.84</v>
          </cell>
          <cell r="N3145">
            <v>24.13</v>
          </cell>
          <cell r="O3145">
            <v>21.14</v>
          </cell>
          <cell r="P3145">
            <v>34.700000000000003</v>
          </cell>
          <cell r="Q3145">
            <v>26.41</v>
          </cell>
          <cell r="R3145">
            <v>19.760000000000002</v>
          </cell>
          <cell r="S3145">
            <v>22.67</v>
          </cell>
          <cell r="T3145">
            <v>20.93</v>
          </cell>
          <cell r="U3145">
            <v>22.45</v>
          </cell>
        </row>
        <row r="3146">
          <cell r="B3146">
            <v>40987</v>
          </cell>
          <cell r="C3146" t="str">
            <v>OPERADOR DE ESCAVADEIRA (MENSALISTA)</v>
          </cell>
          <cell r="D3146" t="str">
            <v>MES</v>
          </cell>
          <cell r="E3146" t="str">
            <v>CR</v>
          </cell>
          <cell r="F3146">
            <v>5422.76</v>
          </cell>
          <cell r="G3146">
            <v>3510.59</v>
          </cell>
          <cell r="H3146">
            <v>6191.67</v>
          </cell>
          <cell r="I3146">
            <v>4271.9799999999996</v>
          </cell>
          <cell r="J3146">
            <v>6244.2</v>
          </cell>
          <cell r="K3146">
            <v>5043.16</v>
          </cell>
          <cell r="L3146">
            <v>4126.08</v>
          </cell>
          <cell r="M3146">
            <v>5235.54</v>
          </cell>
          <cell r="N3146">
            <v>4252.4799999999996</v>
          </cell>
          <cell r="O3146">
            <v>3721.71</v>
          </cell>
          <cell r="P3146">
            <v>6126.16</v>
          </cell>
          <cell r="Q3146">
            <v>4615.38</v>
          </cell>
          <cell r="R3146">
            <v>3485.91</v>
          </cell>
          <cell r="S3146">
            <v>3926.09</v>
          </cell>
          <cell r="T3146">
            <v>3661.96</v>
          </cell>
          <cell r="U3146">
            <v>3929.54</v>
          </cell>
        </row>
        <row r="3147">
          <cell r="B3147">
            <v>4253</v>
          </cell>
          <cell r="C3147" t="str">
            <v>OPERADOR DE GUINCHO OU GUINCHEIRO (HORISTA)</v>
          </cell>
          <cell r="D3147" t="str">
            <v>H</v>
          </cell>
          <cell r="E3147" t="str">
            <v>CR</v>
          </cell>
          <cell r="F3147">
            <v>23.35</v>
          </cell>
          <cell r="G3147">
            <v>15.22</v>
          </cell>
          <cell r="H3147">
            <v>33.909999999999997</v>
          </cell>
          <cell r="I3147">
            <v>18.489999999999998</v>
          </cell>
          <cell r="J3147">
            <v>29.16</v>
          </cell>
          <cell r="K3147">
            <v>22.13</v>
          </cell>
          <cell r="L3147">
            <v>19.09</v>
          </cell>
          <cell r="M3147">
            <v>22.66</v>
          </cell>
          <cell r="N3147">
            <v>12.94</v>
          </cell>
          <cell r="O3147">
            <v>16.78</v>
          </cell>
          <cell r="P3147">
            <v>22.37</v>
          </cell>
          <cell r="Q3147">
            <v>22.05</v>
          </cell>
          <cell r="R3147">
            <v>16.5</v>
          </cell>
          <cell r="S3147">
            <v>17.3</v>
          </cell>
          <cell r="T3147">
            <v>16.079999999999998</v>
          </cell>
          <cell r="U3147">
            <v>16.72</v>
          </cell>
        </row>
        <row r="3148">
          <cell r="B3148">
            <v>40981</v>
          </cell>
          <cell r="C3148" t="str">
            <v>OPERADOR DE GUINCHO OU GUINCHEIRO (MENSALISTA)</v>
          </cell>
          <cell r="D3148" t="str">
            <v>MES</v>
          </cell>
          <cell r="E3148" t="str">
            <v>CR</v>
          </cell>
          <cell r="F3148">
            <v>4080.58</v>
          </cell>
          <cell r="G3148">
            <v>2660.11</v>
          </cell>
          <cell r="H3148">
            <v>5950.46</v>
          </cell>
          <cell r="I3148">
            <v>3214.61</v>
          </cell>
          <cell r="J3148">
            <v>5101.6099999999997</v>
          </cell>
          <cell r="K3148">
            <v>3892.48</v>
          </cell>
          <cell r="L3148">
            <v>3403.52</v>
          </cell>
          <cell r="M3148">
            <v>3978.24</v>
          </cell>
          <cell r="N3148">
            <v>2281.44</v>
          </cell>
          <cell r="O3148">
            <v>2955.58</v>
          </cell>
          <cell r="P3148">
            <v>3949.02</v>
          </cell>
          <cell r="Q3148">
            <v>3855.99</v>
          </cell>
          <cell r="R3148">
            <v>2912.35</v>
          </cell>
          <cell r="S3148">
            <v>2996.62</v>
          </cell>
          <cell r="T3148">
            <v>2815.72</v>
          </cell>
          <cell r="U3148">
            <v>2929.53</v>
          </cell>
        </row>
        <row r="3149">
          <cell r="B3149">
            <v>4254</v>
          </cell>
          <cell r="C3149" t="str">
            <v>OPERADOR DE GUINDASTE (HORISTA)</v>
          </cell>
          <cell r="D3149" t="str">
            <v>H</v>
          </cell>
          <cell r="E3149" t="str">
            <v>CR</v>
          </cell>
          <cell r="F3149">
            <v>30.61</v>
          </cell>
          <cell r="G3149">
            <v>17.62</v>
          </cell>
          <cell r="H3149">
            <v>34.799999999999997</v>
          </cell>
          <cell r="I3149">
            <v>24.25</v>
          </cell>
          <cell r="J3149">
            <v>42.59</v>
          </cell>
          <cell r="K3149">
            <v>40.35</v>
          </cell>
          <cell r="L3149">
            <v>19.09</v>
          </cell>
          <cell r="M3149">
            <v>39.82</v>
          </cell>
          <cell r="N3149">
            <v>25.09</v>
          </cell>
          <cell r="O3149">
            <v>25.14</v>
          </cell>
          <cell r="P3149">
            <v>33.21</v>
          </cell>
          <cell r="Q3149">
            <v>27.45</v>
          </cell>
          <cell r="R3149">
            <v>20.51</v>
          </cell>
          <cell r="S3149">
            <v>22.34</v>
          </cell>
          <cell r="T3149">
            <v>24.88</v>
          </cell>
          <cell r="U3149">
            <v>26.68</v>
          </cell>
        </row>
        <row r="3150">
          <cell r="B3150">
            <v>41036</v>
          </cell>
          <cell r="C3150" t="str">
            <v>OPERADOR DE GUINDASTE (MENSALISTA)</v>
          </cell>
          <cell r="D3150" t="str">
            <v>MES</v>
          </cell>
          <cell r="E3150" t="str">
            <v>CR</v>
          </cell>
          <cell r="F3150">
            <v>5349.34</v>
          </cell>
          <cell r="G3150">
            <v>3078.83</v>
          </cell>
          <cell r="H3150">
            <v>6107.85</v>
          </cell>
          <cell r="I3150">
            <v>4214.1499999999996</v>
          </cell>
          <cell r="J3150">
            <v>7447.65</v>
          </cell>
          <cell r="K3150">
            <v>7095.72</v>
          </cell>
          <cell r="L3150">
            <v>3403.52</v>
          </cell>
          <cell r="M3150">
            <v>6986.95</v>
          </cell>
          <cell r="N3150">
            <v>4422.2299999999996</v>
          </cell>
          <cell r="O3150">
            <v>4425.9399999999996</v>
          </cell>
          <cell r="P3150">
            <v>5863.66</v>
          </cell>
          <cell r="Q3150">
            <v>4799.6099999999997</v>
          </cell>
          <cell r="R3150">
            <v>3617.27</v>
          </cell>
          <cell r="S3150">
            <v>3872.93</v>
          </cell>
          <cell r="T3150">
            <v>4354.8999999999996</v>
          </cell>
          <cell r="U3150">
            <v>4673.1000000000004</v>
          </cell>
        </row>
        <row r="3151">
          <cell r="B3151">
            <v>4251</v>
          </cell>
          <cell r="C3151" t="str">
            <v>OPERADOR DE JATO ABRASIVO OU JATISTA (HORISTA)</v>
          </cell>
          <cell r="D3151" t="str">
            <v>H</v>
          </cell>
          <cell r="E3151" t="str">
            <v>CR</v>
          </cell>
          <cell r="F3151">
            <v>22.62</v>
          </cell>
          <cell r="G3151">
            <v>16.93</v>
          </cell>
          <cell r="H3151">
            <v>25.73</v>
          </cell>
          <cell r="I3151">
            <v>17.93</v>
          </cell>
          <cell r="J3151">
            <v>28</v>
          </cell>
          <cell r="K3151">
            <v>24.17</v>
          </cell>
          <cell r="L3151">
            <v>16.87</v>
          </cell>
          <cell r="M3151">
            <v>17.71</v>
          </cell>
          <cell r="N3151">
            <v>21.96</v>
          </cell>
          <cell r="O3151">
            <v>18.739999999999998</v>
          </cell>
          <cell r="P3151">
            <v>24.73</v>
          </cell>
          <cell r="Q3151">
            <v>19.25</v>
          </cell>
          <cell r="R3151">
            <v>14.41</v>
          </cell>
          <cell r="S3151">
            <v>16.52</v>
          </cell>
          <cell r="T3151">
            <v>17.64</v>
          </cell>
          <cell r="U3151">
            <v>18.13</v>
          </cell>
        </row>
        <row r="3152">
          <cell r="B3152">
            <v>40979</v>
          </cell>
          <cell r="C3152" t="str">
            <v>OPERADOR DE JATO ABRASIVO OU JATISTA (MENSALISTA)</v>
          </cell>
          <cell r="D3152" t="str">
            <v>MES</v>
          </cell>
          <cell r="E3152" t="str">
            <v>CR</v>
          </cell>
          <cell r="F3152">
            <v>3955.63</v>
          </cell>
          <cell r="G3152">
            <v>2959.83</v>
          </cell>
          <cell r="H3152">
            <v>4516.5200000000004</v>
          </cell>
          <cell r="I3152">
            <v>3116.19</v>
          </cell>
          <cell r="J3152">
            <v>4895.26</v>
          </cell>
          <cell r="K3152">
            <v>4251.97</v>
          </cell>
          <cell r="L3152">
            <v>3009.77</v>
          </cell>
          <cell r="M3152">
            <v>3108.86</v>
          </cell>
          <cell r="N3152">
            <v>3871.74</v>
          </cell>
          <cell r="O3152">
            <v>3298.74</v>
          </cell>
          <cell r="P3152">
            <v>4366.25</v>
          </cell>
          <cell r="Q3152">
            <v>3366.69</v>
          </cell>
          <cell r="R3152">
            <v>2542.79</v>
          </cell>
          <cell r="S3152">
            <v>2863.89</v>
          </cell>
          <cell r="T3152">
            <v>3087.46</v>
          </cell>
          <cell r="U3152">
            <v>3177.04</v>
          </cell>
        </row>
        <row r="3153">
          <cell r="B3153">
            <v>4230</v>
          </cell>
          <cell r="C3153" t="str">
            <v>OPERADOR DE MAQUINAS E TRATORES DIVERSOS - TERRAPLANAGEM (HORISTA)</v>
          </cell>
          <cell r="D3153" t="str">
            <v>H</v>
          </cell>
          <cell r="E3153" t="str">
            <v>CR</v>
          </cell>
          <cell r="F3153">
            <v>29.28</v>
          </cell>
          <cell r="G3153">
            <v>18.09</v>
          </cell>
          <cell r="H3153">
            <v>34.36</v>
          </cell>
          <cell r="I3153">
            <v>33.61</v>
          </cell>
          <cell r="J3153">
            <v>32.61</v>
          </cell>
          <cell r="K3153">
            <v>28.15</v>
          </cell>
          <cell r="L3153">
            <v>19.09</v>
          </cell>
          <cell r="M3153">
            <v>31.12</v>
          </cell>
          <cell r="N3153">
            <v>17.34</v>
          </cell>
          <cell r="O3153">
            <v>22.88</v>
          </cell>
          <cell r="P3153">
            <v>31.78</v>
          </cell>
          <cell r="Q3153">
            <v>23.47</v>
          </cell>
          <cell r="R3153">
            <v>17.309999999999999</v>
          </cell>
          <cell r="S3153">
            <v>20.88</v>
          </cell>
          <cell r="T3153">
            <v>19.45</v>
          </cell>
          <cell r="U3153">
            <v>19.690000000000001</v>
          </cell>
        </row>
        <row r="3154">
          <cell r="B3154">
            <v>40998</v>
          </cell>
          <cell r="C3154" t="str">
            <v>OPERADOR DE MAQUINAS E TRATORES DIVERSOS - TERRAPLANAGEM (MENSALISTA)</v>
          </cell>
          <cell r="D3154" t="str">
            <v>MES</v>
          </cell>
          <cell r="E3154" t="str">
            <v>CR</v>
          </cell>
          <cell r="F3154">
            <v>5116.82</v>
          </cell>
          <cell r="G3154">
            <v>3162.17</v>
          </cell>
          <cell r="H3154">
            <v>6028.27</v>
          </cell>
          <cell r="I3154">
            <v>5840.42</v>
          </cell>
          <cell r="J3154">
            <v>5702.67</v>
          </cell>
          <cell r="K3154">
            <v>4949.91</v>
          </cell>
          <cell r="L3154">
            <v>3403.52</v>
          </cell>
          <cell r="M3154">
            <v>5460.3</v>
          </cell>
          <cell r="N3154">
            <v>3058.58</v>
          </cell>
          <cell r="O3154">
            <v>4028.92</v>
          </cell>
          <cell r="P3154">
            <v>5611.31</v>
          </cell>
          <cell r="Q3154">
            <v>4101.75</v>
          </cell>
          <cell r="R3154">
            <v>3055.26</v>
          </cell>
          <cell r="S3154">
            <v>3619.18</v>
          </cell>
          <cell r="T3154">
            <v>3407.44</v>
          </cell>
          <cell r="U3154">
            <v>3446.95</v>
          </cell>
        </row>
        <row r="3155">
          <cell r="B3155">
            <v>4257</v>
          </cell>
          <cell r="C3155" t="str">
            <v>OPERADOR DE MARTELETE OU MARTELETEIRO (HORISTA)</v>
          </cell>
          <cell r="D3155" t="str">
            <v>H</v>
          </cell>
          <cell r="E3155" t="str">
            <v>CR</v>
          </cell>
          <cell r="F3155">
            <v>23.95</v>
          </cell>
          <cell r="G3155">
            <v>15.03</v>
          </cell>
          <cell r="H3155">
            <v>25.11</v>
          </cell>
          <cell r="I3155">
            <v>17.489999999999998</v>
          </cell>
          <cell r="J3155">
            <v>29.2</v>
          </cell>
          <cell r="K3155">
            <v>21.78</v>
          </cell>
          <cell r="L3155">
            <v>19.09</v>
          </cell>
          <cell r="M3155">
            <v>20.36</v>
          </cell>
          <cell r="N3155">
            <v>18.05</v>
          </cell>
          <cell r="O3155">
            <v>16.78</v>
          </cell>
          <cell r="P3155">
            <v>21.96</v>
          </cell>
          <cell r="Q3155">
            <v>19.75</v>
          </cell>
          <cell r="R3155">
            <v>14.79</v>
          </cell>
          <cell r="S3155">
            <v>12.98</v>
          </cell>
          <cell r="T3155">
            <v>11.94</v>
          </cell>
          <cell r="U3155">
            <v>16.72</v>
          </cell>
        </row>
        <row r="3156">
          <cell r="B3156">
            <v>40982</v>
          </cell>
          <cell r="C3156" t="str">
            <v>OPERADOR DE MARTELETE OU MARTELETEIRO (MENSALISTA)</v>
          </cell>
          <cell r="D3156" t="str">
            <v>MES</v>
          </cell>
          <cell r="E3156" t="str">
            <v>CR</v>
          </cell>
          <cell r="F3156">
            <v>4185.18</v>
          </cell>
          <cell r="G3156">
            <v>2625.83</v>
          </cell>
          <cell r="H3156">
            <v>4405.17</v>
          </cell>
          <cell r="I3156">
            <v>3039.38</v>
          </cell>
          <cell r="J3156">
            <v>5109.42</v>
          </cell>
          <cell r="K3156">
            <v>3832.78</v>
          </cell>
          <cell r="L3156">
            <v>3403.52</v>
          </cell>
          <cell r="M3156">
            <v>3574.34</v>
          </cell>
          <cell r="N3156">
            <v>3182.32</v>
          </cell>
          <cell r="O3156">
            <v>2955.58</v>
          </cell>
          <cell r="P3156">
            <v>3878.93</v>
          </cell>
          <cell r="Q3156">
            <v>3453.89</v>
          </cell>
          <cell r="R3156">
            <v>2608.65</v>
          </cell>
          <cell r="S3156">
            <v>2249.11</v>
          </cell>
          <cell r="T3156">
            <v>2090.71</v>
          </cell>
          <cell r="U3156">
            <v>2929.53</v>
          </cell>
        </row>
        <row r="3157">
          <cell r="B3157">
            <v>4240</v>
          </cell>
          <cell r="C3157" t="str">
            <v>OPERADOR DE MOTO SCRAPER (HORISTA)</v>
          </cell>
          <cell r="D3157" t="str">
            <v>H</v>
          </cell>
          <cell r="E3157" t="str">
            <v>CR</v>
          </cell>
          <cell r="F3157">
            <v>37.42</v>
          </cell>
          <cell r="G3157">
            <v>32.26</v>
          </cell>
          <cell r="H3157">
            <v>41.08</v>
          </cell>
          <cell r="I3157">
            <v>31.4</v>
          </cell>
          <cell r="J3157">
            <v>50.52</v>
          </cell>
          <cell r="K3157">
            <v>41.92</v>
          </cell>
          <cell r="L3157">
            <v>34.01</v>
          </cell>
          <cell r="M3157">
            <v>36.409999999999997</v>
          </cell>
          <cell r="N3157">
            <v>28.83</v>
          </cell>
          <cell r="O3157">
            <v>30.82</v>
          </cell>
          <cell r="P3157">
            <v>36.61</v>
          </cell>
          <cell r="Q3157">
            <v>34.46</v>
          </cell>
          <cell r="R3157">
            <v>24.37</v>
          </cell>
          <cell r="S3157">
            <v>26.84</v>
          </cell>
          <cell r="T3157">
            <v>28.51</v>
          </cell>
          <cell r="U3157">
            <v>24.8</v>
          </cell>
        </row>
        <row r="3158">
          <cell r="B3158">
            <v>41026</v>
          </cell>
          <cell r="C3158" t="str">
            <v>OPERADOR DE MOTO SCRAPER (MENSALISTA)</v>
          </cell>
          <cell r="D3158" t="str">
            <v>MES</v>
          </cell>
          <cell r="E3158" t="str">
            <v>CR</v>
          </cell>
          <cell r="F3158">
            <v>6539.65</v>
          </cell>
          <cell r="G3158">
            <v>5635.82</v>
          </cell>
          <cell r="H3158">
            <v>7209.79</v>
          </cell>
          <cell r="I3158">
            <v>5456.3</v>
          </cell>
          <cell r="J3158">
            <v>8836.64</v>
          </cell>
          <cell r="K3158">
            <v>7370.16</v>
          </cell>
          <cell r="L3158">
            <v>6063.92</v>
          </cell>
          <cell r="M3158">
            <v>6389.17</v>
          </cell>
          <cell r="N3158">
            <v>5083.43</v>
          </cell>
          <cell r="O3158">
            <v>5427.41</v>
          </cell>
          <cell r="P3158">
            <v>6466.36</v>
          </cell>
          <cell r="Q3158">
            <v>6022.53</v>
          </cell>
          <cell r="R3158">
            <v>4298.26</v>
          </cell>
          <cell r="S3158">
            <v>4651.08</v>
          </cell>
          <cell r="T3158">
            <v>4989.24</v>
          </cell>
          <cell r="U3158">
            <v>4341.93</v>
          </cell>
        </row>
        <row r="3159">
          <cell r="B3159">
            <v>4239</v>
          </cell>
          <cell r="C3159" t="str">
            <v>OPERADOR DE MOTONIVELADORA (HORISTA)</v>
          </cell>
          <cell r="D3159" t="str">
            <v>H</v>
          </cell>
          <cell r="E3159" t="str">
            <v>CR</v>
          </cell>
          <cell r="F3159">
            <v>37.42</v>
          </cell>
          <cell r="G3159">
            <v>32.26</v>
          </cell>
          <cell r="H3159">
            <v>41.08</v>
          </cell>
          <cell r="I3159">
            <v>31.4</v>
          </cell>
          <cell r="J3159">
            <v>50.52</v>
          </cell>
          <cell r="K3159">
            <v>41.92</v>
          </cell>
          <cell r="L3159">
            <v>34.01</v>
          </cell>
          <cell r="M3159">
            <v>36.409999999999997</v>
          </cell>
          <cell r="N3159">
            <v>28.83</v>
          </cell>
          <cell r="O3159">
            <v>30.82</v>
          </cell>
          <cell r="P3159">
            <v>36.61</v>
          </cell>
          <cell r="Q3159">
            <v>34.46</v>
          </cell>
          <cell r="R3159">
            <v>24.37</v>
          </cell>
          <cell r="S3159">
            <v>26.84</v>
          </cell>
          <cell r="T3159">
            <v>28.51</v>
          </cell>
          <cell r="U3159">
            <v>24.8</v>
          </cell>
        </row>
        <row r="3160">
          <cell r="B3160">
            <v>41024</v>
          </cell>
          <cell r="C3160" t="str">
            <v>OPERADOR DE MOTONIVELADORA (MENSALISTA)</v>
          </cell>
          <cell r="D3160" t="str">
            <v>MES</v>
          </cell>
          <cell r="E3160" t="str">
            <v>CR</v>
          </cell>
          <cell r="F3160">
            <v>6539.65</v>
          </cell>
          <cell r="G3160">
            <v>5635.82</v>
          </cell>
          <cell r="H3160">
            <v>7209.79</v>
          </cell>
          <cell r="I3160">
            <v>5456.3</v>
          </cell>
          <cell r="J3160">
            <v>8836.64</v>
          </cell>
          <cell r="K3160">
            <v>7370.16</v>
          </cell>
          <cell r="L3160">
            <v>6063.92</v>
          </cell>
          <cell r="M3160">
            <v>6389.17</v>
          </cell>
          <cell r="N3160">
            <v>5083.43</v>
          </cell>
          <cell r="O3160">
            <v>5427.41</v>
          </cell>
          <cell r="P3160">
            <v>6466.36</v>
          </cell>
          <cell r="Q3160">
            <v>6022.53</v>
          </cell>
          <cell r="R3160">
            <v>4298.26</v>
          </cell>
          <cell r="S3160">
            <v>4651.08</v>
          </cell>
          <cell r="T3160">
            <v>4989.24</v>
          </cell>
          <cell r="U3160">
            <v>4341.93</v>
          </cell>
        </row>
        <row r="3161">
          <cell r="B3161">
            <v>4248</v>
          </cell>
          <cell r="C3161" t="str">
            <v>OPERADOR DE PA CARREGADEIRA (HORISTA)</v>
          </cell>
          <cell r="D3161" t="str">
            <v>H</v>
          </cell>
          <cell r="E3161" t="str">
            <v>CR</v>
          </cell>
          <cell r="F3161">
            <v>29.84</v>
          </cell>
          <cell r="G3161">
            <v>18.09</v>
          </cell>
          <cell r="H3161">
            <v>34.31</v>
          </cell>
          <cell r="I3161">
            <v>22.71</v>
          </cell>
          <cell r="J3161">
            <v>33.450000000000003</v>
          </cell>
          <cell r="K3161">
            <v>25.98</v>
          </cell>
          <cell r="L3161">
            <v>19.09</v>
          </cell>
          <cell r="M3161">
            <v>27.24</v>
          </cell>
          <cell r="N3161">
            <v>15.42</v>
          </cell>
          <cell r="O3161">
            <v>20.37</v>
          </cell>
          <cell r="P3161">
            <v>27.44</v>
          </cell>
          <cell r="Q3161">
            <v>23.4</v>
          </cell>
          <cell r="R3161">
            <v>17.04</v>
          </cell>
          <cell r="S3161">
            <v>20.73</v>
          </cell>
          <cell r="T3161">
            <v>18.829999999999998</v>
          </cell>
          <cell r="U3161">
            <v>20.69</v>
          </cell>
        </row>
        <row r="3162">
          <cell r="B3162">
            <v>41033</v>
          </cell>
          <cell r="C3162" t="str">
            <v>OPERADOR DE PA CARREGADEIRA (MENSALISTA)</v>
          </cell>
          <cell r="D3162" t="str">
            <v>MES</v>
          </cell>
          <cell r="E3162" t="str">
            <v>CR</v>
          </cell>
          <cell r="F3162">
            <v>5214.21</v>
          </cell>
          <cell r="G3162">
            <v>3160.72</v>
          </cell>
          <cell r="H3162">
            <v>6021.02</v>
          </cell>
          <cell r="I3162">
            <v>3947.45</v>
          </cell>
          <cell r="J3162">
            <v>5850.7</v>
          </cell>
          <cell r="K3162">
            <v>4566.87</v>
          </cell>
          <cell r="L3162">
            <v>3406.01</v>
          </cell>
          <cell r="M3162">
            <v>4779.3999999999996</v>
          </cell>
          <cell r="N3162">
            <v>2721.32</v>
          </cell>
          <cell r="O3162">
            <v>3589.47</v>
          </cell>
          <cell r="P3162">
            <v>4845.3500000000004</v>
          </cell>
          <cell r="Q3162">
            <v>4090.73</v>
          </cell>
          <cell r="R3162">
            <v>3007.91</v>
          </cell>
          <cell r="S3162">
            <v>3592.39</v>
          </cell>
          <cell r="T3162">
            <v>3297.5</v>
          </cell>
          <cell r="U3162">
            <v>3622.88</v>
          </cell>
        </row>
        <row r="3163">
          <cell r="B3163">
            <v>44500</v>
          </cell>
          <cell r="C3163" t="str">
            <v>OPERADOR DE PAVIMENTADORA / MESA VIBROACABADORA (HORISTA)</v>
          </cell>
          <cell r="D3163" t="str">
            <v>H</v>
          </cell>
          <cell r="E3163" t="str">
            <v>CR</v>
          </cell>
          <cell r="F3163">
            <v>29.84</v>
          </cell>
          <cell r="G3163">
            <v>18.09</v>
          </cell>
          <cell r="H3163">
            <v>34.31</v>
          </cell>
          <cell r="I3163">
            <v>22.71</v>
          </cell>
          <cell r="J3163">
            <v>33.450000000000003</v>
          </cell>
          <cell r="K3163">
            <v>24.19</v>
          </cell>
          <cell r="L3163">
            <v>19.09</v>
          </cell>
          <cell r="M3163">
            <v>27.24</v>
          </cell>
          <cell r="N3163">
            <v>15.42</v>
          </cell>
          <cell r="O3163">
            <v>20.37</v>
          </cell>
          <cell r="P3163">
            <v>27.44</v>
          </cell>
          <cell r="Q3163">
            <v>23.4</v>
          </cell>
          <cell r="R3163">
            <v>17.04</v>
          </cell>
          <cell r="S3163">
            <v>20.73</v>
          </cell>
          <cell r="T3163">
            <v>18.829999999999998</v>
          </cell>
          <cell r="U3163">
            <v>20.69</v>
          </cell>
        </row>
        <row r="3164">
          <cell r="B3164">
            <v>41040</v>
          </cell>
          <cell r="C3164" t="str">
            <v>OPERADOR DE PAVIMENTADORA / MESA VIBROACABADORA (MENSALISTA)</v>
          </cell>
          <cell r="D3164" t="str">
            <v>MES</v>
          </cell>
          <cell r="E3164" t="str">
            <v>CR</v>
          </cell>
          <cell r="F3164">
            <v>5214.21</v>
          </cell>
          <cell r="G3164">
            <v>3160.72</v>
          </cell>
          <cell r="H3164">
            <v>6021.02</v>
          </cell>
          <cell r="I3164">
            <v>3947.45</v>
          </cell>
          <cell r="J3164">
            <v>5850.7</v>
          </cell>
          <cell r="K3164">
            <v>4256.42</v>
          </cell>
          <cell r="L3164">
            <v>3406.01</v>
          </cell>
          <cell r="M3164">
            <v>4779.3999999999996</v>
          </cell>
          <cell r="N3164">
            <v>2721.32</v>
          </cell>
          <cell r="O3164">
            <v>3589.47</v>
          </cell>
          <cell r="P3164">
            <v>4845.3500000000004</v>
          </cell>
          <cell r="Q3164">
            <v>4090.73</v>
          </cell>
          <cell r="R3164">
            <v>3007.91</v>
          </cell>
          <cell r="S3164">
            <v>3592.39</v>
          </cell>
          <cell r="T3164">
            <v>3297.5</v>
          </cell>
          <cell r="U3164">
            <v>3622.88</v>
          </cell>
        </row>
        <row r="3165">
          <cell r="B3165">
            <v>4238</v>
          </cell>
          <cell r="C3165" t="str">
            <v>OPERADOR DE ROLO COMPACTADOR (HORISTA)</v>
          </cell>
          <cell r="D3165" t="str">
            <v>H</v>
          </cell>
          <cell r="E3165" t="str">
            <v>CR</v>
          </cell>
          <cell r="F3165">
            <v>25.28</v>
          </cell>
          <cell r="G3165">
            <v>19.16</v>
          </cell>
          <cell r="H3165">
            <v>25.69</v>
          </cell>
          <cell r="I3165">
            <v>25.83</v>
          </cell>
          <cell r="J3165">
            <v>33.450000000000003</v>
          </cell>
          <cell r="K3165">
            <v>28.39</v>
          </cell>
          <cell r="L3165">
            <v>19.09</v>
          </cell>
          <cell r="M3165">
            <v>22.29</v>
          </cell>
          <cell r="N3165">
            <v>16.61</v>
          </cell>
          <cell r="O3165">
            <v>18.89</v>
          </cell>
          <cell r="P3165">
            <v>20.63</v>
          </cell>
          <cell r="Q3165">
            <v>21.12</v>
          </cell>
          <cell r="R3165">
            <v>16.87</v>
          </cell>
          <cell r="S3165">
            <v>19.88</v>
          </cell>
          <cell r="T3165">
            <v>19.95</v>
          </cell>
          <cell r="U3165">
            <v>19.920000000000002</v>
          </cell>
        </row>
        <row r="3166">
          <cell r="B3166">
            <v>41012</v>
          </cell>
          <cell r="C3166" t="str">
            <v>OPERADOR DE ROLO COMPACTADOR (MENSALISTA)</v>
          </cell>
          <cell r="D3166" t="str">
            <v>MES</v>
          </cell>
          <cell r="E3166" t="str">
            <v>CR</v>
          </cell>
          <cell r="F3166">
            <v>4418.33</v>
          </cell>
          <cell r="G3166">
            <v>3348.89</v>
          </cell>
          <cell r="H3166">
            <v>4509.2299999999996</v>
          </cell>
          <cell r="I3166">
            <v>4489.43</v>
          </cell>
          <cell r="J3166">
            <v>5850.7</v>
          </cell>
          <cell r="K3166">
            <v>4992.72</v>
          </cell>
          <cell r="L3166">
            <v>3403.52</v>
          </cell>
          <cell r="M3166">
            <v>3911.73</v>
          </cell>
          <cell r="N3166">
            <v>2930.08</v>
          </cell>
          <cell r="O3166">
            <v>3325.03</v>
          </cell>
          <cell r="P3166">
            <v>3643.9</v>
          </cell>
          <cell r="Q3166">
            <v>3693.77</v>
          </cell>
          <cell r="R3166">
            <v>2978.88</v>
          </cell>
          <cell r="S3166">
            <v>3442.55</v>
          </cell>
          <cell r="T3166">
            <v>3493.3</v>
          </cell>
          <cell r="U3166">
            <v>3489.31</v>
          </cell>
        </row>
        <row r="3167">
          <cell r="B3167">
            <v>4233</v>
          </cell>
          <cell r="C3167" t="str">
            <v>OPERADOR DE USINA DE ASFALTO, DE SOLOS OU DE CONCRETO (HORISTA)</v>
          </cell>
          <cell r="D3167" t="str">
            <v>H</v>
          </cell>
          <cell r="E3167" t="str">
            <v>CR</v>
          </cell>
          <cell r="F3167">
            <v>37.42</v>
          </cell>
          <cell r="G3167">
            <v>32.26</v>
          </cell>
          <cell r="H3167">
            <v>41.08</v>
          </cell>
          <cell r="I3167">
            <v>31.4</v>
          </cell>
          <cell r="J3167">
            <v>50.52</v>
          </cell>
          <cell r="K3167">
            <v>41.92</v>
          </cell>
          <cell r="L3167">
            <v>34.01</v>
          </cell>
          <cell r="M3167">
            <v>36.409999999999997</v>
          </cell>
          <cell r="N3167">
            <v>28.83</v>
          </cell>
          <cell r="O3167">
            <v>30.82</v>
          </cell>
          <cell r="P3167">
            <v>36.61</v>
          </cell>
          <cell r="Q3167">
            <v>34.46</v>
          </cell>
          <cell r="R3167">
            <v>24.37</v>
          </cell>
          <cell r="S3167">
            <v>26.84</v>
          </cell>
          <cell r="T3167">
            <v>28.51</v>
          </cell>
          <cell r="U3167">
            <v>24.8</v>
          </cell>
        </row>
        <row r="3168">
          <cell r="B3168">
            <v>41001</v>
          </cell>
          <cell r="C3168" t="str">
            <v>OPERADOR DE USINA DE ASFALTO, DE SOLOS OU DE CONCRETO (MENSALISTA)</v>
          </cell>
          <cell r="D3168" t="str">
            <v>MES</v>
          </cell>
          <cell r="E3168" t="str">
            <v>CR</v>
          </cell>
          <cell r="F3168">
            <v>6539.65</v>
          </cell>
          <cell r="G3168">
            <v>5635.82</v>
          </cell>
          <cell r="H3168">
            <v>7209.79</v>
          </cell>
          <cell r="I3168">
            <v>5456.3</v>
          </cell>
          <cell r="J3168">
            <v>8836.64</v>
          </cell>
          <cell r="K3168">
            <v>7370.16</v>
          </cell>
          <cell r="L3168">
            <v>6063.92</v>
          </cell>
          <cell r="M3168">
            <v>6389.17</v>
          </cell>
          <cell r="N3168">
            <v>5083.43</v>
          </cell>
          <cell r="O3168">
            <v>5427.41</v>
          </cell>
          <cell r="P3168">
            <v>6466.36</v>
          </cell>
          <cell r="Q3168">
            <v>6022.53</v>
          </cell>
          <cell r="R3168">
            <v>4298.26</v>
          </cell>
          <cell r="S3168">
            <v>4651.08</v>
          </cell>
          <cell r="T3168">
            <v>4989.24</v>
          </cell>
          <cell r="U3168">
            <v>4341.93</v>
          </cell>
        </row>
        <row r="3169">
          <cell r="B3169">
            <v>2</v>
          </cell>
          <cell r="C3169" t="str">
            <v>OXIGENIO - RECARGA DE GAS PARA CILINDRO (NAO INCLUI TROCA/MANUTENCAO DO CILINDRO)</v>
          </cell>
          <cell r="D3169" t="str">
            <v>M3</v>
          </cell>
          <cell r="E3169" t="str">
            <v>CR</v>
          </cell>
          <cell r="F3169"/>
          <cell r="G3169">
            <v>26.93</v>
          </cell>
          <cell r="H3169"/>
          <cell r="I3169"/>
          <cell r="J3169">
            <v>33.42</v>
          </cell>
          <cell r="K3169">
            <v>20.13</v>
          </cell>
          <cell r="L3169"/>
          <cell r="M3169">
            <v>20.82</v>
          </cell>
          <cell r="N3169">
            <v>16.07</v>
          </cell>
          <cell r="O3169"/>
          <cell r="P3169">
            <v>17.28</v>
          </cell>
          <cell r="Q3169">
            <v>21.91</v>
          </cell>
          <cell r="R3169">
            <v>28.49</v>
          </cell>
          <cell r="S3169"/>
          <cell r="T3169">
            <v>20.69</v>
          </cell>
          <cell r="U3169"/>
        </row>
        <row r="3170">
          <cell r="B3170">
            <v>14221</v>
          </cell>
          <cell r="C3170" t="str">
            <v>PA CARREGADEIRA SOBRE RODAS, POTENCIA 152 HP, CAPACIDADE DA CACAMBA DE 1,53 A 2,30 M3, PESO OPERACIONAL MAXIMO DE 10216 KG</v>
          </cell>
          <cell r="D3170" t="str">
            <v>UN</v>
          </cell>
          <cell r="E3170" t="str">
            <v>CR</v>
          </cell>
          <cell r="F3170"/>
          <cell r="G3170"/>
          <cell r="H3170">
            <v>755493.3</v>
          </cell>
          <cell r="I3170"/>
          <cell r="J3170">
            <v>710347.97</v>
          </cell>
          <cell r="K3170">
            <v>688696.64</v>
          </cell>
          <cell r="L3170"/>
          <cell r="M3170">
            <v>640326.64</v>
          </cell>
          <cell r="N3170"/>
          <cell r="O3170"/>
          <cell r="P3170">
            <v>633115.36</v>
          </cell>
          <cell r="Q3170">
            <v>603473.31000000006</v>
          </cell>
          <cell r="R3170"/>
          <cell r="S3170">
            <v>773919.97</v>
          </cell>
          <cell r="T3170"/>
          <cell r="U3170"/>
        </row>
        <row r="3171">
          <cell r="B3171">
            <v>36517</v>
          </cell>
          <cell r="C3171" t="str">
            <v>PA CARREGADEIRA SOBRE RODAS, POTENCIA BRUTA *127* CV, CAPACIDADE DA CACAMBA DE 2,0 A 2,4 M3, PESO OPERACIONAL MAXIMO DE 10330 KG</v>
          </cell>
          <cell r="D3171" t="str">
            <v>UN</v>
          </cell>
          <cell r="E3171" t="str">
            <v>CR</v>
          </cell>
          <cell r="F3171"/>
          <cell r="G3171"/>
          <cell r="H3171">
            <v>728160</v>
          </cell>
          <cell r="I3171"/>
          <cell r="J3171">
            <v>684648</v>
          </cell>
          <cell r="K3171">
            <v>663780</v>
          </cell>
          <cell r="L3171"/>
          <cell r="M3171">
            <v>617160</v>
          </cell>
          <cell r="N3171"/>
          <cell r="O3171"/>
          <cell r="P3171">
            <v>610209.62</v>
          </cell>
          <cell r="Q3171">
            <v>581640</v>
          </cell>
          <cell r="R3171"/>
          <cell r="S3171">
            <v>745920</v>
          </cell>
          <cell r="T3171"/>
          <cell r="U3171"/>
        </row>
        <row r="3172">
          <cell r="B3172">
            <v>4262</v>
          </cell>
          <cell r="C3172" t="str">
            <v>PA CARREGADEIRA SOBRE RODAS, POTENCIA LIQUIDA 128 HP, CAPACIDADE DA CACAMBA DE 1,7 A 2,8 M3, PESO OPERACIONAL MAXIMO DE 11632 KG</v>
          </cell>
          <cell r="D3172" t="str">
            <v>UN</v>
          </cell>
          <cell r="E3172" t="str">
            <v>C</v>
          </cell>
          <cell r="F3172"/>
          <cell r="G3172"/>
          <cell r="H3172">
            <v>820000</v>
          </cell>
          <cell r="I3172"/>
          <cell r="J3172">
            <v>771000</v>
          </cell>
          <cell r="K3172">
            <v>747500</v>
          </cell>
          <cell r="L3172"/>
          <cell r="M3172">
            <v>695000</v>
          </cell>
          <cell r="N3172"/>
          <cell r="O3172"/>
          <cell r="P3172">
            <v>687173</v>
          </cell>
          <cell r="Q3172">
            <v>655000</v>
          </cell>
          <cell r="R3172"/>
          <cell r="S3172">
            <v>840000</v>
          </cell>
          <cell r="T3172"/>
          <cell r="U3172"/>
        </row>
        <row r="3173">
          <cell r="B3173">
            <v>4263</v>
          </cell>
          <cell r="C3173" t="str">
            <v>PA CARREGADEIRA SOBRE RODAS, POTENCIA LIQUIDA 197 HP, CAPACIDADE DA CACAMBA DE 2,5 A 3,5 M3, PESO OPERACIONAL MAXIMO DE 18338 KG</v>
          </cell>
          <cell r="D3173" t="str">
            <v>UN</v>
          </cell>
          <cell r="E3173" t="str">
            <v>CR</v>
          </cell>
          <cell r="F3173"/>
          <cell r="G3173"/>
          <cell r="H3173">
            <v>1137066.6100000001</v>
          </cell>
          <cell r="I3173"/>
          <cell r="J3173">
            <v>1069119.94</v>
          </cell>
          <cell r="K3173">
            <v>1036533.28</v>
          </cell>
          <cell r="L3173"/>
          <cell r="M3173">
            <v>963733.28</v>
          </cell>
          <cell r="N3173"/>
          <cell r="O3173"/>
          <cell r="P3173">
            <v>952879.84</v>
          </cell>
          <cell r="Q3173">
            <v>908266.62</v>
          </cell>
          <cell r="R3173"/>
          <cell r="S3173">
            <v>1164799.94</v>
          </cell>
          <cell r="T3173"/>
          <cell r="U3173"/>
        </row>
        <row r="3174">
          <cell r="B3174">
            <v>36518</v>
          </cell>
          <cell r="C3174" t="str">
            <v>PA CARREGADEIRA SOBRE RODAS, POTENCIA LIQUIDA 213 HP, CAPACIDADE DA CACAMBA DE 1,9 A 3,5 M3, PESO OPERACIONAL MAXIMO DE 19234 KG</v>
          </cell>
          <cell r="D3174" t="str">
            <v>UN</v>
          </cell>
          <cell r="E3174" t="str">
            <v>CR</v>
          </cell>
          <cell r="F3174"/>
          <cell r="G3174"/>
          <cell r="H3174">
            <v>1294506.6100000001</v>
          </cell>
          <cell r="I3174"/>
          <cell r="J3174">
            <v>1217151.94</v>
          </cell>
          <cell r="K3174">
            <v>1180053.28</v>
          </cell>
          <cell r="L3174"/>
          <cell r="M3174">
            <v>1097173.28</v>
          </cell>
          <cell r="N3174"/>
          <cell r="O3174"/>
          <cell r="P3174">
            <v>1084817.06</v>
          </cell>
          <cell r="Q3174">
            <v>1034026.62</v>
          </cell>
          <cell r="R3174"/>
          <cell r="S3174">
            <v>1326079.94</v>
          </cell>
          <cell r="T3174"/>
          <cell r="U3174"/>
        </row>
        <row r="3175">
          <cell r="B3175">
            <v>38402</v>
          </cell>
          <cell r="C3175" t="str">
            <v>PA DE LIXO PLASTICA, CABO LONGO</v>
          </cell>
          <cell r="D3175" t="str">
            <v>UN</v>
          </cell>
          <cell r="E3175" t="str">
            <v>CR</v>
          </cell>
          <cell r="F3175">
            <v>31.79</v>
          </cell>
          <cell r="G3175">
            <v>34.79</v>
          </cell>
          <cell r="H3175"/>
          <cell r="I3175">
            <v>30.06</v>
          </cell>
          <cell r="J3175">
            <v>33.82</v>
          </cell>
          <cell r="K3175"/>
          <cell r="L3175">
            <v>51.85</v>
          </cell>
          <cell r="M3175">
            <v>52.6</v>
          </cell>
          <cell r="N3175">
            <v>45.09</v>
          </cell>
          <cell r="O3175">
            <v>42.08</v>
          </cell>
          <cell r="P3175">
            <v>43.51</v>
          </cell>
          <cell r="Q3175"/>
          <cell r="R3175">
            <v>40.130000000000003</v>
          </cell>
          <cell r="S3175">
            <v>30.06</v>
          </cell>
          <cell r="T3175"/>
          <cell r="U3175">
            <v>33.06</v>
          </cell>
        </row>
        <row r="3176">
          <cell r="B3176">
            <v>45234</v>
          </cell>
          <cell r="C3176" t="str">
            <v>PA QUADRADA COM CABO DE MADEIRA EM Y DE 71 CM</v>
          </cell>
          <cell r="D3176" t="str">
            <v>UN</v>
          </cell>
          <cell r="E3176" t="str">
            <v>CR</v>
          </cell>
          <cell r="F3176">
            <v>44.68</v>
          </cell>
          <cell r="G3176">
            <v>34.659999999999997</v>
          </cell>
          <cell r="H3176"/>
          <cell r="I3176">
            <v>42.36</v>
          </cell>
          <cell r="J3176">
            <v>34.950000000000003</v>
          </cell>
          <cell r="K3176"/>
          <cell r="L3176">
            <v>42.83</v>
          </cell>
          <cell r="M3176">
            <v>38.51</v>
          </cell>
          <cell r="N3176">
            <v>43.95</v>
          </cell>
          <cell r="O3176">
            <v>42.35</v>
          </cell>
          <cell r="P3176">
            <v>47.66</v>
          </cell>
          <cell r="Q3176">
            <v>34.47</v>
          </cell>
          <cell r="R3176">
            <v>47.37</v>
          </cell>
          <cell r="S3176"/>
          <cell r="T3176"/>
          <cell r="U3176">
            <v>36.57</v>
          </cell>
        </row>
        <row r="3177">
          <cell r="B3177">
            <v>3412</v>
          </cell>
          <cell r="C3177" t="str">
            <v>PAINEL DE LA DE VIDRO SEM REVESTIMENTO PSI 20, E = 25 MM, DE 1200 X 600 MM</v>
          </cell>
          <cell r="D3177" t="str">
            <v>M2</v>
          </cell>
          <cell r="E3177" t="str">
            <v>CR</v>
          </cell>
          <cell r="F3177"/>
          <cell r="G3177">
            <v>22.84</v>
          </cell>
          <cell r="H3177"/>
          <cell r="I3177"/>
          <cell r="J3177">
            <v>34.409999999999997</v>
          </cell>
          <cell r="K3177"/>
          <cell r="L3177"/>
          <cell r="M3177">
            <v>17.53</v>
          </cell>
          <cell r="N3177"/>
          <cell r="O3177"/>
          <cell r="P3177">
            <v>12.74</v>
          </cell>
          <cell r="Q3177"/>
          <cell r="R3177"/>
          <cell r="S3177"/>
          <cell r="T3177"/>
          <cell r="U3177"/>
        </row>
        <row r="3178">
          <cell r="B3178">
            <v>3413</v>
          </cell>
          <cell r="C3178" t="str">
            <v>PAINEL DE LA DE VIDRO SEM REVESTIMENTO PSI 20, E = 50 MM, DE 1200 X 600 MM</v>
          </cell>
          <cell r="D3178" t="str">
            <v>M2</v>
          </cell>
          <cell r="E3178" t="str">
            <v>CR</v>
          </cell>
          <cell r="F3178"/>
          <cell r="G3178">
            <v>51.41</v>
          </cell>
          <cell r="H3178"/>
          <cell r="I3178"/>
          <cell r="J3178">
            <v>77.47</v>
          </cell>
          <cell r="K3178"/>
          <cell r="L3178"/>
          <cell r="M3178">
            <v>39.47</v>
          </cell>
          <cell r="N3178"/>
          <cell r="O3178"/>
          <cell r="P3178">
            <v>28.69</v>
          </cell>
          <cell r="Q3178"/>
          <cell r="R3178"/>
          <cell r="S3178"/>
          <cell r="T3178"/>
          <cell r="U3178"/>
        </row>
        <row r="3179">
          <cell r="B3179">
            <v>39744</v>
          </cell>
          <cell r="C3179" t="str">
            <v>PAINEL DE LA DE VIDRO SEM REVESTIMENTO PSI 40, E = 25 MM, DE 1200 X 600 MM</v>
          </cell>
          <cell r="D3179" t="str">
            <v>M2</v>
          </cell>
          <cell r="E3179" t="str">
            <v>CR</v>
          </cell>
          <cell r="F3179"/>
          <cell r="G3179">
            <v>39.92</v>
          </cell>
          <cell r="H3179"/>
          <cell r="I3179"/>
          <cell r="J3179">
            <v>60.15</v>
          </cell>
          <cell r="K3179"/>
          <cell r="L3179"/>
          <cell r="M3179">
            <v>30.65</v>
          </cell>
          <cell r="N3179"/>
          <cell r="O3179"/>
          <cell r="P3179">
            <v>22.27</v>
          </cell>
          <cell r="Q3179"/>
          <cell r="R3179"/>
          <cell r="S3179"/>
          <cell r="T3179"/>
          <cell r="U3179"/>
        </row>
        <row r="3180">
          <cell r="B3180">
            <v>39745</v>
          </cell>
          <cell r="C3180" t="str">
            <v>PAINEL DE LA DE VIDRO SEM REVESTIMENTO PSI 40, E = 50 MM, DE 1200 X 600 MM</v>
          </cell>
          <cell r="D3180" t="str">
            <v>M2</v>
          </cell>
          <cell r="E3180" t="str">
            <v>CR</v>
          </cell>
          <cell r="F3180"/>
          <cell r="G3180">
            <v>84.26</v>
          </cell>
          <cell r="H3180"/>
          <cell r="I3180"/>
          <cell r="J3180">
            <v>126.95</v>
          </cell>
          <cell r="K3180"/>
          <cell r="L3180"/>
          <cell r="M3180">
            <v>64.69</v>
          </cell>
          <cell r="N3180"/>
          <cell r="O3180"/>
          <cell r="P3180">
            <v>47.02</v>
          </cell>
          <cell r="Q3180"/>
          <cell r="R3180"/>
          <cell r="S3180"/>
          <cell r="T3180"/>
          <cell r="U3180"/>
        </row>
        <row r="3181">
          <cell r="B3181">
            <v>39639</v>
          </cell>
          <cell r="C3181" t="str">
            <v>PAINEL ESTRUTURAL PARA LAJE SECA REVESTIDO EM PLACA CIMENTICIA, DE *1,20 X 2,50* M, E = 55 MM</v>
          </cell>
          <cell r="D3181" t="str">
            <v>M2</v>
          </cell>
          <cell r="E3181" t="str">
            <v>CR</v>
          </cell>
          <cell r="F3181">
            <v>246.84</v>
          </cell>
          <cell r="G3181">
            <v>239.24</v>
          </cell>
          <cell r="H3181">
            <v>318.49</v>
          </cell>
          <cell r="I3181">
            <v>125.2</v>
          </cell>
          <cell r="J3181">
            <v>164.46</v>
          </cell>
          <cell r="K3181">
            <v>251.83</v>
          </cell>
          <cell r="L3181">
            <v>130.03</v>
          </cell>
          <cell r="M3181">
            <v>156.36000000000001</v>
          </cell>
          <cell r="N3181">
            <v>170.79</v>
          </cell>
          <cell r="O3181">
            <v>233.18</v>
          </cell>
          <cell r="P3181">
            <v>143.74</v>
          </cell>
          <cell r="Q3181">
            <v>167.89</v>
          </cell>
          <cell r="R3181">
            <v>174.17</v>
          </cell>
          <cell r="S3181">
            <v>287.91000000000003</v>
          </cell>
          <cell r="T3181">
            <v>221.11</v>
          </cell>
          <cell r="U3181">
            <v>203.77</v>
          </cell>
        </row>
        <row r="3182">
          <cell r="B3182">
            <v>39637</v>
          </cell>
          <cell r="C3182" t="str">
            <v>PAINEL ESTRUTURAL PARA LAJE SECA REVESTIDO EM PLACA CIMENTICIA, DE 1,20 X 2,50 M, E = 23 MM</v>
          </cell>
          <cell r="D3182" t="str">
            <v>M2</v>
          </cell>
          <cell r="E3182" t="str">
            <v>CR</v>
          </cell>
          <cell r="F3182">
            <v>144.58000000000001</v>
          </cell>
          <cell r="G3182">
            <v>140.13</v>
          </cell>
          <cell r="H3182">
            <v>186.55</v>
          </cell>
          <cell r="I3182">
            <v>73.33</v>
          </cell>
          <cell r="J3182">
            <v>96.33</v>
          </cell>
          <cell r="K3182">
            <v>147.51</v>
          </cell>
          <cell r="L3182">
            <v>76.16</v>
          </cell>
          <cell r="M3182">
            <v>91.59</v>
          </cell>
          <cell r="N3182">
            <v>100.04</v>
          </cell>
          <cell r="O3182">
            <v>136.58000000000001</v>
          </cell>
          <cell r="P3182">
            <v>84.2</v>
          </cell>
          <cell r="Q3182">
            <v>98.34</v>
          </cell>
          <cell r="R3182">
            <v>102.02</v>
          </cell>
          <cell r="S3182">
            <v>168.64</v>
          </cell>
          <cell r="T3182">
            <v>129.51</v>
          </cell>
          <cell r="U3182">
            <v>119.35</v>
          </cell>
        </row>
        <row r="3183">
          <cell r="B3183">
            <v>39638</v>
          </cell>
          <cell r="C3183" t="str">
            <v>PAINEL ESTRUTURAL PARA LAJE SECA REVESTIDO EM PLACA CIMENTICIA, DE 1,20 X 2,50 M, E = 40 MM</v>
          </cell>
          <cell r="D3183" t="str">
            <v>M2</v>
          </cell>
          <cell r="E3183" t="str">
            <v>CR</v>
          </cell>
          <cell r="F3183">
            <v>163.6</v>
          </cell>
          <cell r="G3183">
            <v>158.57</v>
          </cell>
          <cell r="H3183">
            <v>211.1</v>
          </cell>
          <cell r="I3183">
            <v>82.98</v>
          </cell>
          <cell r="J3183">
            <v>109</v>
          </cell>
          <cell r="K3183">
            <v>166.91</v>
          </cell>
          <cell r="L3183">
            <v>86.18</v>
          </cell>
          <cell r="M3183">
            <v>103.64</v>
          </cell>
          <cell r="N3183">
            <v>113.2</v>
          </cell>
          <cell r="O3183">
            <v>154.55000000000001</v>
          </cell>
          <cell r="P3183">
            <v>95.27</v>
          </cell>
          <cell r="Q3183">
            <v>111.27</v>
          </cell>
          <cell r="R3183">
            <v>115.44</v>
          </cell>
          <cell r="S3183">
            <v>190.82</v>
          </cell>
          <cell r="T3183">
            <v>146.55000000000001</v>
          </cell>
          <cell r="U3183">
            <v>135.06</v>
          </cell>
        </row>
        <row r="3184">
          <cell r="B3184">
            <v>39517</v>
          </cell>
          <cell r="C3184" t="str">
            <v>PAINEL TERMOISOLANTE PARA FECHAMENTOS VERTICAIS (INCLUI PARAFUSOS DE FIXACAO) REVESTIDO EM ACO GALVALUME, LARGURA UTIL DE 1100 MM, REVESTIMENTO COM ESPESSURA DE 0,50 MM, COM PRE-PINTURA NAS DUAS FACES, NUCLEO EM POLIURETANO (PUR) COM ESPESSURA 40/50 MM</v>
          </cell>
          <cell r="D3184" t="str">
            <v>M2</v>
          </cell>
          <cell r="E3184" t="str">
            <v>CR</v>
          </cell>
          <cell r="F3184">
            <v>204.26</v>
          </cell>
          <cell r="G3184"/>
          <cell r="H3184"/>
          <cell r="I3184">
            <v>187.72</v>
          </cell>
          <cell r="J3184">
            <v>198.57</v>
          </cell>
          <cell r="K3184"/>
          <cell r="L3184"/>
          <cell r="M3184"/>
          <cell r="N3184"/>
          <cell r="O3184"/>
          <cell r="P3184">
            <v>179.11</v>
          </cell>
          <cell r="Q3184"/>
          <cell r="R3184">
            <v>215.93</v>
          </cell>
          <cell r="S3184">
            <v>233.44</v>
          </cell>
          <cell r="T3184"/>
          <cell r="U3184"/>
        </row>
        <row r="3185">
          <cell r="B3185">
            <v>39518</v>
          </cell>
          <cell r="C3185" t="str">
            <v>PAINEL TERMOISOLANTE PARA FECHAMENTOS VERTICAIS (INCLUI PARAFUSOS DE FIXACAO) REVESTIDO EM ACO GALVALUME, LARGURA UTIL DE 1100 MM, REVESTIMENTO COM ESPESSURA DE 0,50 MM, COM PRE-PINTURA NAS DUAS FACES, NUCLEO EM POLIURETANO (PUR) COM ESPESSURA 70/80 MM</v>
          </cell>
          <cell r="D3185" t="str">
            <v>M2</v>
          </cell>
          <cell r="E3185" t="str">
            <v>CR</v>
          </cell>
          <cell r="F3185">
            <v>242.16</v>
          </cell>
          <cell r="G3185"/>
          <cell r="H3185"/>
          <cell r="I3185">
            <v>222.55</v>
          </cell>
          <cell r="J3185">
            <v>235.41</v>
          </cell>
          <cell r="K3185"/>
          <cell r="L3185"/>
          <cell r="M3185"/>
          <cell r="N3185"/>
          <cell r="O3185"/>
          <cell r="P3185">
            <v>212.35</v>
          </cell>
          <cell r="Q3185"/>
          <cell r="R3185">
            <v>256</v>
          </cell>
          <cell r="S3185">
            <v>276.75</v>
          </cell>
          <cell r="T3185"/>
          <cell r="U3185"/>
        </row>
        <row r="3186">
          <cell r="B3186">
            <v>38366</v>
          </cell>
          <cell r="C3186" t="str">
            <v>PAPEL KRAFT BETUMADO</v>
          </cell>
          <cell r="D3186" t="str">
            <v>M2</v>
          </cell>
          <cell r="E3186" t="str">
            <v>CR</v>
          </cell>
          <cell r="F3186"/>
          <cell r="G3186">
            <v>6.53</v>
          </cell>
          <cell r="H3186"/>
          <cell r="I3186">
            <v>8.68</v>
          </cell>
          <cell r="J3186">
            <v>6.22</v>
          </cell>
          <cell r="K3186"/>
          <cell r="L3186">
            <v>5.46</v>
          </cell>
          <cell r="M3186">
            <v>6.55</v>
          </cell>
          <cell r="N3186">
            <v>5.01</v>
          </cell>
          <cell r="O3186"/>
          <cell r="P3186">
            <v>5.28</v>
          </cell>
          <cell r="Q3186"/>
          <cell r="R3186">
            <v>5.17</v>
          </cell>
          <cell r="S3186">
            <v>6.45</v>
          </cell>
          <cell r="T3186">
            <v>6.12</v>
          </cell>
          <cell r="U3186">
            <v>5.54</v>
          </cell>
        </row>
        <row r="3187">
          <cell r="B3187">
            <v>11703</v>
          </cell>
          <cell r="C3187" t="str">
            <v>PAPELEIRA DE PAREDE EM METAL CROMADO SEM TAMPA</v>
          </cell>
          <cell r="D3187" t="str">
            <v>UN</v>
          </cell>
          <cell r="E3187" t="str">
            <v>CR</v>
          </cell>
          <cell r="F3187">
            <v>72.44</v>
          </cell>
          <cell r="G3187">
            <v>26.67</v>
          </cell>
          <cell r="H3187"/>
          <cell r="I3187">
            <v>50.78</v>
          </cell>
          <cell r="J3187">
            <v>20.170000000000002</v>
          </cell>
          <cell r="K3187">
            <v>15.54</v>
          </cell>
          <cell r="L3187">
            <v>35.97</v>
          </cell>
          <cell r="M3187">
            <v>47.18</v>
          </cell>
          <cell r="N3187">
            <v>24.62</v>
          </cell>
          <cell r="O3187">
            <v>59.29</v>
          </cell>
          <cell r="P3187">
            <v>30.77</v>
          </cell>
          <cell r="Q3187">
            <v>24.87</v>
          </cell>
          <cell r="R3187">
            <v>30.32</v>
          </cell>
          <cell r="S3187">
            <v>63.09</v>
          </cell>
          <cell r="T3187">
            <v>25.64</v>
          </cell>
          <cell r="U3187">
            <v>73.040000000000006</v>
          </cell>
        </row>
        <row r="3188">
          <cell r="B3188">
            <v>37400</v>
          </cell>
          <cell r="C3188" t="str">
            <v>PAPELEIRA PLASTICA TIPO DISPENSER PARA PAPEL HIGIENICO ROLAO</v>
          </cell>
          <cell r="D3188" t="str">
            <v>UN</v>
          </cell>
          <cell r="E3188" t="str">
            <v>CR</v>
          </cell>
          <cell r="F3188">
            <v>71.959999999999994</v>
          </cell>
          <cell r="G3188">
            <v>61.32</v>
          </cell>
          <cell r="H3188">
            <v>37.590000000000003</v>
          </cell>
          <cell r="I3188">
            <v>67.31</v>
          </cell>
          <cell r="J3188">
            <v>52.54</v>
          </cell>
          <cell r="K3188">
            <v>44.75</v>
          </cell>
          <cell r="L3188">
            <v>35.299999999999997</v>
          </cell>
          <cell r="M3188">
            <v>65.17</v>
          </cell>
          <cell r="N3188">
            <v>105.1</v>
          </cell>
          <cell r="O3188">
            <v>102.65</v>
          </cell>
          <cell r="P3188">
            <v>42.91</v>
          </cell>
          <cell r="Q3188">
            <v>52.99</v>
          </cell>
          <cell r="R3188">
            <v>49.96</v>
          </cell>
          <cell r="S3188">
            <v>59.33</v>
          </cell>
          <cell r="T3188">
            <v>88.49</v>
          </cell>
          <cell r="U3188">
            <v>88.39</v>
          </cell>
        </row>
        <row r="3189">
          <cell r="B3189">
            <v>25400</v>
          </cell>
          <cell r="C3189" t="str">
            <v>PAR DE TABELAS DE BASQUETE EM COMPENSADO NAVAL, OFICIAL, 1800 X 1200 MM, INCLUINDO ARO DE METAL E REDE EM POLIPROPILENO 100% (SEM SUPORTE DE FIXACAO)</v>
          </cell>
          <cell r="D3189" t="str">
            <v>UN</v>
          </cell>
          <cell r="E3189" t="str">
            <v>CR</v>
          </cell>
          <cell r="F3189">
            <v>4358.0200000000004</v>
          </cell>
          <cell r="G3189">
            <v>4232.0600000000004</v>
          </cell>
          <cell r="H3189">
            <v>3404</v>
          </cell>
          <cell r="I3189">
            <v>3832.68</v>
          </cell>
          <cell r="J3189">
            <v>2499.7800000000002</v>
          </cell>
          <cell r="K3189">
            <v>3550.48</v>
          </cell>
          <cell r="L3189">
            <v>2380.65</v>
          </cell>
          <cell r="M3189">
            <v>3287.8</v>
          </cell>
          <cell r="N3189">
            <v>4640.2299999999996</v>
          </cell>
          <cell r="O3189">
            <v>3223.35</v>
          </cell>
          <cell r="P3189">
            <v>3207.73</v>
          </cell>
          <cell r="Q3189">
            <v>3149.14</v>
          </cell>
          <cell r="R3189">
            <v>3553.4</v>
          </cell>
          <cell r="S3189">
            <v>3217.5</v>
          </cell>
          <cell r="T3189">
            <v>1694.19</v>
          </cell>
          <cell r="U3189">
            <v>2615.0100000000002</v>
          </cell>
        </row>
        <row r="3190">
          <cell r="B3190">
            <v>4276</v>
          </cell>
          <cell r="C3190" t="str">
            <v>PARA-RAIOS DE DISTRIBUICAO, TENSAO NOMINAL 15 KV, CORRENTE NOMINAL DE DESCARGA 5 KA</v>
          </cell>
          <cell r="D3190" t="str">
            <v>UN</v>
          </cell>
          <cell r="E3190" t="str">
            <v>CR</v>
          </cell>
          <cell r="F3190">
            <v>198.8</v>
          </cell>
          <cell r="G3190"/>
          <cell r="H3190">
            <v>264.97000000000003</v>
          </cell>
          <cell r="I3190"/>
          <cell r="J3190">
            <v>210.02</v>
          </cell>
          <cell r="K3190"/>
          <cell r="L3190">
            <v>156.47999999999999</v>
          </cell>
          <cell r="M3190">
            <v>191.95</v>
          </cell>
          <cell r="N3190">
            <v>222.91</v>
          </cell>
          <cell r="O3190">
            <v>210.88</v>
          </cell>
          <cell r="P3190">
            <v>182.06</v>
          </cell>
          <cell r="Q3190">
            <v>219.51</v>
          </cell>
          <cell r="R3190">
            <v>236.49</v>
          </cell>
          <cell r="S3190">
            <v>233.36</v>
          </cell>
          <cell r="T3190">
            <v>127.97</v>
          </cell>
          <cell r="U3190"/>
        </row>
        <row r="3191">
          <cell r="B3191">
            <v>4273</v>
          </cell>
          <cell r="C3191" t="str">
            <v>PARA-RAIOS DE DISTRIBUICAO, TENSAO NOMINAL 30 KV, CORRENTE NOMINAL DE DESCARGA 10 KA</v>
          </cell>
          <cell r="D3191" t="str">
            <v>UN</v>
          </cell>
          <cell r="E3191" t="str">
            <v>CR</v>
          </cell>
          <cell r="F3191">
            <v>360.95</v>
          </cell>
          <cell r="G3191"/>
          <cell r="H3191">
            <v>481.08</v>
          </cell>
          <cell r="I3191"/>
          <cell r="J3191">
            <v>381.31</v>
          </cell>
          <cell r="K3191"/>
          <cell r="L3191">
            <v>284.11</v>
          </cell>
          <cell r="M3191">
            <v>348.51</v>
          </cell>
          <cell r="N3191">
            <v>404.71</v>
          </cell>
          <cell r="O3191">
            <v>382.87</v>
          </cell>
          <cell r="P3191">
            <v>330.55</v>
          </cell>
          <cell r="Q3191">
            <v>398.53</v>
          </cell>
          <cell r="R3191">
            <v>429.37</v>
          </cell>
          <cell r="S3191">
            <v>423.68</v>
          </cell>
          <cell r="T3191">
            <v>232.34</v>
          </cell>
          <cell r="U3191"/>
        </row>
        <row r="3192">
          <cell r="B3192">
            <v>4274</v>
          </cell>
          <cell r="C3192" t="str">
            <v>PARA-RAIOS TIPO FRANKLIN 350 MM, EM LATAO CROMADO, DUAS DESCIDAS, PARA PROTECAO DE EDIFICACOES CONTRA DESCARGAS ATMOSFERICAS</v>
          </cell>
          <cell r="D3192" t="str">
            <v>UN</v>
          </cell>
          <cell r="E3192" t="str">
            <v>C</v>
          </cell>
          <cell r="F3192">
            <v>132.05000000000001</v>
          </cell>
          <cell r="G3192"/>
          <cell r="H3192">
            <v>176</v>
          </cell>
          <cell r="I3192"/>
          <cell r="J3192">
            <v>139.5</v>
          </cell>
          <cell r="K3192"/>
          <cell r="L3192">
            <v>103.94</v>
          </cell>
          <cell r="M3192">
            <v>127.5</v>
          </cell>
          <cell r="N3192">
            <v>148.06</v>
          </cell>
          <cell r="O3192">
            <v>140.07</v>
          </cell>
          <cell r="P3192">
            <v>120.93</v>
          </cell>
          <cell r="Q3192">
            <v>145.80000000000001</v>
          </cell>
          <cell r="R3192">
            <v>157.08000000000001</v>
          </cell>
          <cell r="S3192">
            <v>155</v>
          </cell>
          <cell r="T3192">
            <v>85</v>
          </cell>
          <cell r="U3192"/>
        </row>
        <row r="3193">
          <cell r="B3193">
            <v>39438</v>
          </cell>
          <cell r="C3193" t="str">
            <v>PARAFUSO CABECA TROMBETA E PONTA AGULHA (GN55), COMPRIMENTO 55 MM, EM ACO FOSFATIZADO, PARA FIXAR CHAPA DE GESSO EM PERFIL DRYWALL METALICO MAXIMO 0,7 MM</v>
          </cell>
          <cell r="D3193" t="str">
            <v>UN</v>
          </cell>
          <cell r="E3193" t="str">
            <v>CR</v>
          </cell>
          <cell r="F3193"/>
          <cell r="G3193">
            <v>0.26</v>
          </cell>
          <cell r="H3193"/>
          <cell r="I3193">
            <v>0.35</v>
          </cell>
          <cell r="J3193">
            <v>0.3</v>
          </cell>
          <cell r="K3193">
            <v>0.36</v>
          </cell>
          <cell r="L3193"/>
          <cell r="M3193"/>
          <cell r="N3193"/>
          <cell r="O3193"/>
          <cell r="P3193">
            <v>0.33</v>
          </cell>
          <cell r="Q3193">
            <v>0.28999999999999998</v>
          </cell>
          <cell r="R3193">
            <v>0.26</v>
          </cell>
          <cell r="S3193">
            <v>0.33</v>
          </cell>
          <cell r="T3193"/>
          <cell r="U3193">
            <v>0.41</v>
          </cell>
        </row>
        <row r="3194">
          <cell r="B3194">
            <v>4379</v>
          </cell>
          <cell r="C3194" t="str">
            <v>PARAFUSO DE ACO ZINCADO COM ROSCA SOBERBA, CABECA CHATA E FENDA SIMPLES, DIAMETRO 2,5 MM, COMPRIMENTO * 9,5 * MM</v>
          </cell>
          <cell r="D3194" t="str">
            <v>UN</v>
          </cell>
          <cell r="E3194" t="str">
            <v>CR</v>
          </cell>
          <cell r="F3194"/>
          <cell r="G3194">
            <v>0.05</v>
          </cell>
          <cell r="H3194"/>
          <cell r="I3194">
            <v>7.0000000000000007E-2</v>
          </cell>
          <cell r="J3194">
            <v>0.06</v>
          </cell>
          <cell r="K3194">
            <v>7.0000000000000007E-2</v>
          </cell>
          <cell r="L3194"/>
          <cell r="M3194"/>
          <cell r="N3194"/>
          <cell r="O3194"/>
          <cell r="P3194">
            <v>0.06</v>
          </cell>
          <cell r="Q3194">
            <v>0.05</v>
          </cell>
          <cell r="R3194">
            <v>0.05</v>
          </cell>
          <cell r="S3194">
            <v>0.06</v>
          </cell>
          <cell r="T3194"/>
          <cell r="U3194">
            <v>0.08</v>
          </cell>
        </row>
        <row r="3195">
          <cell r="B3195">
            <v>4377</v>
          </cell>
          <cell r="C3195" t="str">
            <v>PARAFUSO DE ACO ZINCADO COM ROSCA SOBERBA, CABECA CHATA E FENDA SIMPLES, DIAMETRO 4,2 MM, COMPRIMENTO * 32 * MM</v>
          </cell>
          <cell r="D3195" t="str">
            <v>UN</v>
          </cell>
          <cell r="E3195" t="str">
            <v>CR</v>
          </cell>
          <cell r="F3195"/>
          <cell r="G3195">
            <v>0.18</v>
          </cell>
          <cell r="H3195"/>
          <cell r="I3195">
            <v>0.25</v>
          </cell>
          <cell r="J3195">
            <v>0.21</v>
          </cell>
          <cell r="K3195">
            <v>0.26</v>
          </cell>
          <cell r="L3195"/>
          <cell r="M3195"/>
          <cell r="N3195"/>
          <cell r="O3195"/>
          <cell r="P3195">
            <v>0.24</v>
          </cell>
          <cell r="Q3195">
            <v>0.21</v>
          </cell>
          <cell r="R3195">
            <v>0.18</v>
          </cell>
          <cell r="S3195">
            <v>0.23</v>
          </cell>
          <cell r="T3195"/>
          <cell r="U3195">
            <v>0.28999999999999998</v>
          </cell>
        </row>
        <row r="3196">
          <cell r="B3196">
            <v>4356</v>
          </cell>
          <cell r="C3196" t="str">
            <v>PARAFUSO DE ACO ZINCADO COM ROSCA SOBERBA, CABECA CHATA E FENDA SIMPLES, DIAMETRO 4,8 MM, COMPRIMENTO 45 MM</v>
          </cell>
          <cell r="D3196" t="str">
            <v>UN</v>
          </cell>
          <cell r="E3196" t="str">
            <v>CR</v>
          </cell>
          <cell r="F3196"/>
          <cell r="G3196">
            <v>0.26</v>
          </cell>
          <cell r="H3196"/>
          <cell r="I3196">
            <v>0.35</v>
          </cell>
          <cell r="J3196">
            <v>0.3</v>
          </cell>
          <cell r="K3196">
            <v>0.36</v>
          </cell>
          <cell r="L3196"/>
          <cell r="M3196"/>
          <cell r="N3196"/>
          <cell r="O3196"/>
          <cell r="P3196">
            <v>0.33</v>
          </cell>
          <cell r="Q3196">
            <v>0.28999999999999998</v>
          </cell>
          <cell r="R3196">
            <v>0.26</v>
          </cell>
          <cell r="S3196">
            <v>0.33</v>
          </cell>
          <cell r="T3196"/>
          <cell r="U3196">
            <v>0.41</v>
          </cell>
        </row>
        <row r="3197">
          <cell r="B3197">
            <v>13246</v>
          </cell>
          <cell r="C3197" t="str">
            <v>PARAFUSO DE ACO ZINCADO, SEXTAVADO, COM ROSCA INTEIRA, DIAMETRO 5/16", COMPRIMENTO 3/4", COM PORCA E ARRUELA LISA LEVE</v>
          </cell>
          <cell r="D3197" t="str">
            <v>UN</v>
          </cell>
          <cell r="E3197" t="str">
            <v>CR</v>
          </cell>
          <cell r="F3197"/>
          <cell r="G3197">
            <v>0.44</v>
          </cell>
          <cell r="H3197"/>
          <cell r="I3197">
            <v>0.6</v>
          </cell>
          <cell r="J3197">
            <v>0.52</v>
          </cell>
          <cell r="K3197">
            <v>0.62</v>
          </cell>
          <cell r="L3197"/>
          <cell r="M3197"/>
          <cell r="N3197"/>
          <cell r="O3197"/>
          <cell r="P3197">
            <v>0.57999999999999996</v>
          </cell>
          <cell r="Q3197">
            <v>0.5</v>
          </cell>
          <cell r="R3197">
            <v>0.44</v>
          </cell>
          <cell r="S3197">
            <v>0.56999999999999995</v>
          </cell>
          <cell r="T3197"/>
          <cell r="U3197">
            <v>0.7</v>
          </cell>
        </row>
        <row r="3198">
          <cell r="B3198">
            <v>13294</v>
          </cell>
          <cell r="C3198" t="str">
            <v>PARAFUSO DE ACO ZINCADO, SEXTAVADO, COM ROSCA SOBERBA, DIAMETRO 3/8", COMPRIMENTO 80 MM</v>
          </cell>
          <cell r="D3198" t="str">
            <v>UN</v>
          </cell>
          <cell r="E3198" t="str">
            <v>CR</v>
          </cell>
          <cell r="F3198"/>
          <cell r="G3198">
            <v>1.49</v>
          </cell>
          <cell r="H3198"/>
          <cell r="I3198">
            <v>2.0099999999999998</v>
          </cell>
          <cell r="J3198">
            <v>1.73</v>
          </cell>
          <cell r="K3198">
            <v>2.08</v>
          </cell>
          <cell r="L3198"/>
          <cell r="M3198"/>
          <cell r="N3198"/>
          <cell r="O3198"/>
          <cell r="P3198">
            <v>1.93</v>
          </cell>
          <cell r="Q3198">
            <v>1.69</v>
          </cell>
          <cell r="R3198">
            <v>1.49</v>
          </cell>
          <cell r="S3198">
            <v>1.91</v>
          </cell>
          <cell r="T3198"/>
          <cell r="U3198">
            <v>2.35</v>
          </cell>
        </row>
        <row r="3199">
          <cell r="B3199">
            <v>11963</v>
          </cell>
          <cell r="C3199" t="str">
            <v>PARAFUSO DE ACO ZINCADO, TIPO CHUMBADOR PARABOLT, DIAMETRO 1/2", COMPRIMENTO 75 MM</v>
          </cell>
          <cell r="D3199" t="str">
            <v>UN</v>
          </cell>
          <cell r="E3199" t="str">
            <v>CR</v>
          </cell>
          <cell r="F3199"/>
          <cell r="G3199">
            <v>9.4</v>
          </cell>
          <cell r="H3199"/>
          <cell r="I3199">
            <v>12.68</v>
          </cell>
          <cell r="J3199">
            <v>10.93</v>
          </cell>
          <cell r="K3199">
            <v>13.12</v>
          </cell>
          <cell r="L3199"/>
          <cell r="M3199"/>
          <cell r="N3199"/>
          <cell r="O3199"/>
          <cell r="P3199">
            <v>12.15</v>
          </cell>
          <cell r="Q3199">
            <v>10.62</v>
          </cell>
          <cell r="R3199">
            <v>9.4</v>
          </cell>
          <cell r="S3199">
            <v>12.02</v>
          </cell>
          <cell r="T3199"/>
          <cell r="U3199">
            <v>14.78</v>
          </cell>
        </row>
        <row r="3200">
          <cell r="B3200">
            <v>11964</v>
          </cell>
          <cell r="C3200" t="str">
            <v>PARAFUSO DE ACO ZINCADO, TIPO CHUMBADOR PARABOLT, DIAMETRO 3/8", COMPRIMENTO 75 MM</v>
          </cell>
          <cell r="D3200" t="str">
            <v>UN</v>
          </cell>
          <cell r="E3200" t="str">
            <v>CR</v>
          </cell>
          <cell r="F3200"/>
          <cell r="G3200">
            <v>2.37</v>
          </cell>
          <cell r="H3200"/>
          <cell r="I3200">
            <v>3.2</v>
          </cell>
          <cell r="J3200">
            <v>2.76</v>
          </cell>
          <cell r="K3200">
            <v>3.31</v>
          </cell>
          <cell r="L3200"/>
          <cell r="M3200"/>
          <cell r="N3200"/>
          <cell r="O3200"/>
          <cell r="P3200">
            <v>3.07</v>
          </cell>
          <cell r="Q3200">
            <v>2.68</v>
          </cell>
          <cell r="R3200">
            <v>2.37</v>
          </cell>
          <cell r="S3200">
            <v>3.03</v>
          </cell>
          <cell r="T3200"/>
          <cell r="U3200">
            <v>3.73</v>
          </cell>
        </row>
        <row r="3201">
          <cell r="B3201">
            <v>4346</v>
          </cell>
          <cell r="C3201" t="str">
            <v>PARAFUSO DE FERRO POLIDO, SEXTAVADO, COM ROSCA PARCIAL, DIAMETRO 5/8", COMPRIMENTO 6", COM PORCA E ARRUELA DE PRESSAO MEDIA</v>
          </cell>
          <cell r="D3201" t="str">
            <v>UN</v>
          </cell>
          <cell r="E3201" t="str">
            <v>CR</v>
          </cell>
          <cell r="F3201"/>
          <cell r="G3201">
            <v>10.07</v>
          </cell>
          <cell r="H3201"/>
          <cell r="I3201">
            <v>13.59</v>
          </cell>
          <cell r="J3201">
            <v>11.71</v>
          </cell>
          <cell r="K3201">
            <v>14.06</v>
          </cell>
          <cell r="L3201"/>
          <cell r="M3201"/>
          <cell r="N3201"/>
          <cell r="O3201"/>
          <cell r="P3201">
            <v>13.02</v>
          </cell>
          <cell r="Q3201">
            <v>11.38</v>
          </cell>
          <cell r="R3201">
            <v>10.07</v>
          </cell>
          <cell r="S3201">
            <v>12.88</v>
          </cell>
          <cell r="T3201"/>
          <cell r="U3201">
            <v>15.84</v>
          </cell>
        </row>
        <row r="3202">
          <cell r="B3202">
            <v>11955</v>
          </cell>
          <cell r="C3202" t="str">
            <v>PARAFUSO DE LATAO COM ACABAMENTO CROMADO PARA FIXAR PECA SANITARIA, INCLUI PORCA CEGA, ARRUELA E BUCHA DE NYLON TAMANHO S-10</v>
          </cell>
          <cell r="D3202" t="str">
            <v>UN</v>
          </cell>
          <cell r="E3202" t="str">
            <v>CR</v>
          </cell>
          <cell r="F3202"/>
          <cell r="G3202">
            <v>4.41</v>
          </cell>
          <cell r="H3202"/>
          <cell r="I3202">
            <v>5.95</v>
          </cell>
          <cell r="J3202">
            <v>5.13</v>
          </cell>
          <cell r="K3202">
            <v>6.15</v>
          </cell>
          <cell r="L3202"/>
          <cell r="M3202"/>
          <cell r="N3202"/>
          <cell r="O3202"/>
          <cell r="P3202">
            <v>5.7</v>
          </cell>
          <cell r="Q3202">
            <v>4.9800000000000004</v>
          </cell>
          <cell r="R3202">
            <v>4.41</v>
          </cell>
          <cell r="S3202">
            <v>5.64</v>
          </cell>
          <cell r="T3202"/>
          <cell r="U3202">
            <v>6.93</v>
          </cell>
        </row>
        <row r="3203">
          <cell r="B3203">
            <v>11960</v>
          </cell>
          <cell r="C3203" t="str">
            <v>PARAFUSO DE LATAO COM ROSCA SOBERBA, CABECA CHATA E FENDA SIMPLES, DIAMETRO 2,5 MM, COMPRIMENTO 12 MM</v>
          </cell>
          <cell r="D3203" t="str">
            <v>UN</v>
          </cell>
          <cell r="E3203" t="str">
            <v>CR</v>
          </cell>
          <cell r="F3203"/>
          <cell r="G3203">
            <v>0.14000000000000001</v>
          </cell>
          <cell r="H3203"/>
          <cell r="I3203">
            <v>0.2</v>
          </cell>
          <cell r="J3203">
            <v>0.17</v>
          </cell>
          <cell r="K3203">
            <v>0.2</v>
          </cell>
          <cell r="L3203"/>
          <cell r="M3203"/>
          <cell r="N3203"/>
          <cell r="O3203"/>
          <cell r="P3203">
            <v>0.19</v>
          </cell>
          <cell r="Q3203">
            <v>0.16</v>
          </cell>
          <cell r="R3203">
            <v>0.14000000000000001</v>
          </cell>
          <cell r="S3203">
            <v>0.19</v>
          </cell>
          <cell r="T3203"/>
          <cell r="U3203">
            <v>0.23</v>
          </cell>
        </row>
        <row r="3204">
          <cell r="B3204">
            <v>4333</v>
          </cell>
          <cell r="C3204" t="str">
            <v>PARAFUSO DE LATAO COM ROSCA SOBERBA, CABECA CHATA E FENDA SIMPLES, DIAMETRO 3,2 MM, COMPRIMENTO 16 MM</v>
          </cell>
          <cell r="D3204" t="str">
            <v>UN</v>
          </cell>
          <cell r="E3204" t="str">
            <v>CR</v>
          </cell>
          <cell r="F3204"/>
          <cell r="G3204">
            <v>0.26</v>
          </cell>
          <cell r="H3204"/>
          <cell r="I3204">
            <v>0.35</v>
          </cell>
          <cell r="J3204">
            <v>0.3</v>
          </cell>
          <cell r="K3204">
            <v>0.36</v>
          </cell>
          <cell r="L3204"/>
          <cell r="M3204"/>
          <cell r="N3204"/>
          <cell r="O3204"/>
          <cell r="P3204">
            <v>0.33</v>
          </cell>
          <cell r="Q3204">
            <v>0.28999999999999998</v>
          </cell>
          <cell r="R3204">
            <v>0.26</v>
          </cell>
          <cell r="S3204">
            <v>0.33</v>
          </cell>
          <cell r="T3204"/>
          <cell r="U3204">
            <v>0.41</v>
          </cell>
        </row>
        <row r="3205">
          <cell r="B3205">
            <v>4358</v>
          </cell>
          <cell r="C3205" t="str">
            <v>PARAFUSO DE LATAO COM ROSCA SOBERBA, CABECA CHATA E FENDA SIMPLES, DIAMETRO 4,8 MM, COMPRIMENTO 65 MM</v>
          </cell>
          <cell r="D3205" t="str">
            <v>UN</v>
          </cell>
          <cell r="E3205" t="str">
            <v>CR</v>
          </cell>
          <cell r="F3205"/>
          <cell r="G3205">
            <v>2.0099999999999998</v>
          </cell>
          <cell r="H3205"/>
          <cell r="I3205">
            <v>2.72</v>
          </cell>
          <cell r="J3205">
            <v>2.34</v>
          </cell>
          <cell r="K3205">
            <v>2.81</v>
          </cell>
          <cell r="L3205"/>
          <cell r="M3205"/>
          <cell r="N3205"/>
          <cell r="O3205"/>
          <cell r="P3205">
            <v>2.61</v>
          </cell>
          <cell r="Q3205">
            <v>2.2799999999999998</v>
          </cell>
          <cell r="R3205">
            <v>2.0099999999999998</v>
          </cell>
          <cell r="S3205">
            <v>2.58</v>
          </cell>
          <cell r="T3205"/>
          <cell r="U3205">
            <v>3.17</v>
          </cell>
        </row>
        <row r="3206">
          <cell r="B3206">
            <v>39435</v>
          </cell>
          <cell r="C3206" t="str">
            <v>PARAFUSO DRY WALL, EM ACO FOSFATIZADO, CABECA TROMBETA E PONTA AGULHA (TA), COMPRIMENTO 25 MM</v>
          </cell>
          <cell r="D3206" t="str">
            <v>UN</v>
          </cell>
          <cell r="E3206" t="str">
            <v>CR</v>
          </cell>
          <cell r="F3206"/>
          <cell r="G3206">
            <v>0.1</v>
          </cell>
          <cell r="H3206"/>
          <cell r="I3206">
            <v>0.14000000000000001</v>
          </cell>
          <cell r="J3206">
            <v>0.12</v>
          </cell>
          <cell r="K3206">
            <v>0.14000000000000001</v>
          </cell>
          <cell r="L3206"/>
          <cell r="M3206"/>
          <cell r="N3206"/>
          <cell r="O3206"/>
          <cell r="P3206">
            <v>0.13</v>
          </cell>
          <cell r="Q3206">
            <v>0.11</v>
          </cell>
          <cell r="R3206">
            <v>0.1</v>
          </cell>
          <cell r="S3206">
            <v>0.13</v>
          </cell>
          <cell r="T3206"/>
          <cell r="U3206">
            <v>0.16</v>
          </cell>
        </row>
        <row r="3207">
          <cell r="B3207">
            <v>39436</v>
          </cell>
          <cell r="C3207" t="str">
            <v>PARAFUSO DRY WALL, EM ACO FOSFATIZADO, CABECA TROMBETA E PONTA AGULHA (TA), COMPRIMENTO 35 MM</v>
          </cell>
          <cell r="D3207" t="str">
            <v>UN</v>
          </cell>
          <cell r="E3207" t="str">
            <v>CR</v>
          </cell>
          <cell r="F3207"/>
          <cell r="G3207">
            <v>0.17</v>
          </cell>
          <cell r="H3207"/>
          <cell r="I3207">
            <v>0.23</v>
          </cell>
          <cell r="J3207">
            <v>0.2</v>
          </cell>
          <cell r="K3207">
            <v>0.24</v>
          </cell>
          <cell r="L3207"/>
          <cell r="M3207"/>
          <cell r="N3207"/>
          <cell r="O3207"/>
          <cell r="P3207">
            <v>0.22</v>
          </cell>
          <cell r="Q3207">
            <v>0.19</v>
          </cell>
          <cell r="R3207">
            <v>0.17</v>
          </cell>
          <cell r="S3207">
            <v>0.22</v>
          </cell>
          <cell r="T3207"/>
          <cell r="U3207">
            <v>0.27</v>
          </cell>
        </row>
        <row r="3208">
          <cell r="B3208">
            <v>39437</v>
          </cell>
          <cell r="C3208" t="str">
            <v>PARAFUSO DRY WALL, EM ACO FOSFATIZADO, CABECA TROMBETA E PONTA AGULHA (TA), COMPRIMENTO 45 MM</v>
          </cell>
          <cell r="D3208" t="str">
            <v>UN</v>
          </cell>
          <cell r="E3208" t="str">
            <v>CR</v>
          </cell>
          <cell r="F3208"/>
          <cell r="G3208">
            <v>0.22</v>
          </cell>
          <cell r="H3208"/>
          <cell r="I3208">
            <v>0.3</v>
          </cell>
          <cell r="J3208">
            <v>0.26</v>
          </cell>
          <cell r="K3208">
            <v>0.32</v>
          </cell>
          <cell r="L3208"/>
          <cell r="M3208"/>
          <cell r="N3208"/>
          <cell r="O3208"/>
          <cell r="P3208">
            <v>0.28999999999999998</v>
          </cell>
          <cell r="Q3208">
            <v>0.25</v>
          </cell>
          <cell r="R3208">
            <v>0.22</v>
          </cell>
          <cell r="S3208">
            <v>0.28999999999999998</v>
          </cell>
          <cell r="T3208"/>
          <cell r="U3208">
            <v>0.36</v>
          </cell>
        </row>
        <row r="3209">
          <cell r="B3209">
            <v>39439</v>
          </cell>
          <cell r="C3209" t="str">
            <v>PARAFUSO DRY WALL, EM ACO FOSFATIZADO, CABECA TROMBETA E PONTA BROCA (TB), COMPRIMENTO 25 MM</v>
          </cell>
          <cell r="D3209" t="str">
            <v>UN</v>
          </cell>
          <cell r="E3209" t="str">
            <v>CR</v>
          </cell>
          <cell r="F3209"/>
          <cell r="G3209">
            <v>0.15</v>
          </cell>
          <cell r="H3209"/>
          <cell r="I3209">
            <v>0.21</v>
          </cell>
          <cell r="J3209">
            <v>0.18</v>
          </cell>
          <cell r="K3209">
            <v>0.21</v>
          </cell>
          <cell r="L3209"/>
          <cell r="M3209"/>
          <cell r="N3209"/>
          <cell r="O3209"/>
          <cell r="P3209">
            <v>0.2</v>
          </cell>
          <cell r="Q3209">
            <v>0.17</v>
          </cell>
          <cell r="R3209">
            <v>0.15</v>
          </cell>
          <cell r="S3209">
            <v>0.2</v>
          </cell>
          <cell r="T3209"/>
          <cell r="U3209">
            <v>0.24</v>
          </cell>
        </row>
        <row r="3210">
          <cell r="B3210">
            <v>39440</v>
          </cell>
          <cell r="C3210" t="str">
            <v>PARAFUSO DRY WALL, EM ACO FOSFATIZADO, CABECA TROMBETA E PONTA BROCA (TB), COMPRIMENTO 35 MM</v>
          </cell>
          <cell r="D3210" t="str">
            <v>UN</v>
          </cell>
          <cell r="E3210" t="str">
            <v>CR</v>
          </cell>
          <cell r="F3210"/>
          <cell r="G3210">
            <v>0.2</v>
          </cell>
          <cell r="H3210"/>
          <cell r="I3210">
            <v>0.27</v>
          </cell>
          <cell r="J3210">
            <v>0.23</v>
          </cell>
          <cell r="K3210">
            <v>0.28000000000000003</v>
          </cell>
          <cell r="L3210"/>
          <cell r="M3210"/>
          <cell r="N3210"/>
          <cell r="O3210"/>
          <cell r="P3210">
            <v>0.26</v>
          </cell>
          <cell r="Q3210">
            <v>0.22</v>
          </cell>
          <cell r="R3210">
            <v>0.2</v>
          </cell>
          <cell r="S3210">
            <v>0.25</v>
          </cell>
          <cell r="T3210"/>
          <cell r="U3210">
            <v>0.31</v>
          </cell>
        </row>
        <row r="3211">
          <cell r="B3211">
            <v>39441</v>
          </cell>
          <cell r="C3211" t="str">
            <v>PARAFUSO DRY WALL, EM ACO FOSFATIZADO, CABECA TROMBETA E PONTA BROCA (TB), COMPRIMENTO 45 MM</v>
          </cell>
          <cell r="D3211" t="str">
            <v>UN</v>
          </cell>
          <cell r="E3211" t="str">
            <v>CR</v>
          </cell>
          <cell r="F3211"/>
          <cell r="G3211">
            <v>0.25</v>
          </cell>
          <cell r="H3211"/>
          <cell r="I3211">
            <v>0.34</v>
          </cell>
          <cell r="J3211">
            <v>0.28999999999999998</v>
          </cell>
          <cell r="K3211">
            <v>0.35</v>
          </cell>
          <cell r="L3211"/>
          <cell r="M3211"/>
          <cell r="N3211"/>
          <cell r="O3211"/>
          <cell r="P3211">
            <v>0.33</v>
          </cell>
          <cell r="Q3211">
            <v>0.28000000000000003</v>
          </cell>
          <cell r="R3211">
            <v>0.25</v>
          </cell>
          <cell r="S3211">
            <v>0.32</v>
          </cell>
          <cell r="T3211"/>
          <cell r="U3211">
            <v>0.4</v>
          </cell>
        </row>
        <row r="3212">
          <cell r="B3212">
            <v>39442</v>
          </cell>
          <cell r="C3212" t="str">
            <v>PARAFUSO DRY WALL, EM ACO ZINCADO, CABECA LENTILHA E PONTA AGULHA (LA), LARGURA 4,2 MM, COMPRIMENTO 13 MM</v>
          </cell>
          <cell r="D3212" t="str">
            <v>UN</v>
          </cell>
          <cell r="E3212" t="str">
            <v>CR</v>
          </cell>
          <cell r="F3212"/>
          <cell r="G3212">
            <v>0.18</v>
          </cell>
          <cell r="H3212"/>
          <cell r="I3212">
            <v>0.24</v>
          </cell>
          <cell r="J3212">
            <v>0.21</v>
          </cell>
          <cell r="K3212">
            <v>0.25</v>
          </cell>
          <cell r="L3212"/>
          <cell r="M3212"/>
          <cell r="N3212"/>
          <cell r="O3212"/>
          <cell r="P3212">
            <v>0.23</v>
          </cell>
          <cell r="Q3212">
            <v>0.2</v>
          </cell>
          <cell r="R3212">
            <v>0.18</v>
          </cell>
          <cell r="S3212">
            <v>0.23</v>
          </cell>
          <cell r="T3212"/>
          <cell r="U3212">
            <v>0.28999999999999998</v>
          </cell>
        </row>
        <row r="3213">
          <cell r="B3213">
            <v>39443</v>
          </cell>
          <cell r="C3213" t="str">
            <v>PARAFUSO DRY WALL, EM ACO ZINCADO, CABECA LENTILHA E PONTA BROCA (LB), LARGURA 4,2 MM, COMPRIMENTO 13 MM</v>
          </cell>
          <cell r="D3213" t="str">
            <v>UN</v>
          </cell>
          <cell r="E3213" t="str">
            <v>CR</v>
          </cell>
          <cell r="F3213"/>
          <cell r="G3213">
            <v>0.24</v>
          </cell>
          <cell r="H3213"/>
          <cell r="I3213">
            <v>0.32</v>
          </cell>
          <cell r="J3213">
            <v>0.28000000000000003</v>
          </cell>
          <cell r="K3213">
            <v>0.33</v>
          </cell>
          <cell r="L3213"/>
          <cell r="M3213"/>
          <cell r="N3213"/>
          <cell r="O3213"/>
          <cell r="P3213">
            <v>0.31</v>
          </cell>
          <cell r="Q3213">
            <v>0.27</v>
          </cell>
          <cell r="R3213">
            <v>0.24</v>
          </cell>
          <cell r="S3213">
            <v>0.3</v>
          </cell>
          <cell r="T3213"/>
          <cell r="U3213">
            <v>0.38</v>
          </cell>
        </row>
        <row r="3214">
          <cell r="B3214">
            <v>4329</v>
          </cell>
          <cell r="C3214" t="str">
            <v>PARAFUSO EM ACO GALVANIZADO, TIPO MAQUINA, SEXTAVADO, SEM PORCA, DIAMETRO 1/2", COMPRIMENTO 2"</v>
          </cell>
          <cell r="D3214" t="str">
            <v>UN</v>
          </cell>
          <cell r="E3214" t="str">
            <v>C</v>
          </cell>
          <cell r="F3214"/>
          <cell r="G3214">
            <v>2.15</v>
          </cell>
          <cell r="H3214"/>
          <cell r="I3214">
            <v>2.9</v>
          </cell>
          <cell r="J3214">
            <v>2.5</v>
          </cell>
          <cell r="K3214">
            <v>3</v>
          </cell>
          <cell r="L3214"/>
          <cell r="M3214"/>
          <cell r="N3214"/>
          <cell r="O3214"/>
          <cell r="P3214">
            <v>2.78</v>
          </cell>
          <cell r="Q3214">
            <v>2.4300000000000002</v>
          </cell>
          <cell r="R3214">
            <v>2.15</v>
          </cell>
          <cell r="S3214">
            <v>2.75</v>
          </cell>
          <cell r="T3214"/>
          <cell r="U3214">
            <v>3.38</v>
          </cell>
        </row>
        <row r="3215">
          <cell r="B3215">
            <v>436</v>
          </cell>
          <cell r="C3215" t="str">
            <v>PARAFUSO FRANCES M16 EM ACO GALVANIZADO, COMPRIMENTO = 150 MM, DIAMETRO = 16 MM, CABECA ABAULADA</v>
          </cell>
          <cell r="D3215" t="str">
            <v>UN</v>
          </cell>
          <cell r="E3215" t="str">
            <v>CR</v>
          </cell>
          <cell r="F3215"/>
          <cell r="G3215"/>
          <cell r="H3215"/>
          <cell r="I3215"/>
          <cell r="J3215">
            <v>11.73</v>
          </cell>
          <cell r="K3215"/>
          <cell r="L3215"/>
          <cell r="M3215"/>
          <cell r="N3215"/>
          <cell r="O3215"/>
          <cell r="P3215"/>
          <cell r="Q3215"/>
          <cell r="R3215"/>
          <cell r="S3215">
            <v>12.06</v>
          </cell>
          <cell r="T3215"/>
          <cell r="U3215"/>
        </row>
        <row r="3216">
          <cell r="B3216">
            <v>442</v>
          </cell>
          <cell r="C3216" t="str">
            <v>PARAFUSO FRANCES M16 EM ACO GALVANIZADO, COMPRIMENTO = 45 MM, DIAMETRO = 16 MM, CABECA ABAULADA</v>
          </cell>
          <cell r="D3216" t="str">
            <v>UN</v>
          </cell>
          <cell r="E3216" t="str">
            <v>CR</v>
          </cell>
          <cell r="F3216"/>
          <cell r="G3216"/>
          <cell r="H3216"/>
          <cell r="I3216"/>
          <cell r="J3216">
            <v>6.94</v>
          </cell>
          <cell r="K3216"/>
          <cell r="L3216"/>
          <cell r="M3216"/>
          <cell r="N3216"/>
          <cell r="O3216"/>
          <cell r="P3216"/>
          <cell r="Q3216"/>
          <cell r="R3216"/>
          <cell r="S3216">
            <v>7.13</v>
          </cell>
          <cell r="T3216"/>
          <cell r="U3216"/>
        </row>
        <row r="3217">
          <cell r="B3217">
            <v>4383</v>
          </cell>
          <cell r="C3217" t="str">
            <v>PARAFUSO FRANCES METRICO ZINCADO, DIAMETRO 12 MM, COMPRIMENTO 140MM, COM PORCA SEXTAVADA E ARRUELA DE PRESSAO MEDIA</v>
          </cell>
          <cell r="D3217" t="str">
            <v>UN</v>
          </cell>
          <cell r="E3217" t="str">
            <v>CR</v>
          </cell>
          <cell r="F3217"/>
          <cell r="G3217">
            <v>19.440000000000001</v>
          </cell>
          <cell r="H3217"/>
          <cell r="I3217">
            <v>26.22</v>
          </cell>
          <cell r="J3217">
            <v>22.6</v>
          </cell>
          <cell r="K3217">
            <v>27.13</v>
          </cell>
          <cell r="L3217"/>
          <cell r="M3217"/>
          <cell r="N3217"/>
          <cell r="O3217"/>
          <cell r="P3217">
            <v>25.14</v>
          </cell>
          <cell r="Q3217">
            <v>21.97</v>
          </cell>
          <cell r="R3217">
            <v>19.440000000000001</v>
          </cell>
          <cell r="S3217">
            <v>24.86</v>
          </cell>
          <cell r="T3217"/>
          <cell r="U3217">
            <v>30.56</v>
          </cell>
        </row>
        <row r="3218">
          <cell r="B3218">
            <v>4344</v>
          </cell>
          <cell r="C3218" t="str">
            <v>PARAFUSO FRANCES METRICO ZINCADO, DIAMETRO 12 MM, COMPRIMENTO 150 MM, COM PORCA SEXTAVADA E ARRUELA DE PRESSAO MEDIA</v>
          </cell>
          <cell r="D3218" t="str">
            <v>UN</v>
          </cell>
          <cell r="E3218" t="str">
            <v>CR</v>
          </cell>
          <cell r="F3218"/>
          <cell r="G3218">
            <v>20.37</v>
          </cell>
          <cell r="H3218"/>
          <cell r="I3218">
            <v>27.48</v>
          </cell>
          <cell r="J3218">
            <v>23.69</v>
          </cell>
          <cell r="K3218">
            <v>28.43</v>
          </cell>
          <cell r="L3218"/>
          <cell r="M3218"/>
          <cell r="N3218"/>
          <cell r="O3218"/>
          <cell r="P3218">
            <v>26.34</v>
          </cell>
          <cell r="Q3218">
            <v>23.03</v>
          </cell>
          <cell r="R3218">
            <v>20.37</v>
          </cell>
          <cell r="S3218">
            <v>26.06</v>
          </cell>
          <cell r="T3218"/>
          <cell r="U3218">
            <v>32.03</v>
          </cell>
        </row>
        <row r="3219">
          <cell r="B3219">
            <v>4335</v>
          </cell>
          <cell r="C3219" t="str">
            <v>PARAFUSO FRANCES ZINCADO, DIAMETRO 1/2", COMPRIMENTO 12", COM PORCA E ARRUELA LISA MEDIA</v>
          </cell>
          <cell r="D3219" t="str">
            <v>UN</v>
          </cell>
          <cell r="E3219" t="str">
            <v>CR</v>
          </cell>
          <cell r="F3219"/>
          <cell r="G3219">
            <v>13.68</v>
          </cell>
          <cell r="H3219"/>
          <cell r="I3219">
            <v>18.45</v>
          </cell>
          <cell r="J3219">
            <v>15.91</v>
          </cell>
          <cell r="K3219">
            <v>19.09</v>
          </cell>
          <cell r="L3219"/>
          <cell r="M3219"/>
          <cell r="N3219"/>
          <cell r="O3219"/>
          <cell r="P3219">
            <v>17.690000000000001</v>
          </cell>
          <cell r="Q3219">
            <v>15.46</v>
          </cell>
          <cell r="R3219">
            <v>13.68</v>
          </cell>
          <cell r="S3219">
            <v>17.5</v>
          </cell>
          <cell r="T3219"/>
          <cell r="U3219">
            <v>21.51</v>
          </cell>
        </row>
        <row r="3220">
          <cell r="B3220">
            <v>4334</v>
          </cell>
          <cell r="C3220" t="str">
            <v>PARAFUSO FRANCES ZINCADO, DIAMETRO 1/2", COMPRIMENTO 15", COM PORCA E ARRUELA LISA MEDIA</v>
          </cell>
          <cell r="D3220" t="str">
            <v>UN</v>
          </cell>
          <cell r="E3220" t="str">
            <v>CR</v>
          </cell>
          <cell r="F3220"/>
          <cell r="G3220">
            <v>18.77</v>
          </cell>
          <cell r="H3220"/>
          <cell r="I3220">
            <v>25.31</v>
          </cell>
          <cell r="J3220">
            <v>21.82</v>
          </cell>
          <cell r="K3220">
            <v>26.19</v>
          </cell>
          <cell r="L3220"/>
          <cell r="M3220"/>
          <cell r="N3220"/>
          <cell r="O3220"/>
          <cell r="P3220">
            <v>24.27</v>
          </cell>
          <cell r="Q3220">
            <v>21.21</v>
          </cell>
          <cell r="R3220">
            <v>18.77</v>
          </cell>
          <cell r="S3220">
            <v>24</v>
          </cell>
          <cell r="T3220"/>
          <cell r="U3220">
            <v>29.5</v>
          </cell>
        </row>
        <row r="3221">
          <cell r="B3221">
            <v>11953</v>
          </cell>
          <cell r="C3221" t="str">
            <v>PARAFUSO FRANCES ZINCADO, DIAMETRO 1/2", COMPRIMENTO 2", COM PORCA E ARRUELA</v>
          </cell>
          <cell r="D3221" t="str">
            <v>UN</v>
          </cell>
          <cell r="E3221" t="str">
            <v>CR</v>
          </cell>
          <cell r="F3221"/>
          <cell r="G3221">
            <v>3.23</v>
          </cell>
          <cell r="H3221"/>
          <cell r="I3221">
            <v>4.3600000000000003</v>
          </cell>
          <cell r="J3221">
            <v>3.76</v>
          </cell>
          <cell r="K3221">
            <v>4.51</v>
          </cell>
          <cell r="L3221"/>
          <cell r="M3221"/>
          <cell r="N3221"/>
          <cell r="O3221"/>
          <cell r="P3221">
            <v>4.18</v>
          </cell>
          <cell r="Q3221">
            <v>3.65</v>
          </cell>
          <cell r="R3221">
            <v>3.23</v>
          </cell>
          <cell r="S3221">
            <v>4.13</v>
          </cell>
          <cell r="T3221"/>
          <cell r="U3221">
            <v>5.08</v>
          </cell>
        </row>
        <row r="3222">
          <cell r="B3222">
            <v>4343</v>
          </cell>
          <cell r="C3222" t="str">
            <v>PARAFUSO FRANCES ZINCADO, DIAMETRO 1/2", COMPRIMENTO 4", COM PORCA E ARRUELA</v>
          </cell>
          <cell r="D3222" t="str">
            <v>UN</v>
          </cell>
          <cell r="E3222" t="str">
            <v>CR</v>
          </cell>
          <cell r="F3222"/>
          <cell r="G3222">
            <v>4.6100000000000003</v>
          </cell>
          <cell r="H3222"/>
          <cell r="I3222">
            <v>6.22</v>
          </cell>
          <cell r="J3222">
            <v>5.36</v>
          </cell>
          <cell r="K3222">
            <v>6.44</v>
          </cell>
          <cell r="L3222"/>
          <cell r="M3222"/>
          <cell r="N3222"/>
          <cell r="O3222"/>
          <cell r="P3222">
            <v>5.97</v>
          </cell>
          <cell r="Q3222">
            <v>5.21</v>
          </cell>
          <cell r="R3222">
            <v>4.6100000000000003</v>
          </cell>
          <cell r="S3222">
            <v>5.9</v>
          </cell>
          <cell r="T3222"/>
          <cell r="U3222">
            <v>7.25</v>
          </cell>
        </row>
        <row r="3223">
          <cell r="B3223">
            <v>430</v>
          </cell>
          <cell r="C3223" t="str">
            <v>PARAFUSO M16 EM ACO GALVANIZADO, COMPRIMENTO = 125 MM, DIAMETRO = 16 MM, ROSCA MAQUINA, CABECA QUADRADA</v>
          </cell>
          <cell r="D3223" t="str">
            <v>UN</v>
          </cell>
          <cell r="E3223" t="str">
            <v>CR</v>
          </cell>
          <cell r="F3223"/>
          <cell r="G3223"/>
          <cell r="H3223"/>
          <cell r="I3223"/>
          <cell r="J3223">
            <v>10.5</v>
          </cell>
          <cell r="K3223"/>
          <cell r="L3223"/>
          <cell r="M3223"/>
          <cell r="N3223"/>
          <cell r="O3223"/>
          <cell r="P3223"/>
          <cell r="Q3223"/>
          <cell r="R3223"/>
          <cell r="S3223">
            <v>10.79</v>
          </cell>
          <cell r="T3223"/>
          <cell r="U3223"/>
        </row>
        <row r="3224">
          <cell r="B3224">
            <v>441</v>
          </cell>
          <cell r="C3224" t="str">
            <v>PARAFUSO M16 EM ACO GALVANIZADO, COMPRIMENTO = 150 MM, DIAMETRO = 16 MM, ROSCA MAQUINA, CABECA QUADRADA</v>
          </cell>
          <cell r="D3224" t="str">
            <v>UN</v>
          </cell>
          <cell r="E3224" t="str">
            <v>CR</v>
          </cell>
          <cell r="F3224"/>
          <cell r="G3224"/>
          <cell r="H3224"/>
          <cell r="I3224"/>
          <cell r="J3224">
            <v>11.55</v>
          </cell>
          <cell r="K3224"/>
          <cell r="L3224"/>
          <cell r="M3224"/>
          <cell r="N3224"/>
          <cell r="O3224"/>
          <cell r="P3224"/>
          <cell r="Q3224"/>
          <cell r="R3224"/>
          <cell r="S3224">
            <v>11.87</v>
          </cell>
          <cell r="T3224"/>
          <cell r="U3224"/>
        </row>
        <row r="3225">
          <cell r="B3225">
            <v>431</v>
          </cell>
          <cell r="C3225" t="str">
            <v>PARAFUSO M16 EM ACO GALVANIZADO, COMPRIMENTO = 200 MM, DIAMETRO = 16 MM, ROSCA MAQUINA, CABECA QUADRADA</v>
          </cell>
          <cell r="D3225" t="str">
            <v>UN</v>
          </cell>
          <cell r="E3225" t="str">
            <v>CR</v>
          </cell>
          <cell r="F3225"/>
          <cell r="G3225"/>
          <cell r="H3225"/>
          <cell r="I3225"/>
          <cell r="J3225">
            <v>13.95</v>
          </cell>
          <cell r="K3225"/>
          <cell r="L3225"/>
          <cell r="M3225"/>
          <cell r="N3225"/>
          <cell r="O3225"/>
          <cell r="P3225"/>
          <cell r="Q3225"/>
          <cell r="R3225"/>
          <cell r="S3225">
            <v>14.34</v>
          </cell>
          <cell r="T3225"/>
          <cell r="U3225"/>
        </row>
        <row r="3226">
          <cell r="B3226">
            <v>432</v>
          </cell>
          <cell r="C3226" t="str">
            <v>PARAFUSO M16 EM ACO GALVANIZADO, COMPRIMENTO = 250 MM, DIAMETRO = 16 MM, ROSCA MAQUINA, CABECA QUADRADA</v>
          </cell>
          <cell r="D3226" t="str">
            <v>UN</v>
          </cell>
          <cell r="E3226" t="str">
            <v>CR</v>
          </cell>
          <cell r="F3226"/>
          <cell r="G3226"/>
          <cell r="H3226"/>
          <cell r="I3226"/>
          <cell r="J3226">
            <v>15.39</v>
          </cell>
          <cell r="K3226"/>
          <cell r="L3226"/>
          <cell r="M3226"/>
          <cell r="N3226"/>
          <cell r="O3226"/>
          <cell r="P3226"/>
          <cell r="Q3226"/>
          <cell r="R3226"/>
          <cell r="S3226">
            <v>15.82</v>
          </cell>
          <cell r="T3226"/>
          <cell r="U3226"/>
        </row>
        <row r="3227">
          <cell r="B3227">
            <v>429</v>
          </cell>
          <cell r="C3227" t="str">
            <v>PARAFUSO M16 EM ACO GALVANIZADO, COMPRIMENTO = 300 MM, DIAMETRO = 16 MM, ROSCA DUPLA</v>
          </cell>
          <cell r="D3227" t="str">
            <v>UN</v>
          </cell>
          <cell r="E3227" t="str">
            <v>CR</v>
          </cell>
          <cell r="F3227"/>
          <cell r="G3227"/>
          <cell r="H3227"/>
          <cell r="I3227"/>
          <cell r="J3227">
            <v>20.75</v>
          </cell>
          <cell r="K3227"/>
          <cell r="L3227"/>
          <cell r="M3227"/>
          <cell r="N3227"/>
          <cell r="O3227"/>
          <cell r="P3227"/>
          <cell r="Q3227"/>
          <cell r="R3227"/>
          <cell r="S3227">
            <v>21.33</v>
          </cell>
          <cell r="T3227"/>
          <cell r="U3227"/>
        </row>
        <row r="3228">
          <cell r="B3228">
            <v>439</v>
          </cell>
          <cell r="C3228" t="str">
            <v>PARAFUSO M16 EM ACO GALVANIZADO, COMPRIMENTO = 300 MM, DIAMETRO = 16 MM, ROSCA MAQUINA, CABECA QUADRADA</v>
          </cell>
          <cell r="D3228" t="str">
            <v>UN</v>
          </cell>
          <cell r="E3228" t="str">
            <v>CR</v>
          </cell>
          <cell r="F3228"/>
          <cell r="G3228"/>
          <cell r="H3228"/>
          <cell r="I3228"/>
          <cell r="J3228">
            <v>17.690000000000001</v>
          </cell>
          <cell r="K3228"/>
          <cell r="L3228"/>
          <cell r="M3228"/>
          <cell r="N3228"/>
          <cell r="O3228"/>
          <cell r="P3228"/>
          <cell r="Q3228"/>
          <cell r="R3228"/>
          <cell r="S3228">
            <v>18.18</v>
          </cell>
          <cell r="T3228"/>
          <cell r="U3228"/>
        </row>
        <row r="3229">
          <cell r="B3229">
            <v>433</v>
          </cell>
          <cell r="C3229" t="str">
            <v>PARAFUSO M16 EM ACO GALVANIZADO, COMPRIMENTO = 350 MM, DIAMETRO = 16 MM, ROSCA MAQUINA, CABECA QUADRADA</v>
          </cell>
          <cell r="D3229" t="str">
            <v>UN</v>
          </cell>
          <cell r="E3229" t="str">
            <v>CR</v>
          </cell>
          <cell r="F3229"/>
          <cell r="G3229"/>
          <cell r="H3229"/>
          <cell r="I3229"/>
          <cell r="J3229">
            <v>20.65</v>
          </cell>
          <cell r="K3229"/>
          <cell r="L3229"/>
          <cell r="M3229"/>
          <cell r="N3229"/>
          <cell r="O3229"/>
          <cell r="P3229"/>
          <cell r="Q3229"/>
          <cell r="R3229"/>
          <cell r="S3229">
            <v>21.22</v>
          </cell>
          <cell r="T3229"/>
          <cell r="U3229"/>
        </row>
        <row r="3230">
          <cell r="B3230">
            <v>437</v>
          </cell>
          <cell r="C3230" t="str">
            <v>PARAFUSO M16 EM ACO GALVANIZADO, COMPRIMENTO = 400 MM, DIAMETRO = 16 MM, ROSCA DUPLA</v>
          </cell>
          <cell r="D3230" t="str">
            <v>UN</v>
          </cell>
          <cell r="E3230" t="str">
            <v>CR</v>
          </cell>
          <cell r="F3230"/>
          <cell r="G3230"/>
          <cell r="H3230"/>
          <cell r="I3230"/>
          <cell r="J3230">
            <v>27.43</v>
          </cell>
          <cell r="K3230"/>
          <cell r="L3230"/>
          <cell r="M3230"/>
          <cell r="N3230"/>
          <cell r="O3230"/>
          <cell r="P3230"/>
          <cell r="Q3230"/>
          <cell r="R3230"/>
          <cell r="S3230">
            <v>28.19</v>
          </cell>
          <cell r="T3230"/>
          <cell r="U3230"/>
        </row>
        <row r="3231">
          <cell r="B3231">
            <v>11790</v>
          </cell>
          <cell r="C3231" t="str">
            <v>PARAFUSO M16 EM ACO GALVANIZADO, COMPRIMENTO = 450 MM, DIAMETRO = 16 MM, ROSCA MAQUINA, CABECA QUADRADA</v>
          </cell>
          <cell r="D3231" t="str">
            <v>UN</v>
          </cell>
          <cell r="E3231" t="str">
            <v>CR</v>
          </cell>
          <cell r="F3231"/>
          <cell r="G3231"/>
          <cell r="H3231"/>
          <cell r="I3231"/>
          <cell r="J3231">
            <v>31.11</v>
          </cell>
          <cell r="K3231"/>
          <cell r="L3231"/>
          <cell r="M3231"/>
          <cell r="N3231"/>
          <cell r="O3231"/>
          <cell r="P3231"/>
          <cell r="Q3231"/>
          <cell r="R3231"/>
          <cell r="S3231">
            <v>31.98</v>
          </cell>
          <cell r="T3231"/>
          <cell r="U3231"/>
        </row>
        <row r="3232">
          <cell r="B3232">
            <v>428</v>
          </cell>
          <cell r="C3232" t="str">
            <v>PARAFUSO M16 EM ACO GALVANIZADO, COMPRIMENTO = 500 MM, DIAMETRO = 16 MM, ROSCA MAQUINA, COM CABECA SEXTAVADA E PORCA</v>
          </cell>
          <cell r="D3232" t="str">
            <v>UN</v>
          </cell>
          <cell r="E3232" t="str">
            <v>C</v>
          </cell>
          <cell r="F3232"/>
          <cell r="G3232"/>
          <cell r="H3232"/>
          <cell r="I3232"/>
          <cell r="J3232">
            <v>33.83</v>
          </cell>
          <cell r="K3232"/>
          <cell r="L3232"/>
          <cell r="M3232"/>
          <cell r="N3232"/>
          <cell r="O3232"/>
          <cell r="P3232"/>
          <cell r="Q3232"/>
          <cell r="R3232"/>
          <cell r="S3232">
            <v>34.770000000000003</v>
          </cell>
          <cell r="T3232"/>
          <cell r="U3232"/>
        </row>
        <row r="3233">
          <cell r="B3233">
            <v>4351</v>
          </cell>
          <cell r="C3233" t="str">
            <v>PARAFUSO NIQUELADO 3 1/2" COM ACABAMENTO CROMADO PARA FIXAR PECA SANITARIA, INCLUI PORCA CEGA, ARRUELA E BUCHA DE NYLON TAMANHO S-8</v>
          </cell>
          <cell r="D3233" t="str">
            <v>UN</v>
          </cell>
          <cell r="E3233" t="str">
            <v>CR</v>
          </cell>
          <cell r="F3233"/>
          <cell r="G3233">
            <v>16.559999999999999</v>
          </cell>
          <cell r="H3233"/>
          <cell r="I3233">
            <v>22.34</v>
          </cell>
          <cell r="J3233">
            <v>19.260000000000002</v>
          </cell>
          <cell r="K3233">
            <v>23.11</v>
          </cell>
          <cell r="L3233"/>
          <cell r="M3233"/>
          <cell r="N3233"/>
          <cell r="O3233"/>
          <cell r="P3233">
            <v>21.41</v>
          </cell>
          <cell r="Q3233">
            <v>18.72</v>
          </cell>
          <cell r="R3233">
            <v>16.559999999999999</v>
          </cell>
          <cell r="S3233">
            <v>21.18</v>
          </cell>
          <cell r="T3233"/>
          <cell r="U3233">
            <v>26.04</v>
          </cell>
        </row>
        <row r="3234">
          <cell r="B3234">
            <v>4384</v>
          </cell>
          <cell r="C3234" t="str">
            <v>PARAFUSO NIQUELADO COM ACABAMENTO CROMADO PARA FIXAR PECA SANITARIA, INCLUI PORCA CEGA, ARRUELA E BUCHA DE NYLON TAMANHO S-10</v>
          </cell>
          <cell r="D3234" t="str">
            <v>UN</v>
          </cell>
          <cell r="E3234" t="str">
            <v>CR</v>
          </cell>
          <cell r="F3234"/>
          <cell r="G3234">
            <v>22.34</v>
          </cell>
          <cell r="H3234"/>
          <cell r="I3234">
            <v>30.13</v>
          </cell>
          <cell r="J3234">
            <v>25.97</v>
          </cell>
          <cell r="K3234">
            <v>31.17</v>
          </cell>
          <cell r="L3234"/>
          <cell r="M3234"/>
          <cell r="N3234"/>
          <cell r="O3234"/>
          <cell r="P3234">
            <v>28.88</v>
          </cell>
          <cell r="Q3234">
            <v>25.25</v>
          </cell>
          <cell r="R3234">
            <v>22.34</v>
          </cell>
          <cell r="S3234">
            <v>28.57</v>
          </cell>
          <cell r="T3234"/>
          <cell r="U3234">
            <v>35.119999999999997</v>
          </cell>
        </row>
        <row r="3235">
          <cell r="B3235">
            <v>11054</v>
          </cell>
          <cell r="C3235" t="str">
            <v>PARAFUSO ROSCA SOBERBA ZINCADO CABECA CHATA FENDA SIMPLES 3,2 X 20 MM (3/4")</v>
          </cell>
          <cell r="D3235" t="str">
            <v>UN</v>
          </cell>
          <cell r="E3235" t="str">
            <v>CR</v>
          </cell>
          <cell r="F3235">
            <v>0.04</v>
          </cell>
          <cell r="G3235">
            <v>0.05</v>
          </cell>
          <cell r="H3235"/>
          <cell r="I3235"/>
          <cell r="J3235">
            <v>0.04</v>
          </cell>
          <cell r="K3235">
            <v>0.03</v>
          </cell>
          <cell r="L3235"/>
          <cell r="M3235">
            <v>7.0000000000000007E-2</v>
          </cell>
          <cell r="N3235">
            <v>0.03</v>
          </cell>
          <cell r="O3235">
            <v>0.06</v>
          </cell>
          <cell r="P3235">
            <v>0.04</v>
          </cell>
          <cell r="Q3235">
            <v>0.04</v>
          </cell>
          <cell r="R3235">
            <v>0.03</v>
          </cell>
          <cell r="S3235">
            <v>0.06</v>
          </cell>
          <cell r="T3235">
            <v>0.06</v>
          </cell>
          <cell r="U3235">
            <v>0.03</v>
          </cell>
        </row>
        <row r="3236">
          <cell r="B3236">
            <v>11055</v>
          </cell>
          <cell r="C3236" t="str">
            <v>PARAFUSO ROSCA SOBERBA ZINCADO CABECA CHATA FENDA SIMPLES 3,5 X 25 MM (1")</v>
          </cell>
          <cell r="D3236" t="str">
            <v>UN</v>
          </cell>
          <cell r="E3236" t="str">
            <v>CR</v>
          </cell>
          <cell r="F3236">
            <v>0.06</v>
          </cell>
          <cell r="G3236">
            <v>0.08</v>
          </cell>
          <cell r="H3236"/>
          <cell r="I3236"/>
          <cell r="J3236">
            <v>7.0000000000000007E-2</v>
          </cell>
          <cell r="K3236">
            <v>0.06</v>
          </cell>
          <cell r="L3236"/>
          <cell r="M3236">
            <v>0.11</v>
          </cell>
          <cell r="N3236">
            <v>0.05</v>
          </cell>
          <cell r="O3236">
            <v>0.11</v>
          </cell>
          <cell r="P3236">
            <v>7.0000000000000007E-2</v>
          </cell>
          <cell r="Q3236">
            <v>0.06</v>
          </cell>
          <cell r="R3236">
            <v>0.05</v>
          </cell>
          <cell r="S3236">
            <v>0.11</v>
          </cell>
          <cell r="T3236">
            <v>0.1</v>
          </cell>
          <cell r="U3236">
            <v>0.05</v>
          </cell>
        </row>
        <row r="3237">
          <cell r="B3237">
            <v>11056</v>
          </cell>
          <cell r="C3237" t="str">
            <v>PARAFUSO ROSCA SOBERBA ZINCADO CABECA CHATA FENDA SIMPLES 3,8 X 30 MM (1.1/4")</v>
          </cell>
          <cell r="D3237" t="str">
            <v>UN</v>
          </cell>
          <cell r="E3237" t="str">
            <v>CR</v>
          </cell>
          <cell r="F3237">
            <v>7.0000000000000007E-2</v>
          </cell>
          <cell r="G3237">
            <v>0.09</v>
          </cell>
          <cell r="H3237"/>
          <cell r="I3237"/>
          <cell r="J3237">
            <v>0.08</v>
          </cell>
          <cell r="K3237">
            <v>7.0000000000000007E-2</v>
          </cell>
          <cell r="L3237"/>
          <cell r="M3237">
            <v>0.12</v>
          </cell>
          <cell r="N3237">
            <v>0.06</v>
          </cell>
          <cell r="O3237">
            <v>0.12</v>
          </cell>
          <cell r="P3237">
            <v>0.08</v>
          </cell>
          <cell r="Q3237">
            <v>7.0000000000000007E-2</v>
          </cell>
          <cell r="R3237">
            <v>0.06</v>
          </cell>
          <cell r="S3237">
            <v>0.12</v>
          </cell>
          <cell r="T3237">
            <v>0.11</v>
          </cell>
          <cell r="U3237">
            <v>0.05</v>
          </cell>
        </row>
        <row r="3238">
          <cell r="B3238">
            <v>11057</v>
          </cell>
          <cell r="C3238" t="str">
            <v>PARAFUSO ROSCA SOBERBA ZINCADO CABECA CHATA FENDA SIMPLES 4,8 X 40 MM (1.1/2")</v>
          </cell>
          <cell r="D3238" t="str">
            <v>UN</v>
          </cell>
          <cell r="E3238" t="str">
            <v>CR</v>
          </cell>
          <cell r="F3238">
            <v>0.14000000000000001</v>
          </cell>
          <cell r="G3238">
            <v>0.18</v>
          </cell>
          <cell r="H3238"/>
          <cell r="I3238"/>
          <cell r="J3238">
            <v>0.16</v>
          </cell>
          <cell r="K3238">
            <v>0.14000000000000001</v>
          </cell>
          <cell r="L3238"/>
          <cell r="M3238">
            <v>0.25</v>
          </cell>
          <cell r="N3238">
            <v>0.12</v>
          </cell>
          <cell r="O3238">
            <v>0.24</v>
          </cell>
          <cell r="P3238">
            <v>0.17</v>
          </cell>
          <cell r="Q3238">
            <v>0.14000000000000001</v>
          </cell>
          <cell r="R3238">
            <v>0.12</v>
          </cell>
          <cell r="S3238">
            <v>0.24</v>
          </cell>
          <cell r="T3238">
            <v>0.22</v>
          </cell>
          <cell r="U3238">
            <v>0.11</v>
          </cell>
        </row>
        <row r="3239">
          <cell r="B3239">
            <v>11059</v>
          </cell>
          <cell r="C3239" t="str">
            <v>PARAFUSO ROSCA SOBERBA ZINCADO CABECA CHATA FENDA SIMPLES 5,5 X 50 MM (2")</v>
          </cell>
          <cell r="D3239" t="str">
            <v>UN</v>
          </cell>
          <cell r="E3239" t="str">
            <v>CR</v>
          </cell>
          <cell r="F3239">
            <v>0.27</v>
          </cell>
          <cell r="G3239">
            <v>0.35</v>
          </cell>
          <cell r="H3239"/>
          <cell r="I3239"/>
          <cell r="J3239">
            <v>0.31</v>
          </cell>
          <cell r="K3239">
            <v>0.27</v>
          </cell>
          <cell r="L3239"/>
          <cell r="M3239">
            <v>0.48</v>
          </cell>
          <cell r="N3239">
            <v>0.25</v>
          </cell>
          <cell r="O3239">
            <v>0.46</v>
          </cell>
          <cell r="P3239">
            <v>0.33</v>
          </cell>
          <cell r="Q3239">
            <v>0.27</v>
          </cell>
          <cell r="R3239">
            <v>0.24</v>
          </cell>
          <cell r="S3239">
            <v>0.46</v>
          </cell>
          <cell r="T3239">
            <v>0.43</v>
          </cell>
          <cell r="U3239">
            <v>0.22</v>
          </cell>
        </row>
        <row r="3240">
          <cell r="B3240">
            <v>11058</v>
          </cell>
          <cell r="C3240" t="str">
            <v>PARAFUSO ROSCA SOBERBA ZINCADO CABECA CHATA FENDA SIMPLES 5,5 X 65 MM (2.1/2")</v>
          </cell>
          <cell r="D3240" t="str">
            <v>UN</v>
          </cell>
          <cell r="E3240" t="str">
            <v>CR</v>
          </cell>
          <cell r="F3240">
            <v>0.35</v>
          </cell>
          <cell r="G3240">
            <v>0.46</v>
          </cell>
          <cell r="H3240"/>
          <cell r="I3240"/>
          <cell r="J3240">
            <v>0.41</v>
          </cell>
          <cell r="K3240">
            <v>0.35</v>
          </cell>
          <cell r="L3240"/>
          <cell r="M3240">
            <v>0.63</v>
          </cell>
          <cell r="N3240">
            <v>0.32</v>
          </cell>
          <cell r="O3240">
            <v>0.6</v>
          </cell>
          <cell r="P3240">
            <v>0.43</v>
          </cell>
          <cell r="Q3240">
            <v>0.35</v>
          </cell>
          <cell r="R3240">
            <v>0.31</v>
          </cell>
          <cell r="S3240">
            <v>0.6</v>
          </cell>
          <cell r="T3240">
            <v>0.55000000000000004</v>
          </cell>
          <cell r="U3240">
            <v>0.28000000000000003</v>
          </cell>
        </row>
        <row r="3241">
          <cell r="B3241">
            <v>4320</v>
          </cell>
          <cell r="C3241" t="str">
            <v>PARAFUSO ZINCADO 5/16" X 250 MM PARA FIXACAO DE TELHA DE FIBROCIMENTO CANALETE 49, INCLUI BUCHA NYLON S-10</v>
          </cell>
          <cell r="D3241" t="str">
            <v>UN</v>
          </cell>
          <cell r="E3241" t="str">
            <v>CR</v>
          </cell>
          <cell r="F3241">
            <v>2.85</v>
          </cell>
          <cell r="G3241">
            <v>3.65</v>
          </cell>
          <cell r="H3241"/>
          <cell r="I3241"/>
          <cell r="J3241">
            <v>3.28</v>
          </cell>
          <cell r="K3241">
            <v>2.8</v>
          </cell>
          <cell r="L3241"/>
          <cell r="M3241">
            <v>5.0199999999999996</v>
          </cell>
          <cell r="N3241">
            <v>2.57</v>
          </cell>
          <cell r="O3241">
            <v>4.79</v>
          </cell>
          <cell r="P3241">
            <v>3.43</v>
          </cell>
          <cell r="Q3241">
            <v>2.82</v>
          </cell>
          <cell r="R3241">
            <v>2.52</v>
          </cell>
          <cell r="S3241">
            <v>4.79</v>
          </cell>
          <cell r="T3241">
            <v>4.41</v>
          </cell>
          <cell r="U3241">
            <v>2.29</v>
          </cell>
        </row>
        <row r="3242">
          <cell r="B3242">
            <v>4318</v>
          </cell>
          <cell r="C3242" t="str">
            <v>PARAFUSO ZINCADO 5/16" X 85 MM PARA FIXACAO DE TELHA DE FIBROCIMENTO CANALETE 90, INCLUI BUCHA NYLON S-10</v>
          </cell>
          <cell r="D3242" t="str">
            <v>UN</v>
          </cell>
          <cell r="E3242" t="str">
            <v>CR</v>
          </cell>
          <cell r="F3242">
            <v>1.39</v>
          </cell>
          <cell r="G3242">
            <v>1.78</v>
          </cell>
          <cell r="H3242"/>
          <cell r="I3242"/>
          <cell r="J3242">
            <v>1.59</v>
          </cell>
          <cell r="K3242">
            <v>1.36</v>
          </cell>
          <cell r="L3242"/>
          <cell r="M3242">
            <v>2.44</v>
          </cell>
          <cell r="N3242">
            <v>1.25</v>
          </cell>
          <cell r="O3242">
            <v>2.33</v>
          </cell>
          <cell r="P3242">
            <v>1.67</v>
          </cell>
          <cell r="Q3242">
            <v>1.37</v>
          </cell>
          <cell r="R3242">
            <v>1.23</v>
          </cell>
          <cell r="S3242">
            <v>2.33</v>
          </cell>
          <cell r="T3242">
            <v>2.15</v>
          </cell>
          <cell r="U3242">
            <v>1.1100000000000001</v>
          </cell>
        </row>
        <row r="3243">
          <cell r="B3243">
            <v>4380</v>
          </cell>
          <cell r="C3243" t="str">
            <v>PARAFUSO ZINCADO ROSCA SOBERBA 5/16" X 120 MM PARA TELHA FIBROCIMENTO</v>
          </cell>
          <cell r="D3243" t="str">
            <v>UN</v>
          </cell>
          <cell r="E3243" t="str">
            <v>CR</v>
          </cell>
          <cell r="F3243">
            <v>1.2</v>
          </cell>
          <cell r="G3243">
            <v>1.54</v>
          </cell>
          <cell r="H3243"/>
          <cell r="I3243"/>
          <cell r="J3243">
            <v>1.38</v>
          </cell>
          <cell r="K3243">
            <v>1.18</v>
          </cell>
          <cell r="L3243"/>
          <cell r="M3243">
            <v>2.11</v>
          </cell>
          <cell r="N3243">
            <v>1.08</v>
          </cell>
          <cell r="O3243">
            <v>2.02</v>
          </cell>
          <cell r="P3243">
            <v>1.44</v>
          </cell>
          <cell r="Q3243">
            <v>1.19</v>
          </cell>
          <cell r="R3243">
            <v>1.06</v>
          </cell>
          <cell r="S3243">
            <v>2.02</v>
          </cell>
          <cell r="T3243">
            <v>1.86</v>
          </cell>
          <cell r="U3243">
            <v>0.96</v>
          </cell>
        </row>
        <row r="3244">
          <cell r="B3244">
            <v>4299</v>
          </cell>
          <cell r="C3244" t="str">
            <v>PARAFUSO ZINCADO ROSCA SOBERBA, CABECA SEXTAVADA, 5/16" X 110 MM, PARA FIXACAO DE TELHA EM MADEIRA</v>
          </cell>
          <cell r="D3244" t="str">
            <v>UN</v>
          </cell>
          <cell r="E3244" t="str">
            <v>C</v>
          </cell>
          <cell r="F3244">
            <v>1.1299999999999999</v>
          </cell>
          <cell r="G3244">
            <v>1.45</v>
          </cell>
          <cell r="H3244"/>
          <cell r="I3244"/>
          <cell r="J3244">
            <v>1.3</v>
          </cell>
          <cell r="K3244">
            <v>1.1100000000000001</v>
          </cell>
          <cell r="L3244"/>
          <cell r="M3244">
            <v>1.99</v>
          </cell>
          <cell r="N3244">
            <v>1.02</v>
          </cell>
          <cell r="O3244">
            <v>1.9</v>
          </cell>
          <cell r="P3244">
            <v>1.36</v>
          </cell>
          <cell r="Q3244">
            <v>1.1200000000000001</v>
          </cell>
          <cell r="R3244">
            <v>1</v>
          </cell>
          <cell r="S3244">
            <v>1.9</v>
          </cell>
          <cell r="T3244">
            <v>1.75</v>
          </cell>
          <cell r="U3244">
            <v>0.91</v>
          </cell>
        </row>
        <row r="3245">
          <cell r="B3245">
            <v>4304</v>
          </cell>
          <cell r="C3245" t="str">
            <v>PARAFUSO ZINCADO ROSCA SOBERBA, CABECA SEXTAVADA, 5/16" X 150 MM, PARA FIXACAO DE TELHA EM MADEIRA</v>
          </cell>
          <cell r="D3245" t="str">
            <v>UN</v>
          </cell>
          <cell r="E3245" t="str">
            <v>CR</v>
          </cell>
          <cell r="F3245">
            <v>1.54</v>
          </cell>
          <cell r="G3245">
            <v>1.97</v>
          </cell>
          <cell r="H3245"/>
          <cell r="I3245"/>
          <cell r="J3245">
            <v>1.77</v>
          </cell>
          <cell r="K3245">
            <v>1.51</v>
          </cell>
          <cell r="L3245"/>
          <cell r="M3245">
            <v>2.71</v>
          </cell>
          <cell r="N3245">
            <v>1.39</v>
          </cell>
          <cell r="O3245">
            <v>2.59</v>
          </cell>
          <cell r="P3245">
            <v>1.85</v>
          </cell>
          <cell r="Q3245">
            <v>1.52</v>
          </cell>
          <cell r="R3245">
            <v>1.36</v>
          </cell>
          <cell r="S3245">
            <v>2.59</v>
          </cell>
          <cell r="T3245">
            <v>2.38</v>
          </cell>
          <cell r="U3245">
            <v>1.24</v>
          </cell>
        </row>
        <row r="3246">
          <cell r="B3246">
            <v>4305</v>
          </cell>
          <cell r="C3246" t="str">
            <v>PARAFUSO ZINCADO ROSCA SOBERBA, CABECA SEXTAVADA, 5/16" X 180 MM, PARA FIXACAO DE TELHA EM MADEIRA</v>
          </cell>
          <cell r="D3246" t="str">
            <v>UN</v>
          </cell>
          <cell r="E3246" t="str">
            <v>CR</v>
          </cell>
          <cell r="F3246">
            <v>1.79</v>
          </cell>
          <cell r="G3246">
            <v>2.2999999999999998</v>
          </cell>
          <cell r="H3246"/>
          <cell r="I3246"/>
          <cell r="J3246">
            <v>2.06</v>
          </cell>
          <cell r="K3246">
            <v>1.76</v>
          </cell>
          <cell r="L3246"/>
          <cell r="M3246">
            <v>3.15</v>
          </cell>
          <cell r="N3246">
            <v>1.61</v>
          </cell>
          <cell r="O3246">
            <v>3.01</v>
          </cell>
          <cell r="P3246">
            <v>2.15</v>
          </cell>
          <cell r="Q3246">
            <v>1.77</v>
          </cell>
          <cell r="R3246">
            <v>1.58</v>
          </cell>
          <cell r="S3246">
            <v>3.01</v>
          </cell>
          <cell r="T3246">
            <v>2.77</v>
          </cell>
          <cell r="U3246">
            <v>1.44</v>
          </cell>
        </row>
        <row r="3247">
          <cell r="B3247">
            <v>4306</v>
          </cell>
          <cell r="C3247" t="str">
            <v>PARAFUSO ZINCADO ROSCA SOBERBA, CABECA SEXTAVADA, 5/16" X 200 MM, PARA FIXACAO DE TELHA EM MADEIRA</v>
          </cell>
          <cell r="D3247" t="str">
            <v>UN</v>
          </cell>
          <cell r="E3247" t="str">
            <v>CR</v>
          </cell>
          <cell r="F3247">
            <v>2.08</v>
          </cell>
          <cell r="G3247">
            <v>2.66</v>
          </cell>
          <cell r="H3247"/>
          <cell r="I3247"/>
          <cell r="J3247">
            <v>2.39</v>
          </cell>
          <cell r="K3247">
            <v>2.04</v>
          </cell>
          <cell r="L3247"/>
          <cell r="M3247">
            <v>3.66</v>
          </cell>
          <cell r="N3247">
            <v>1.87</v>
          </cell>
          <cell r="O3247">
            <v>3.49</v>
          </cell>
          <cell r="P3247">
            <v>2.5</v>
          </cell>
          <cell r="Q3247">
            <v>2.06</v>
          </cell>
          <cell r="R3247">
            <v>1.84</v>
          </cell>
          <cell r="S3247">
            <v>3.49</v>
          </cell>
          <cell r="T3247">
            <v>3.22</v>
          </cell>
          <cell r="U3247">
            <v>1.67</v>
          </cell>
        </row>
        <row r="3248">
          <cell r="B3248">
            <v>4308</v>
          </cell>
          <cell r="C3248" t="str">
            <v>PARAFUSO ZINCADO ROSCA SOBERBA, CABECA SEXTAVADA, 5/16" X 230 MM, PARA FIXACAO DE TELHA EM MADEIRA</v>
          </cell>
          <cell r="D3248" t="str">
            <v>UN</v>
          </cell>
          <cell r="E3248" t="str">
            <v>CR</v>
          </cell>
          <cell r="F3248">
            <v>4.3</v>
          </cell>
          <cell r="G3248">
            <v>5.52</v>
          </cell>
          <cell r="H3248"/>
          <cell r="I3248"/>
          <cell r="J3248">
            <v>4.95</v>
          </cell>
          <cell r="K3248">
            <v>4.22</v>
          </cell>
          <cell r="L3248"/>
          <cell r="M3248">
            <v>7.58</v>
          </cell>
          <cell r="N3248">
            <v>3.88</v>
          </cell>
          <cell r="O3248">
            <v>7.23</v>
          </cell>
          <cell r="P3248">
            <v>5.18</v>
          </cell>
          <cell r="Q3248">
            <v>4.26</v>
          </cell>
          <cell r="R3248">
            <v>3.8</v>
          </cell>
          <cell r="S3248">
            <v>7.23</v>
          </cell>
          <cell r="T3248">
            <v>6.66</v>
          </cell>
          <cell r="U3248">
            <v>3.46</v>
          </cell>
        </row>
        <row r="3249">
          <cell r="B3249">
            <v>4302</v>
          </cell>
          <cell r="C3249" t="str">
            <v>PARAFUSO ZINCADO ROSCA SOBERBA, CABECA SEXTAVADA, 5/16" X 250 MM, PARA FIXACAO DE TELHA EM MADEIRA</v>
          </cell>
          <cell r="D3249" t="str">
            <v>UN</v>
          </cell>
          <cell r="E3249" t="str">
            <v>CR</v>
          </cell>
          <cell r="F3249">
            <v>3.22</v>
          </cell>
          <cell r="G3249">
            <v>4.1399999999999997</v>
          </cell>
          <cell r="H3249"/>
          <cell r="I3249"/>
          <cell r="J3249">
            <v>3.71</v>
          </cell>
          <cell r="K3249">
            <v>3.17</v>
          </cell>
          <cell r="L3249"/>
          <cell r="M3249">
            <v>5.68</v>
          </cell>
          <cell r="N3249">
            <v>2.91</v>
          </cell>
          <cell r="O3249">
            <v>5.42</v>
          </cell>
          <cell r="P3249">
            <v>3.88</v>
          </cell>
          <cell r="Q3249">
            <v>3.2</v>
          </cell>
          <cell r="R3249">
            <v>2.85</v>
          </cell>
          <cell r="S3249">
            <v>5.42</v>
          </cell>
          <cell r="T3249">
            <v>5</v>
          </cell>
          <cell r="U3249">
            <v>2.6</v>
          </cell>
        </row>
        <row r="3250">
          <cell r="B3250">
            <v>4300</v>
          </cell>
          <cell r="C3250" t="str">
            <v>PARAFUSO ZINCADO ROSCA SOBERBA, CABECA SEXTAVADA, 5/16" X 50 MM, PARA FIXACAO DE TELHA EM MADEIRA</v>
          </cell>
          <cell r="D3250" t="str">
            <v>UN</v>
          </cell>
          <cell r="E3250" t="str">
            <v>CR</v>
          </cell>
          <cell r="F3250">
            <v>0.77</v>
          </cell>
          <cell r="G3250">
            <v>0.98</v>
          </cell>
          <cell r="H3250"/>
          <cell r="I3250"/>
          <cell r="J3250">
            <v>0.88</v>
          </cell>
          <cell r="K3250">
            <v>0.75</v>
          </cell>
          <cell r="L3250"/>
          <cell r="M3250">
            <v>1.35</v>
          </cell>
          <cell r="N3250">
            <v>0.69</v>
          </cell>
          <cell r="O3250">
            <v>1.29</v>
          </cell>
          <cell r="P3250">
            <v>0.92</v>
          </cell>
          <cell r="Q3250">
            <v>0.76</v>
          </cell>
          <cell r="R3250">
            <v>0.68</v>
          </cell>
          <cell r="S3250">
            <v>1.29</v>
          </cell>
          <cell r="T3250">
            <v>1.19</v>
          </cell>
          <cell r="U3250">
            <v>0.62</v>
          </cell>
        </row>
        <row r="3251">
          <cell r="B3251">
            <v>4301</v>
          </cell>
          <cell r="C3251" t="str">
            <v>PARAFUSO ZINCADO ROSCA SOBERBA, CABECA SEXTAVADA, 5/16" X 85 MM, PARA FIXACAO DE TELHA EM MADEIRA</v>
          </cell>
          <cell r="D3251" t="str">
            <v>UN</v>
          </cell>
          <cell r="E3251" t="str">
            <v>CR</v>
          </cell>
          <cell r="F3251">
            <v>0.94</v>
          </cell>
          <cell r="G3251">
            <v>1.2</v>
          </cell>
          <cell r="H3251"/>
          <cell r="I3251"/>
          <cell r="J3251">
            <v>1.08</v>
          </cell>
          <cell r="K3251">
            <v>0.92</v>
          </cell>
          <cell r="L3251"/>
          <cell r="M3251">
            <v>1.65</v>
          </cell>
          <cell r="N3251">
            <v>0.84</v>
          </cell>
          <cell r="O3251">
            <v>1.58</v>
          </cell>
          <cell r="P3251">
            <v>1.1299999999999999</v>
          </cell>
          <cell r="Q3251">
            <v>0.93</v>
          </cell>
          <cell r="R3251">
            <v>0.83</v>
          </cell>
          <cell r="S3251">
            <v>1.58</v>
          </cell>
          <cell r="T3251">
            <v>1.45</v>
          </cell>
          <cell r="U3251">
            <v>0.75</v>
          </cell>
        </row>
        <row r="3252">
          <cell r="B3252">
            <v>40547</v>
          </cell>
          <cell r="C3252" t="str">
            <v>PARAFUSO ZINCADO, AUTOBROCANTE, FLANGEADO, 4,2 MM X 19 MM</v>
          </cell>
          <cell r="D3252" t="str">
            <v>CENTO</v>
          </cell>
          <cell r="E3252" t="str">
            <v>CR</v>
          </cell>
          <cell r="F3252"/>
          <cell r="G3252">
            <v>27.14</v>
          </cell>
          <cell r="H3252"/>
          <cell r="I3252">
            <v>36.61</v>
          </cell>
          <cell r="J3252">
            <v>31.56</v>
          </cell>
          <cell r="K3252">
            <v>37.869999999999997</v>
          </cell>
          <cell r="L3252"/>
          <cell r="M3252"/>
          <cell r="N3252"/>
          <cell r="O3252"/>
          <cell r="P3252">
            <v>35.1</v>
          </cell>
          <cell r="Q3252">
            <v>30.68</v>
          </cell>
          <cell r="R3252">
            <v>27.14</v>
          </cell>
          <cell r="S3252">
            <v>34.72</v>
          </cell>
          <cell r="T3252"/>
          <cell r="U3252">
            <v>42.67</v>
          </cell>
        </row>
        <row r="3253">
          <cell r="B3253">
            <v>11962</v>
          </cell>
          <cell r="C3253" t="str">
            <v>PARAFUSO ZINCADO, SEXTAVADO, COM ROSCA INTEIRA, DIAMETRO 1/4", COMPRIMENTO 1/2"</v>
          </cell>
          <cell r="D3253" t="str">
            <v>UN</v>
          </cell>
          <cell r="E3253" t="str">
            <v>CR</v>
          </cell>
          <cell r="F3253"/>
          <cell r="G3253">
            <v>0.22</v>
          </cell>
          <cell r="H3253"/>
          <cell r="I3253">
            <v>0.3</v>
          </cell>
          <cell r="J3253">
            <v>0.26</v>
          </cell>
          <cell r="K3253">
            <v>0.31</v>
          </cell>
          <cell r="L3253"/>
          <cell r="M3253"/>
          <cell r="N3253"/>
          <cell r="O3253"/>
          <cell r="P3253">
            <v>0.28999999999999998</v>
          </cell>
          <cell r="Q3253">
            <v>0.25</v>
          </cell>
          <cell r="R3253">
            <v>0.22</v>
          </cell>
          <cell r="S3253">
            <v>0.28000000000000003</v>
          </cell>
          <cell r="T3253"/>
          <cell r="U3253">
            <v>0.35</v>
          </cell>
        </row>
        <row r="3254">
          <cell r="B3254">
            <v>4332</v>
          </cell>
          <cell r="C3254" t="str">
            <v>PARAFUSO ZINCADO, SEXTAVADO, COM ROSCA INTEIRA, DIAMETRO 3/8", COMPRIMENTO 2"</v>
          </cell>
          <cell r="D3254" t="str">
            <v>UN</v>
          </cell>
          <cell r="E3254" t="str">
            <v>CR</v>
          </cell>
          <cell r="F3254"/>
          <cell r="G3254">
            <v>1.08</v>
          </cell>
          <cell r="H3254"/>
          <cell r="I3254">
            <v>1.46</v>
          </cell>
          <cell r="J3254">
            <v>1.26</v>
          </cell>
          <cell r="K3254">
            <v>1.51</v>
          </cell>
          <cell r="L3254"/>
          <cell r="M3254"/>
          <cell r="N3254"/>
          <cell r="O3254"/>
          <cell r="P3254">
            <v>1.4</v>
          </cell>
          <cell r="Q3254">
            <v>1.22</v>
          </cell>
          <cell r="R3254">
            <v>1.08</v>
          </cell>
          <cell r="S3254">
            <v>1.38</v>
          </cell>
          <cell r="T3254"/>
          <cell r="U3254">
            <v>1.7</v>
          </cell>
        </row>
        <row r="3255">
          <cell r="B3255">
            <v>4331</v>
          </cell>
          <cell r="C3255" t="str">
            <v>PARAFUSO ZINCADO, SEXTAVADO, COM ROSCA INTEIRA, DIAMETRO 5/8", COMPRIMENTO 2 1/4"</v>
          </cell>
          <cell r="D3255" t="str">
            <v>UN</v>
          </cell>
          <cell r="E3255" t="str">
            <v>CR</v>
          </cell>
          <cell r="F3255"/>
          <cell r="G3255">
            <v>4.07</v>
          </cell>
          <cell r="H3255"/>
          <cell r="I3255">
            <v>5.49</v>
          </cell>
          <cell r="J3255">
            <v>4.7300000000000004</v>
          </cell>
          <cell r="K3255">
            <v>5.68</v>
          </cell>
          <cell r="L3255"/>
          <cell r="M3255"/>
          <cell r="N3255"/>
          <cell r="O3255"/>
          <cell r="P3255">
            <v>5.26</v>
          </cell>
          <cell r="Q3255">
            <v>4.5999999999999996</v>
          </cell>
          <cell r="R3255">
            <v>4.07</v>
          </cell>
          <cell r="S3255">
            <v>5.21</v>
          </cell>
          <cell r="T3255"/>
          <cell r="U3255">
            <v>6.4</v>
          </cell>
        </row>
        <row r="3256">
          <cell r="B3256">
            <v>4336</v>
          </cell>
          <cell r="C3256" t="str">
            <v>PARAFUSO ZINCADO, SEXTAVADO, COM ROSCA INTEIRA, DIAMETRO 5/8", COMPRIMENTO 3", COM PORCA E ARRUELA DE PRESSAO MEDIA</v>
          </cell>
          <cell r="D3256" t="str">
            <v>UN</v>
          </cell>
          <cell r="E3256" t="str">
            <v>CR</v>
          </cell>
          <cell r="F3256"/>
          <cell r="G3256">
            <v>5.21</v>
          </cell>
          <cell r="H3256"/>
          <cell r="I3256">
            <v>7.03</v>
          </cell>
          <cell r="J3256">
            <v>6.06</v>
          </cell>
          <cell r="K3256">
            <v>7.27</v>
          </cell>
          <cell r="L3256"/>
          <cell r="M3256"/>
          <cell r="N3256"/>
          <cell r="O3256"/>
          <cell r="P3256">
            <v>6.74</v>
          </cell>
          <cell r="Q3256">
            <v>5.89</v>
          </cell>
          <cell r="R3256">
            <v>5.21</v>
          </cell>
          <cell r="S3256">
            <v>6.67</v>
          </cell>
          <cell r="T3256"/>
          <cell r="U3256">
            <v>8.1999999999999993</v>
          </cell>
        </row>
        <row r="3257">
          <cell r="B3257">
            <v>11948</v>
          </cell>
          <cell r="C3257" t="str">
            <v>PARAFUSO ZINCADO, SEXTAVADO, COM ROSCA SOBERBA, DIAMETRO 5/16", COMPRIMENTO 40 MM</v>
          </cell>
          <cell r="D3257" t="str">
            <v>UN</v>
          </cell>
          <cell r="E3257" t="str">
            <v>CR</v>
          </cell>
          <cell r="F3257"/>
          <cell r="G3257">
            <v>0.67</v>
          </cell>
          <cell r="H3257"/>
          <cell r="I3257">
            <v>0.9</v>
          </cell>
          <cell r="J3257">
            <v>0.78</v>
          </cell>
          <cell r="K3257">
            <v>0.93</v>
          </cell>
          <cell r="L3257"/>
          <cell r="M3257"/>
          <cell r="N3257"/>
          <cell r="O3257"/>
          <cell r="P3257">
            <v>0.87</v>
          </cell>
          <cell r="Q3257">
            <v>0.76</v>
          </cell>
          <cell r="R3257">
            <v>0.67</v>
          </cell>
          <cell r="S3257">
            <v>0.86</v>
          </cell>
          <cell r="T3257"/>
          <cell r="U3257">
            <v>1.05</v>
          </cell>
        </row>
        <row r="3258">
          <cell r="B3258">
            <v>4382</v>
          </cell>
          <cell r="C3258" t="str">
            <v>PARAFUSO ZINCADO, SEXTAVADO, COM ROSCA SOBERBA, DIAMETRO 5/16", COMPRIMENTO 80 MM</v>
          </cell>
          <cell r="D3258" t="str">
            <v>UN</v>
          </cell>
          <cell r="E3258" t="str">
            <v>CR</v>
          </cell>
          <cell r="F3258"/>
          <cell r="G3258">
            <v>1.1200000000000001</v>
          </cell>
          <cell r="H3258"/>
          <cell r="I3258">
            <v>1.51</v>
          </cell>
          <cell r="J3258">
            <v>1.3</v>
          </cell>
          <cell r="K3258">
            <v>1.56</v>
          </cell>
          <cell r="L3258"/>
          <cell r="M3258"/>
          <cell r="N3258"/>
          <cell r="O3258"/>
          <cell r="P3258">
            <v>1.45</v>
          </cell>
          <cell r="Q3258">
            <v>1.26</v>
          </cell>
          <cell r="R3258">
            <v>1.1200000000000001</v>
          </cell>
          <cell r="S3258">
            <v>1.43</v>
          </cell>
          <cell r="T3258"/>
          <cell r="U3258">
            <v>1.76</v>
          </cell>
        </row>
        <row r="3259">
          <cell r="B3259">
            <v>4354</v>
          </cell>
          <cell r="C3259" t="str">
            <v>PARAFUSO ZINCADO, SEXTAVADO, GRAU 5, ROSCA INTEIRA, DIAMETRO 1 1/2", COMPRIMENTO 4"</v>
          </cell>
          <cell r="D3259" t="str">
            <v>UN</v>
          </cell>
          <cell r="E3259" t="str">
            <v>CR</v>
          </cell>
          <cell r="F3259"/>
          <cell r="G3259">
            <v>46.73</v>
          </cell>
          <cell r="H3259"/>
          <cell r="I3259">
            <v>63.04</v>
          </cell>
          <cell r="J3259">
            <v>54.34</v>
          </cell>
          <cell r="K3259">
            <v>65.209999999999994</v>
          </cell>
          <cell r="L3259"/>
          <cell r="M3259"/>
          <cell r="N3259"/>
          <cell r="O3259"/>
          <cell r="P3259">
            <v>60.43</v>
          </cell>
          <cell r="Q3259">
            <v>52.82</v>
          </cell>
          <cell r="R3259">
            <v>46.73</v>
          </cell>
          <cell r="S3259">
            <v>59.78</v>
          </cell>
          <cell r="T3259"/>
          <cell r="U3259">
            <v>73.47</v>
          </cell>
        </row>
        <row r="3260">
          <cell r="B3260">
            <v>40839</v>
          </cell>
          <cell r="C3260" t="str">
            <v>PARAFUSO, ASTM A307 - GRAU A, SEXTAVADO, ZINCADO, DIAMETRO 3/8" (9,52 MM), COMPRIMENTO 1" (25,4 MM)</v>
          </cell>
          <cell r="D3260" t="str">
            <v>CENTO</v>
          </cell>
          <cell r="E3260" t="str">
            <v>CR</v>
          </cell>
          <cell r="F3260"/>
          <cell r="G3260">
            <v>112.46</v>
          </cell>
          <cell r="H3260"/>
          <cell r="I3260">
            <v>151.69</v>
          </cell>
          <cell r="J3260">
            <v>130.77000000000001</v>
          </cell>
          <cell r="K3260">
            <v>156.91999999999999</v>
          </cell>
          <cell r="L3260"/>
          <cell r="M3260"/>
          <cell r="N3260"/>
          <cell r="O3260"/>
          <cell r="P3260">
            <v>145.41</v>
          </cell>
          <cell r="Q3260">
            <v>127.11</v>
          </cell>
          <cell r="R3260">
            <v>112.46</v>
          </cell>
          <cell r="S3260">
            <v>143.84</v>
          </cell>
          <cell r="T3260"/>
          <cell r="U3260">
            <v>176.8</v>
          </cell>
        </row>
        <row r="3261">
          <cell r="B3261">
            <v>40552</v>
          </cell>
          <cell r="C3261" t="str">
            <v>PARAFUSO, AUTOATARRAXANTE, CABECA CHATA, FENDA SIMPLES, EM ACO ZINCADO, 1/4" (6,35 MM) X 25 MM</v>
          </cell>
          <cell r="D3261" t="str">
            <v>CENTO</v>
          </cell>
          <cell r="E3261" t="str">
            <v>CR</v>
          </cell>
          <cell r="F3261"/>
          <cell r="G3261">
            <v>46.53</v>
          </cell>
          <cell r="H3261"/>
          <cell r="I3261">
            <v>62.77</v>
          </cell>
          <cell r="J3261">
            <v>54.11</v>
          </cell>
          <cell r="K3261">
            <v>64.930000000000007</v>
          </cell>
          <cell r="L3261"/>
          <cell r="M3261"/>
          <cell r="N3261"/>
          <cell r="O3261"/>
          <cell r="P3261">
            <v>60.17</v>
          </cell>
          <cell r="Q3261">
            <v>52.59</v>
          </cell>
          <cell r="R3261">
            <v>46.53</v>
          </cell>
          <cell r="S3261">
            <v>59.52</v>
          </cell>
          <cell r="T3261"/>
          <cell r="U3261">
            <v>73.16</v>
          </cell>
        </row>
        <row r="3262">
          <cell r="B3262">
            <v>40549</v>
          </cell>
          <cell r="C3262" t="str">
            <v>PARAFUSO, COMUM, ASTM A307, SEXTAVADO, DIAMETRO 1/2" (12,7 MM), COMPRIMENTO 1" (25,4 MM)</v>
          </cell>
          <cell r="D3262" t="str">
            <v>CENTO</v>
          </cell>
          <cell r="E3262" t="str">
            <v>CR</v>
          </cell>
          <cell r="F3262"/>
          <cell r="G3262">
            <v>184.2</v>
          </cell>
          <cell r="H3262"/>
          <cell r="I3262">
            <v>248.46</v>
          </cell>
          <cell r="J3262">
            <v>214.19</v>
          </cell>
          <cell r="K3262">
            <v>257.02999999999997</v>
          </cell>
          <cell r="L3262"/>
          <cell r="M3262"/>
          <cell r="N3262"/>
          <cell r="O3262"/>
          <cell r="P3262">
            <v>238.18</v>
          </cell>
          <cell r="Q3262">
            <v>208.19</v>
          </cell>
          <cell r="R3262">
            <v>184.2</v>
          </cell>
          <cell r="S3262">
            <v>235.61</v>
          </cell>
          <cell r="T3262"/>
          <cell r="U3262">
            <v>289.58999999999997</v>
          </cell>
        </row>
        <row r="3263">
          <cell r="B3263">
            <v>4385</v>
          </cell>
          <cell r="C3263" t="str">
            <v>PARALELEPIPEDO GRANITICO OU BASALTICO, PARA PAVIMENTACAO, SEM FRETE (VARIACAO REGIONAL DE PECAS POR M2)</v>
          </cell>
          <cell r="D3263" t="str">
            <v>MIL</v>
          </cell>
          <cell r="E3263" t="str">
            <v>CR</v>
          </cell>
          <cell r="F3263">
            <v>10690.83</v>
          </cell>
          <cell r="G3263">
            <v>863.1</v>
          </cell>
          <cell r="H3263">
            <v>8552.66</v>
          </cell>
          <cell r="I3263">
            <v>9163.57</v>
          </cell>
          <cell r="J3263">
            <v>1083.06</v>
          </cell>
          <cell r="K3263">
            <v>1037.77</v>
          </cell>
          <cell r="L3263">
            <v>10050.780000000001</v>
          </cell>
          <cell r="M3263">
            <v>5271.46</v>
          </cell>
          <cell r="N3263">
            <v>6068.4</v>
          </cell>
          <cell r="O3263">
            <v>1010.85</v>
          </cell>
          <cell r="P3263">
            <v>4736.51</v>
          </cell>
          <cell r="Q3263">
            <v>4845.75</v>
          </cell>
          <cell r="R3263">
            <v>8653.1200000000008</v>
          </cell>
          <cell r="S3263">
            <v>7742.6</v>
          </cell>
          <cell r="T3263">
            <v>928.07</v>
          </cell>
          <cell r="U3263">
            <v>1010.85</v>
          </cell>
        </row>
        <row r="3264">
          <cell r="B3264">
            <v>45236</v>
          </cell>
          <cell r="C3264" t="str">
            <v>PASTA ABRASIVA PARA LIMPEZA DE MAOS</v>
          </cell>
          <cell r="D3264" t="str">
            <v>KG</v>
          </cell>
          <cell r="E3264" t="str">
            <v>CR</v>
          </cell>
          <cell r="F3264">
            <v>19.25</v>
          </cell>
          <cell r="G3264">
            <v>17.43</v>
          </cell>
          <cell r="H3264">
            <v>13.42</v>
          </cell>
          <cell r="I3264">
            <v>16.440000000000001</v>
          </cell>
          <cell r="J3264">
            <v>17.07</v>
          </cell>
          <cell r="K3264">
            <v>14.83</v>
          </cell>
          <cell r="L3264">
            <v>20.81</v>
          </cell>
          <cell r="M3264">
            <v>18.73</v>
          </cell>
          <cell r="N3264">
            <v>17.95</v>
          </cell>
          <cell r="O3264">
            <v>20.71</v>
          </cell>
          <cell r="P3264">
            <v>22.9</v>
          </cell>
          <cell r="Q3264">
            <v>27.57</v>
          </cell>
          <cell r="R3264">
            <v>23.42</v>
          </cell>
          <cell r="S3264">
            <v>19.46</v>
          </cell>
          <cell r="T3264">
            <v>15.51</v>
          </cell>
          <cell r="U3264">
            <v>17.12</v>
          </cell>
        </row>
        <row r="3265">
          <cell r="B3265">
            <v>20078</v>
          </cell>
          <cell r="C3265" t="str">
            <v>PASTA LUBRIFICANTE PARA TUBOS E CONEXOES COM JUNTA ELASTICA, EMBALAGEM DE *400* GR (USO EM PVC, ACO, POLIETILENO E OUTROS)</v>
          </cell>
          <cell r="D3265" t="str">
            <v>UN</v>
          </cell>
          <cell r="E3265" t="str">
            <v>CR</v>
          </cell>
          <cell r="F3265">
            <v>31.85</v>
          </cell>
          <cell r="G3265">
            <v>22.07</v>
          </cell>
          <cell r="H3265">
            <v>23.81</v>
          </cell>
          <cell r="I3265">
            <v>28.58</v>
          </cell>
          <cell r="J3265">
            <v>26.48</v>
          </cell>
          <cell r="K3265">
            <v>26.8</v>
          </cell>
          <cell r="L3265">
            <v>30.26</v>
          </cell>
          <cell r="M3265">
            <v>31.12</v>
          </cell>
          <cell r="N3265">
            <v>28.42</v>
          </cell>
          <cell r="O3265">
            <v>25.4</v>
          </cell>
          <cell r="P3265">
            <v>30.42</v>
          </cell>
          <cell r="Q3265">
            <v>31.44</v>
          </cell>
          <cell r="R3265">
            <v>31.75</v>
          </cell>
          <cell r="S3265">
            <v>28.58</v>
          </cell>
          <cell r="T3265">
            <v>20.64</v>
          </cell>
          <cell r="U3265">
            <v>26.99</v>
          </cell>
        </row>
        <row r="3266">
          <cell r="B3266">
            <v>39897</v>
          </cell>
          <cell r="C3266" t="str">
            <v>PASTA PARA SOLDA DE TUBOS E CONEXOES DE COBRE (EMBALAGEM COM 250 G)</v>
          </cell>
          <cell r="D3266" t="str">
            <v>UN</v>
          </cell>
          <cell r="E3266" t="str">
            <v>CR</v>
          </cell>
          <cell r="F3266"/>
          <cell r="G3266"/>
          <cell r="H3266"/>
          <cell r="I3266"/>
          <cell r="J3266"/>
          <cell r="K3266"/>
          <cell r="L3266">
            <v>91.45</v>
          </cell>
          <cell r="M3266"/>
          <cell r="N3266"/>
          <cell r="O3266"/>
          <cell r="P3266"/>
          <cell r="Q3266"/>
          <cell r="R3266"/>
          <cell r="S3266"/>
          <cell r="T3266"/>
          <cell r="U3266"/>
        </row>
        <row r="3267">
          <cell r="B3267">
            <v>118</v>
          </cell>
          <cell r="C3267" t="str">
            <v>PASTA VEDA JUNTAS/ROSCA, EMBALAGEM DE *500* G, PARA INSTALACOES DE AGUA, GAS E OUTROS</v>
          </cell>
          <cell r="D3267" t="str">
            <v>UN</v>
          </cell>
          <cell r="E3267" t="str">
            <v>CR</v>
          </cell>
          <cell r="F3267">
            <v>67.34</v>
          </cell>
          <cell r="G3267">
            <v>46.66</v>
          </cell>
          <cell r="H3267">
            <v>50.35</v>
          </cell>
          <cell r="I3267">
            <v>60.42</v>
          </cell>
          <cell r="J3267">
            <v>55.99</v>
          </cell>
          <cell r="K3267">
            <v>56.66</v>
          </cell>
          <cell r="L3267">
            <v>63.98</v>
          </cell>
          <cell r="M3267">
            <v>65.790000000000006</v>
          </cell>
          <cell r="N3267">
            <v>60.09</v>
          </cell>
          <cell r="O3267">
            <v>53.71</v>
          </cell>
          <cell r="P3267">
            <v>64.319999999999993</v>
          </cell>
          <cell r="Q3267">
            <v>66.459999999999994</v>
          </cell>
          <cell r="R3267">
            <v>67.14</v>
          </cell>
          <cell r="S3267">
            <v>60.42</v>
          </cell>
          <cell r="T3267">
            <v>43.64</v>
          </cell>
          <cell r="U3267">
            <v>57.06</v>
          </cell>
        </row>
        <row r="3268">
          <cell r="B3268">
            <v>4396</v>
          </cell>
          <cell r="C3268" t="str">
            <v>PASTILHA CERAMICA/PORCELANA, REVEST INT/EXT E PISCINA, CORES BRANCA OU FRIAS, SOLIDAS, SEM MESCLAGEM/MISTURA, ACABAMENTO LISO *2,5 X 2,5* CM</v>
          </cell>
          <cell r="D3268" t="str">
            <v>M2</v>
          </cell>
          <cell r="E3268" t="str">
            <v>CR</v>
          </cell>
          <cell r="F3268">
            <v>343.85</v>
          </cell>
          <cell r="G3268">
            <v>282.77999999999997</v>
          </cell>
          <cell r="H3268">
            <v>311.51</v>
          </cell>
          <cell r="I3268">
            <v>348.86</v>
          </cell>
          <cell r="J3268">
            <v>219.9</v>
          </cell>
          <cell r="K3268">
            <v>309.45999999999998</v>
          </cell>
          <cell r="L3268">
            <v>316.23</v>
          </cell>
          <cell r="M3268">
            <v>233.53</v>
          </cell>
          <cell r="N3268">
            <v>266.36</v>
          </cell>
          <cell r="O3268">
            <v>334.41</v>
          </cell>
          <cell r="P3268">
            <v>284.58</v>
          </cell>
          <cell r="Q3268">
            <v>321.77</v>
          </cell>
          <cell r="R3268">
            <v>364.86</v>
          </cell>
          <cell r="S3268">
            <v>302.44</v>
          </cell>
          <cell r="T3268">
            <v>353.13</v>
          </cell>
          <cell r="U3268">
            <v>286.88</v>
          </cell>
        </row>
        <row r="3269">
          <cell r="B3269">
            <v>36881</v>
          </cell>
          <cell r="C3269" t="str">
            <v>PASTILHA CERAMICA/PORCELANA, REVEST INT/EXT E PISCINA, CORES BRANCA OU FRIAS, SOLIDAS, SEM MESCLAGEM/MISTURA, ACABAMENTO LISO *5 X 5* CM</v>
          </cell>
          <cell r="D3269" t="str">
            <v>M2</v>
          </cell>
          <cell r="E3269" t="str">
            <v>CR</v>
          </cell>
          <cell r="F3269">
            <v>251.03</v>
          </cell>
          <cell r="G3269">
            <v>206.44</v>
          </cell>
          <cell r="H3269">
            <v>227.42</v>
          </cell>
          <cell r="I3269">
            <v>254.68</v>
          </cell>
          <cell r="J3269">
            <v>160.54</v>
          </cell>
          <cell r="K3269">
            <v>225.92</v>
          </cell>
          <cell r="L3269">
            <v>230.86</v>
          </cell>
          <cell r="M3269">
            <v>170.49</v>
          </cell>
          <cell r="N3269">
            <v>194.46</v>
          </cell>
          <cell r="O3269">
            <v>244.14</v>
          </cell>
          <cell r="P3269">
            <v>207.76</v>
          </cell>
          <cell r="Q3269">
            <v>234.91</v>
          </cell>
          <cell r="R3269">
            <v>266.37</v>
          </cell>
          <cell r="S3269">
            <v>220.79</v>
          </cell>
          <cell r="T3269">
            <v>257.8</v>
          </cell>
          <cell r="U3269">
            <v>209.44</v>
          </cell>
        </row>
        <row r="3270">
          <cell r="B3270">
            <v>4397</v>
          </cell>
          <cell r="C3270" t="str">
            <v>PASTILHA CERAMICA/PORCELANA, REVEST INT/EXT E PISCINA, CORES LISAS/SOLIDAS, QUENTES, SEM MESCLAGEM/MISTURA, *2,5 X 2,5* CM</v>
          </cell>
          <cell r="D3270" t="str">
            <v>M2</v>
          </cell>
          <cell r="E3270" t="str">
            <v>CR</v>
          </cell>
          <cell r="F3270">
            <v>349.58</v>
          </cell>
          <cell r="G3270">
            <v>287.49</v>
          </cell>
          <cell r="H3270">
            <v>316.7</v>
          </cell>
          <cell r="I3270">
            <v>354.67</v>
          </cell>
          <cell r="J3270">
            <v>223.57</v>
          </cell>
          <cell r="K3270">
            <v>314.61</v>
          </cell>
          <cell r="L3270">
            <v>321.5</v>
          </cell>
          <cell r="M3270">
            <v>237.42</v>
          </cell>
          <cell r="N3270">
            <v>270.8</v>
          </cell>
          <cell r="O3270">
            <v>339.98</v>
          </cell>
          <cell r="P3270">
            <v>289.33</v>
          </cell>
          <cell r="Q3270">
            <v>327.13</v>
          </cell>
          <cell r="R3270">
            <v>370.95</v>
          </cell>
          <cell r="S3270">
            <v>307.48</v>
          </cell>
          <cell r="T3270">
            <v>359.01</v>
          </cell>
          <cell r="U3270">
            <v>291.66000000000003</v>
          </cell>
        </row>
        <row r="3271">
          <cell r="B3271">
            <v>36882</v>
          </cell>
          <cell r="C3271" t="str">
            <v>PASTILHA CERAMICA/PORCELANA, REVEST INT/EXT E PISCINA, CORES LISAS/SOLIDAS, QUENTES, SEM MESCLAGEM/MISTURA, *5 X 5* CM</v>
          </cell>
          <cell r="D3271" t="str">
            <v>M2</v>
          </cell>
          <cell r="E3271" t="str">
            <v>CR</v>
          </cell>
          <cell r="F3271">
            <v>255.97</v>
          </cell>
          <cell r="G3271">
            <v>210.5</v>
          </cell>
          <cell r="H3271">
            <v>231.89</v>
          </cell>
          <cell r="I3271">
            <v>259.69</v>
          </cell>
          <cell r="J3271">
            <v>163.69999999999999</v>
          </cell>
          <cell r="K3271">
            <v>230.36</v>
          </cell>
          <cell r="L3271">
            <v>235.41</v>
          </cell>
          <cell r="M3271">
            <v>173.84</v>
          </cell>
          <cell r="N3271">
            <v>198.28</v>
          </cell>
          <cell r="O3271">
            <v>248.94</v>
          </cell>
          <cell r="P3271">
            <v>211.85</v>
          </cell>
          <cell r="Q3271">
            <v>239.53</v>
          </cell>
          <cell r="R3271">
            <v>271.61</v>
          </cell>
          <cell r="S3271">
            <v>225.14</v>
          </cell>
          <cell r="T3271">
            <v>262.87</v>
          </cell>
          <cell r="U3271">
            <v>213.56</v>
          </cell>
        </row>
        <row r="3272">
          <cell r="B3272">
            <v>4751</v>
          </cell>
          <cell r="C3272" t="str">
            <v>PASTILHEIRO (HORISTA)</v>
          </cell>
          <cell r="D3272" t="str">
            <v>H</v>
          </cell>
          <cell r="E3272" t="str">
            <v>CR</v>
          </cell>
          <cell r="F3272">
            <v>25.53</v>
          </cell>
          <cell r="G3272">
            <v>20.11</v>
          </cell>
          <cell r="H3272">
            <v>21.61</v>
          </cell>
          <cell r="I3272">
            <v>22.99</v>
          </cell>
          <cell r="J3272">
            <v>26.08</v>
          </cell>
          <cell r="K3272">
            <v>21.81</v>
          </cell>
          <cell r="L3272">
            <v>23.15</v>
          </cell>
          <cell r="M3272">
            <v>22.94</v>
          </cell>
          <cell r="N3272">
            <v>24.13</v>
          </cell>
          <cell r="O3272">
            <v>21.14</v>
          </cell>
          <cell r="P3272">
            <v>24.12</v>
          </cell>
          <cell r="Q3272">
            <v>20.46</v>
          </cell>
          <cell r="R3272">
            <v>19.760000000000002</v>
          </cell>
          <cell r="S3272">
            <v>20.46</v>
          </cell>
          <cell r="T3272">
            <v>19.48</v>
          </cell>
          <cell r="U3272">
            <v>22.45</v>
          </cell>
        </row>
        <row r="3273">
          <cell r="B3273">
            <v>41066</v>
          </cell>
          <cell r="C3273" t="str">
            <v>PASTILHEIRO (MENSALISTA)</v>
          </cell>
          <cell r="D3273" t="str">
            <v>MES</v>
          </cell>
          <cell r="E3273" t="str">
            <v>CR</v>
          </cell>
          <cell r="F3273">
            <v>4463.92</v>
          </cell>
          <cell r="G3273">
            <v>3510.59</v>
          </cell>
          <cell r="H3273">
            <v>3790.66</v>
          </cell>
          <cell r="I3273">
            <v>3995.34</v>
          </cell>
          <cell r="J3273">
            <v>4560.2700000000004</v>
          </cell>
          <cell r="K3273">
            <v>3833.4</v>
          </cell>
          <cell r="L3273">
            <v>4126.08</v>
          </cell>
          <cell r="M3273">
            <v>4026.17</v>
          </cell>
          <cell r="N3273">
            <v>4252.4799999999996</v>
          </cell>
          <cell r="O3273">
            <v>3721.71</v>
          </cell>
          <cell r="P3273">
            <v>4259.45</v>
          </cell>
          <cell r="Q3273">
            <v>3574.84</v>
          </cell>
          <cell r="R3273">
            <v>3485.91</v>
          </cell>
          <cell r="S3273">
            <v>3544.43</v>
          </cell>
          <cell r="T3273">
            <v>3407.87</v>
          </cell>
          <cell r="U3273">
            <v>3929.54</v>
          </cell>
        </row>
        <row r="3274">
          <cell r="B3274">
            <v>39604</v>
          </cell>
          <cell r="C3274" t="str">
            <v>PATCH CORD (CABO DE REDE), CATEGORIA 5 E (CAT 5E) UTP, 24 AWG, 4 PARES, EXTENSAO DE 1,50 M</v>
          </cell>
          <cell r="D3274" t="str">
            <v>UN</v>
          </cell>
          <cell r="E3274" t="str">
            <v>CR</v>
          </cell>
          <cell r="F3274">
            <v>13.29</v>
          </cell>
          <cell r="G3274">
            <v>11.83</v>
          </cell>
          <cell r="H3274">
            <v>12.18</v>
          </cell>
          <cell r="I3274">
            <v>9.26</v>
          </cell>
          <cell r="J3274">
            <v>11.52</v>
          </cell>
          <cell r="K3274">
            <v>11.87</v>
          </cell>
          <cell r="L3274">
            <v>14.98</v>
          </cell>
          <cell r="M3274">
            <v>11.48</v>
          </cell>
          <cell r="N3274">
            <v>13.43</v>
          </cell>
          <cell r="O3274">
            <v>13.96</v>
          </cell>
          <cell r="P3274">
            <v>12.27</v>
          </cell>
          <cell r="Q3274">
            <v>16.22</v>
          </cell>
          <cell r="R3274">
            <v>16</v>
          </cell>
          <cell r="S3274">
            <v>15.6</v>
          </cell>
          <cell r="T3274">
            <v>15.11</v>
          </cell>
          <cell r="U3274">
            <v>12.01</v>
          </cell>
        </row>
        <row r="3275">
          <cell r="B3275">
            <v>39605</v>
          </cell>
          <cell r="C3275" t="str">
            <v>PATCH CORD (CABO DE REDE), CATEGORIA 5 E (CAT 5E) UTP, 24 AWG, 4 PARES, EXTENSAO DE 2,50 M</v>
          </cell>
          <cell r="D3275" t="str">
            <v>UN</v>
          </cell>
          <cell r="E3275" t="str">
            <v>CR</v>
          </cell>
          <cell r="F3275">
            <v>14.44</v>
          </cell>
          <cell r="G3275">
            <v>12.85</v>
          </cell>
          <cell r="H3275">
            <v>13.24</v>
          </cell>
          <cell r="I3275">
            <v>10.06</v>
          </cell>
          <cell r="J3275">
            <v>12.51</v>
          </cell>
          <cell r="K3275">
            <v>12.9</v>
          </cell>
          <cell r="L3275">
            <v>16.27</v>
          </cell>
          <cell r="M3275">
            <v>12.47</v>
          </cell>
          <cell r="N3275">
            <v>14.59</v>
          </cell>
          <cell r="O3275">
            <v>15.16</v>
          </cell>
          <cell r="P3275">
            <v>13.33</v>
          </cell>
          <cell r="Q3275">
            <v>17.62</v>
          </cell>
          <cell r="R3275">
            <v>17.38</v>
          </cell>
          <cell r="S3275">
            <v>16.940000000000001</v>
          </cell>
          <cell r="T3275">
            <v>16.420000000000002</v>
          </cell>
          <cell r="U3275">
            <v>13.04</v>
          </cell>
        </row>
        <row r="3276">
          <cell r="B3276">
            <v>39606</v>
          </cell>
          <cell r="C3276" t="str">
            <v>PATCH CORD (CABO DE REDE), CATEGORIA 6 (CAT 6) UTP, 23 AWG, 4 PARES, EXTENSAO DE 1,50 M</v>
          </cell>
          <cell r="D3276" t="str">
            <v>UN</v>
          </cell>
          <cell r="E3276" t="str">
            <v>CR</v>
          </cell>
          <cell r="F3276">
            <v>25.29</v>
          </cell>
          <cell r="G3276">
            <v>22.51</v>
          </cell>
          <cell r="H3276">
            <v>23.18</v>
          </cell>
          <cell r="I3276">
            <v>17.62</v>
          </cell>
          <cell r="J3276">
            <v>21.92</v>
          </cell>
          <cell r="K3276">
            <v>22.59</v>
          </cell>
          <cell r="L3276">
            <v>28.49</v>
          </cell>
          <cell r="M3276">
            <v>21.83</v>
          </cell>
          <cell r="N3276">
            <v>25.54</v>
          </cell>
          <cell r="O3276">
            <v>26.55</v>
          </cell>
          <cell r="P3276">
            <v>23.35</v>
          </cell>
          <cell r="Q3276">
            <v>30.85</v>
          </cell>
          <cell r="R3276">
            <v>30.43</v>
          </cell>
          <cell r="S3276">
            <v>29.67</v>
          </cell>
          <cell r="T3276">
            <v>28.75</v>
          </cell>
          <cell r="U3276">
            <v>22.84</v>
          </cell>
        </row>
        <row r="3277">
          <cell r="B3277">
            <v>39607</v>
          </cell>
          <cell r="C3277" t="str">
            <v>PATCH CORD (CABO DE REDE), CATEGORIA 6 (CAT 6) UTP, 23 AWG, 4 PARES, EXTENSAO DE 2,50 M</v>
          </cell>
          <cell r="D3277" t="str">
            <v>UN</v>
          </cell>
          <cell r="E3277" t="str">
            <v>CR</v>
          </cell>
          <cell r="F3277">
            <v>34.21</v>
          </cell>
          <cell r="G3277">
            <v>30.45</v>
          </cell>
          <cell r="H3277">
            <v>31.36</v>
          </cell>
          <cell r="I3277">
            <v>23.83</v>
          </cell>
          <cell r="J3277">
            <v>29.65</v>
          </cell>
          <cell r="K3277">
            <v>30.56</v>
          </cell>
          <cell r="L3277">
            <v>38.549999999999997</v>
          </cell>
          <cell r="M3277">
            <v>29.54</v>
          </cell>
          <cell r="N3277">
            <v>34.549999999999997</v>
          </cell>
          <cell r="O3277">
            <v>35.92</v>
          </cell>
          <cell r="P3277">
            <v>31.59</v>
          </cell>
          <cell r="Q3277">
            <v>41.74</v>
          </cell>
          <cell r="R3277">
            <v>41.17</v>
          </cell>
          <cell r="S3277">
            <v>40.14</v>
          </cell>
          <cell r="T3277">
            <v>38.89</v>
          </cell>
          <cell r="U3277">
            <v>30.9</v>
          </cell>
        </row>
        <row r="3278">
          <cell r="B3278">
            <v>39594</v>
          </cell>
          <cell r="C3278" t="str">
            <v>PATCH PANEL, 24 PORTAS, CATEGORIA 5E, COM RACKS DE 19" DE LARGURA E 1 U DE ALTURA</v>
          </cell>
          <cell r="D3278" t="str">
            <v>UN</v>
          </cell>
          <cell r="E3278" t="str">
            <v>C</v>
          </cell>
          <cell r="F3278">
            <v>459.6</v>
          </cell>
          <cell r="G3278"/>
          <cell r="H3278">
            <v>458</v>
          </cell>
          <cell r="I3278"/>
          <cell r="J3278"/>
          <cell r="K3278"/>
          <cell r="L3278"/>
          <cell r="M3278"/>
          <cell r="N3278">
            <v>394.07</v>
          </cell>
          <cell r="O3278"/>
          <cell r="P3278">
            <v>340.99</v>
          </cell>
          <cell r="Q3278"/>
          <cell r="R3278"/>
          <cell r="S3278"/>
          <cell r="T3278"/>
          <cell r="U3278">
            <v>611.80999999999995</v>
          </cell>
        </row>
        <row r="3279">
          <cell r="B3279">
            <v>39596</v>
          </cell>
          <cell r="C3279" t="str">
            <v>PATCH PANEL, 24 PORTAS, CATEGORIA 6, COM RACKS DE 19" DE LARGURA E 1 U DE ALTURA</v>
          </cell>
          <cell r="D3279" t="str">
            <v>UN</v>
          </cell>
          <cell r="E3279" t="str">
            <v>CR</v>
          </cell>
          <cell r="F3279">
            <v>1230.8499999999999</v>
          </cell>
          <cell r="G3279"/>
          <cell r="H3279">
            <v>1226.56</v>
          </cell>
          <cell r="I3279"/>
          <cell r="J3279"/>
          <cell r="K3279"/>
          <cell r="L3279"/>
          <cell r="M3279"/>
          <cell r="N3279">
            <v>1055.3499999999999</v>
          </cell>
          <cell r="O3279"/>
          <cell r="P3279">
            <v>913.2</v>
          </cell>
          <cell r="Q3279"/>
          <cell r="R3279"/>
          <cell r="S3279"/>
          <cell r="T3279"/>
          <cell r="U3279">
            <v>1638.48</v>
          </cell>
        </row>
        <row r="3280">
          <cell r="B3280">
            <v>39595</v>
          </cell>
          <cell r="C3280" t="str">
            <v>PATCH PANEL, 48 PORTAS, CATEGORIA 5E, COM RACKS DE 19" DE LARGURA E 2 U DE ALTURA</v>
          </cell>
          <cell r="D3280" t="str">
            <v>UN</v>
          </cell>
          <cell r="E3280" t="str">
            <v>CR</v>
          </cell>
          <cell r="F3280">
            <v>2765.54</v>
          </cell>
          <cell r="G3280"/>
          <cell r="H3280">
            <v>2755.91</v>
          </cell>
          <cell r="I3280"/>
          <cell r="J3280"/>
          <cell r="K3280"/>
          <cell r="L3280"/>
          <cell r="M3280"/>
          <cell r="N3280">
            <v>2371.23</v>
          </cell>
          <cell r="O3280"/>
          <cell r="P3280">
            <v>2051.83</v>
          </cell>
          <cell r="Q3280"/>
          <cell r="R3280"/>
          <cell r="S3280"/>
          <cell r="T3280"/>
          <cell r="U3280">
            <v>3681.43</v>
          </cell>
        </row>
        <row r="3281">
          <cell r="B3281">
            <v>39597</v>
          </cell>
          <cell r="C3281" t="str">
            <v>PATCH PANEL, 48 PORTAS, CATEGORIA 6, COM RACKS DE 19" DE LARGURA E 2 U DE ALTURA</v>
          </cell>
          <cell r="D3281" t="str">
            <v>UN</v>
          </cell>
          <cell r="E3281" t="str">
            <v>CR</v>
          </cell>
          <cell r="F3281">
            <v>4338.12</v>
          </cell>
          <cell r="G3281"/>
          <cell r="H3281">
            <v>4323.0200000000004</v>
          </cell>
          <cell r="I3281"/>
          <cell r="J3281"/>
          <cell r="K3281"/>
          <cell r="L3281"/>
          <cell r="M3281"/>
          <cell r="N3281">
            <v>3719.59</v>
          </cell>
          <cell r="O3281"/>
          <cell r="P3281">
            <v>3218.57</v>
          </cell>
          <cell r="Q3281"/>
          <cell r="R3281"/>
          <cell r="S3281"/>
          <cell r="T3281"/>
          <cell r="U3281">
            <v>5774.82</v>
          </cell>
        </row>
        <row r="3282">
          <cell r="B3282">
            <v>10731</v>
          </cell>
          <cell r="C3282" t="str">
            <v>PEDRA ARDOSIA, CINZA, *40 X 40* CM, E= *1 CM</v>
          </cell>
          <cell r="D3282" t="str">
            <v>M2</v>
          </cell>
          <cell r="E3282" t="str">
            <v>C</v>
          </cell>
          <cell r="F3282"/>
          <cell r="G3282"/>
          <cell r="H3282"/>
          <cell r="I3282"/>
          <cell r="J3282"/>
          <cell r="K3282"/>
          <cell r="L3282"/>
          <cell r="M3282"/>
          <cell r="N3282"/>
          <cell r="O3282"/>
          <cell r="P3282"/>
          <cell r="Q3282"/>
          <cell r="R3282"/>
          <cell r="S3282"/>
          <cell r="T3282"/>
          <cell r="U3282"/>
        </row>
        <row r="3283">
          <cell r="B3283">
            <v>4704</v>
          </cell>
          <cell r="C3283" t="str">
            <v>PEDRA ARDOSIA, CINZA, 20 X 40 CM, E= *1 CM</v>
          </cell>
          <cell r="D3283" t="str">
            <v>M2</v>
          </cell>
          <cell r="E3283" t="str">
            <v>CR</v>
          </cell>
          <cell r="F3283"/>
          <cell r="G3283"/>
          <cell r="H3283"/>
          <cell r="I3283"/>
          <cell r="J3283"/>
          <cell r="K3283"/>
          <cell r="L3283"/>
          <cell r="M3283"/>
          <cell r="N3283"/>
          <cell r="O3283"/>
          <cell r="P3283"/>
          <cell r="Q3283"/>
          <cell r="R3283"/>
          <cell r="S3283"/>
          <cell r="T3283"/>
          <cell r="U3283"/>
        </row>
        <row r="3284">
          <cell r="B3284">
            <v>10730</v>
          </cell>
          <cell r="C3284" t="str">
            <v>PEDRA ARDOSIA, CINZA, 30 X 30, E= *1 CM</v>
          </cell>
          <cell r="D3284" t="str">
            <v>M2</v>
          </cell>
          <cell r="E3284" t="str">
            <v>CR</v>
          </cell>
          <cell r="F3284"/>
          <cell r="G3284"/>
          <cell r="H3284"/>
          <cell r="I3284"/>
          <cell r="J3284"/>
          <cell r="K3284"/>
          <cell r="L3284"/>
          <cell r="M3284"/>
          <cell r="N3284"/>
          <cell r="O3284"/>
          <cell r="P3284"/>
          <cell r="Q3284"/>
          <cell r="R3284"/>
          <cell r="S3284"/>
          <cell r="T3284"/>
          <cell r="U3284"/>
        </row>
        <row r="3285">
          <cell r="B3285">
            <v>4720</v>
          </cell>
          <cell r="C3285" t="str">
            <v>PEDRA BRITADA N. 0, OU PEDRISCO (4,8 A 9,5 MM) POSTO PEDREIRA/FORNECEDOR, SEM FRETE</v>
          </cell>
          <cell r="D3285" t="str">
            <v>M3</v>
          </cell>
          <cell r="E3285" t="str">
            <v>CR</v>
          </cell>
          <cell r="F3285">
            <v>401.97</v>
          </cell>
          <cell r="G3285">
            <v>106.8</v>
          </cell>
          <cell r="H3285">
            <v>321.57</v>
          </cell>
          <cell r="I3285">
            <v>344.54</v>
          </cell>
          <cell r="J3285">
            <v>134.02000000000001</v>
          </cell>
          <cell r="K3285">
            <v>128.41999999999999</v>
          </cell>
          <cell r="L3285">
            <v>236.78</v>
          </cell>
          <cell r="M3285">
            <v>163.08000000000001</v>
          </cell>
          <cell r="N3285">
            <v>142.96</v>
          </cell>
          <cell r="O3285">
            <v>125.09</v>
          </cell>
          <cell r="P3285">
            <v>146.53</v>
          </cell>
          <cell r="Q3285">
            <v>114.16</v>
          </cell>
          <cell r="R3285">
            <v>203.85</v>
          </cell>
          <cell r="S3285">
            <v>291.11</v>
          </cell>
          <cell r="T3285">
            <v>114.84</v>
          </cell>
          <cell r="U3285">
            <v>125.09</v>
          </cell>
        </row>
        <row r="3286">
          <cell r="B3286">
            <v>4721</v>
          </cell>
          <cell r="C3286" t="str">
            <v>PEDRA BRITADA N. 1 (9,5 A 19 MM) POSTO PEDREIRA/FORNECEDOR, SEM FRETE</v>
          </cell>
          <cell r="D3286" t="str">
            <v>M3</v>
          </cell>
          <cell r="E3286" t="str">
            <v>CR</v>
          </cell>
          <cell r="F3286">
            <v>348.17</v>
          </cell>
          <cell r="G3286">
            <v>92.51</v>
          </cell>
          <cell r="H3286">
            <v>278.52999999999997</v>
          </cell>
          <cell r="I3286">
            <v>298.43</v>
          </cell>
          <cell r="J3286">
            <v>116.09</v>
          </cell>
          <cell r="K3286">
            <v>111.23</v>
          </cell>
          <cell r="L3286">
            <v>205.09</v>
          </cell>
          <cell r="M3286">
            <v>141.25</v>
          </cell>
          <cell r="N3286">
            <v>123.83</v>
          </cell>
          <cell r="O3286">
            <v>108.35</v>
          </cell>
          <cell r="P3286">
            <v>126.92</v>
          </cell>
          <cell r="Q3286">
            <v>98.88</v>
          </cell>
          <cell r="R3286">
            <v>176.57</v>
          </cell>
          <cell r="S3286">
            <v>252.15</v>
          </cell>
          <cell r="T3286">
            <v>99.47</v>
          </cell>
          <cell r="U3286">
            <v>108.35</v>
          </cell>
        </row>
        <row r="3287">
          <cell r="B3287">
            <v>4718</v>
          </cell>
          <cell r="C3287" t="str">
            <v>PEDRA BRITADA N. 2 (19 A 38 MM) POSTO PEDREIRA/FORNECEDOR, SEM FRETE</v>
          </cell>
          <cell r="D3287" t="str">
            <v>M3</v>
          </cell>
          <cell r="E3287" t="str">
            <v>C</v>
          </cell>
          <cell r="F3287">
            <v>350</v>
          </cell>
          <cell r="G3287">
            <v>93</v>
          </cell>
          <cell r="H3287">
            <v>280</v>
          </cell>
          <cell r="I3287">
            <v>300</v>
          </cell>
          <cell r="J3287">
            <v>116.7</v>
          </cell>
          <cell r="K3287">
            <v>111.82</v>
          </cell>
          <cell r="L3287">
            <v>206.17</v>
          </cell>
          <cell r="M3287">
            <v>142</v>
          </cell>
          <cell r="N3287">
            <v>124.48</v>
          </cell>
          <cell r="O3287">
            <v>108.92</v>
          </cell>
          <cell r="P3287">
            <v>127.59</v>
          </cell>
          <cell r="Q3287">
            <v>99.4</v>
          </cell>
          <cell r="R3287">
            <v>177.5</v>
          </cell>
          <cell r="S3287">
            <v>253.48</v>
          </cell>
          <cell r="T3287">
            <v>100</v>
          </cell>
          <cell r="U3287">
            <v>108.92</v>
          </cell>
        </row>
        <row r="3288">
          <cell r="B3288">
            <v>4722</v>
          </cell>
          <cell r="C3288" t="str">
            <v>PEDRA BRITADA N. 3 (38 A 50 MM) POSTO PEDREIRA/FORNECEDOR, SEM FRETE</v>
          </cell>
          <cell r="D3288" t="str">
            <v>M3</v>
          </cell>
          <cell r="E3288" t="str">
            <v>CR</v>
          </cell>
          <cell r="F3288">
            <v>328.88</v>
          </cell>
          <cell r="G3288">
            <v>87.38</v>
          </cell>
          <cell r="H3288">
            <v>263.10000000000002</v>
          </cell>
          <cell r="I3288">
            <v>281.89999999999998</v>
          </cell>
          <cell r="J3288">
            <v>109.66</v>
          </cell>
          <cell r="K3288">
            <v>105.07</v>
          </cell>
          <cell r="L3288">
            <v>193.73</v>
          </cell>
          <cell r="M3288">
            <v>133.43</v>
          </cell>
          <cell r="N3288">
            <v>116.97</v>
          </cell>
          <cell r="O3288">
            <v>102.34</v>
          </cell>
          <cell r="P3288">
            <v>119.89</v>
          </cell>
          <cell r="Q3288">
            <v>93.4</v>
          </cell>
          <cell r="R3288">
            <v>166.79</v>
          </cell>
          <cell r="S3288">
            <v>238.18</v>
          </cell>
          <cell r="T3288">
            <v>93.96</v>
          </cell>
          <cell r="U3288">
            <v>102.34</v>
          </cell>
        </row>
        <row r="3289">
          <cell r="B3289">
            <v>4730</v>
          </cell>
          <cell r="C3289" t="str">
            <v>PEDRA DE MAO OU PEDRA RACHAO PARA ARRIMO/FUNDACAO (POSTO PEDREIRA/FORNECEDOR, SEM FRETE)</v>
          </cell>
          <cell r="D3289" t="str">
            <v>M3</v>
          </cell>
          <cell r="E3289" t="str">
            <v>CR</v>
          </cell>
          <cell r="F3289">
            <v>327.26</v>
          </cell>
          <cell r="G3289">
            <v>86.95</v>
          </cell>
          <cell r="H3289">
            <v>261.8</v>
          </cell>
          <cell r="I3289">
            <v>280.51</v>
          </cell>
          <cell r="J3289">
            <v>109.11</v>
          </cell>
          <cell r="K3289">
            <v>104.55</v>
          </cell>
          <cell r="L3289">
            <v>192.77</v>
          </cell>
          <cell r="M3289">
            <v>132.77000000000001</v>
          </cell>
          <cell r="N3289">
            <v>116.39</v>
          </cell>
          <cell r="O3289">
            <v>101.84</v>
          </cell>
          <cell r="P3289">
            <v>119.3</v>
          </cell>
          <cell r="Q3289">
            <v>92.94</v>
          </cell>
          <cell r="R3289">
            <v>165.96</v>
          </cell>
          <cell r="S3289">
            <v>237.01</v>
          </cell>
          <cell r="T3289">
            <v>93.5</v>
          </cell>
          <cell r="U3289">
            <v>101.84</v>
          </cell>
        </row>
        <row r="3290">
          <cell r="B3290">
            <v>13186</v>
          </cell>
          <cell r="C3290" t="str">
            <v>PEDRA GRANITICA OU BASALTICA IRREGULAR, FAIXA GRANULOMETRICA 100 A 150 MM PARA PAVIMENTACAO OU CALCAMENTO POLIEDRICO, POSTO PEDREIRA / FORNECEDOR (SEM FRETE)</v>
          </cell>
          <cell r="D3290" t="str">
            <v>M3</v>
          </cell>
          <cell r="E3290" t="str">
            <v>CR</v>
          </cell>
          <cell r="F3290">
            <v>377.61</v>
          </cell>
          <cell r="G3290">
            <v>100.33</v>
          </cell>
          <cell r="H3290">
            <v>302.08</v>
          </cell>
          <cell r="I3290">
            <v>323.66000000000003</v>
          </cell>
          <cell r="J3290">
            <v>125.9</v>
          </cell>
          <cell r="K3290">
            <v>120.64</v>
          </cell>
          <cell r="L3290">
            <v>222.43</v>
          </cell>
          <cell r="M3290">
            <v>153.19999999999999</v>
          </cell>
          <cell r="N3290">
            <v>134.29</v>
          </cell>
          <cell r="O3290">
            <v>117.51</v>
          </cell>
          <cell r="P3290">
            <v>137.65</v>
          </cell>
          <cell r="Q3290">
            <v>107.24</v>
          </cell>
          <cell r="R3290">
            <v>191.5</v>
          </cell>
          <cell r="S3290">
            <v>273.47000000000003</v>
          </cell>
          <cell r="T3290">
            <v>107.88</v>
          </cell>
          <cell r="U3290">
            <v>117.51</v>
          </cell>
        </row>
        <row r="3291">
          <cell r="B3291">
            <v>10737</v>
          </cell>
          <cell r="C3291" t="str">
            <v>PEDRA GRANITICA OU BASALTO, CACO, RETALHO, CAVACO, TIPO MIRACEMA, MADEIRA, PADUANA, RACHINHA, SANTA ISABEL OU OUTRAS SIMILARES, E= *1,0 A *2,0 CM</v>
          </cell>
          <cell r="D3291" t="str">
            <v>M2</v>
          </cell>
          <cell r="E3291" t="str">
            <v>CR</v>
          </cell>
          <cell r="F3291"/>
          <cell r="G3291"/>
          <cell r="H3291"/>
          <cell r="I3291"/>
          <cell r="J3291"/>
          <cell r="K3291"/>
          <cell r="L3291"/>
          <cell r="M3291"/>
          <cell r="N3291"/>
          <cell r="O3291"/>
          <cell r="P3291"/>
          <cell r="Q3291"/>
          <cell r="R3291"/>
          <cell r="S3291"/>
          <cell r="T3291"/>
          <cell r="U3291"/>
        </row>
        <row r="3292">
          <cell r="B3292">
            <v>10734</v>
          </cell>
          <cell r="C3292" t="str">
            <v>PEDRA GRANITICA, SERRADA, TIPO MIRACEMA, MADEIRA, PADUANA, RACHINHA, SANTA ISABEL OU OUTRAS SIMILARES, *11,5 X *23 CM, E= *1,0 A *2,0 CM</v>
          </cell>
          <cell r="D3292" t="str">
            <v>M2</v>
          </cell>
          <cell r="E3292" t="str">
            <v>CR</v>
          </cell>
          <cell r="F3292"/>
          <cell r="G3292"/>
          <cell r="H3292"/>
          <cell r="I3292"/>
          <cell r="J3292"/>
          <cell r="K3292"/>
          <cell r="L3292"/>
          <cell r="M3292"/>
          <cell r="N3292"/>
          <cell r="O3292"/>
          <cell r="P3292"/>
          <cell r="Q3292"/>
          <cell r="R3292"/>
          <cell r="S3292"/>
          <cell r="T3292"/>
          <cell r="U3292"/>
        </row>
        <row r="3293">
          <cell r="B3293">
            <v>4708</v>
          </cell>
          <cell r="C3293" t="str">
            <v>PEDRA PORTUGUESA OU PETIT PAVE, BRANCA OU PRETA</v>
          </cell>
          <cell r="D3293" t="str">
            <v>M2</v>
          </cell>
          <cell r="E3293" t="str">
            <v>CR</v>
          </cell>
          <cell r="F3293"/>
          <cell r="G3293"/>
          <cell r="H3293"/>
          <cell r="I3293"/>
          <cell r="J3293"/>
          <cell r="K3293"/>
          <cell r="L3293"/>
          <cell r="M3293"/>
          <cell r="N3293"/>
          <cell r="O3293"/>
          <cell r="P3293"/>
          <cell r="Q3293"/>
          <cell r="R3293"/>
          <cell r="S3293"/>
          <cell r="T3293"/>
          <cell r="U3293"/>
        </row>
        <row r="3294">
          <cell r="B3294">
            <v>4712</v>
          </cell>
          <cell r="C3294" t="str">
            <v>PEDRA QUARTZITO OU CALCARIO LAMINADO, CACO, TIPO CARIRI, ITACOLOMI, LAGOA SANTA, LUMINARIA, PIRENOPOLIS, SAO TOME OU OUTRAS SIMILARES DA REGIAO, E= *1,5 A *2,5 CM</v>
          </cell>
          <cell r="D3294" t="str">
            <v>M2</v>
          </cell>
          <cell r="E3294" t="str">
            <v>CR</v>
          </cell>
          <cell r="F3294"/>
          <cell r="G3294"/>
          <cell r="H3294"/>
          <cell r="I3294"/>
          <cell r="J3294"/>
          <cell r="K3294"/>
          <cell r="L3294"/>
          <cell r="M3294"/>
          <cell r="N3294"/>
          <cell r="O3294"/>
          <cell r="P3294"/>
          <cell r="Q3294"/>
          <cell r="R3294"/>
          <cell r="S3294"/>
          <cell r="T3294"/>
          <cell r="U3294"/>
        </row>
        <row r="3295">
          <cell r="B3295">
            <v>4710</v>
          </cell>
          <cell r="C3295" t="str">
            <v>PEDRA QUARTZITO OU CALCARIO LAMINADO, SERRADA, TIPO CARIRI, ITACOLOMI, LAGOA SANTA, LUMINARIA, PIRENOPOLIS, SAO TOME OU OUTRAS SIMILARES DA REGIAO, *20 X *40 CM, E= *1,5 A *2,5 CM</v>
          </cell>
          <cell r="D3295" t="str">
            <v>M2</v>
          </cell>
          <cell r="E3295" t="str">
            <v>CR</v>
          </cell>
          <cell r="F3295"/>
          <cell r="G3295"/>
          <cell r="H3295"/>
          <cell r="I3295"/>
          <cell r="J3295"/>
          <cell r="K3295"/>
          <cell r="L3295"/>
          <cell r="M3295"/>
          <cell r="N3295"/>
          <cell r="O3295"/>
          <cell r="P3295"/>
          <cell r="Q3295"/>
          <cell r="R3295"/>
          <cell r="S3295"/>
          <cell r="T3295"/>
          <cell r="U3295"/>
        </row>
        <row r="3296">
          <cell r="B3296">
            <v>4750</v>
          </cell>
          <cell r="C3296" t="str">
            <v>PEDREIRO (HORISTA)</v>
          </cell>
          <cell r="D3296" t="str">
            <v>H</v>
          </cell>
          <cell r="E3296" t="str">
            <v>C</v>
          </cell>
          <cell r="F3296">
            <v>23.56</v>
          </cell>
          <cell r="G3296">
            <v>20.11</v>
          </cell>
          <cell r="H3296">
            <v>21.61</v>
          </cell>
          <cell r="I3296">
            <v>21.21</v>
          </cell>
          <cell r="J3296">
            <v>24.05</v>
          </cell>
          <cell r="K3296">
            <v>21.81</v>
          </cell>
          <cell r="L3296">
            <v>23.15</v>
          </cell>
          <cell r="M3296">
            <v>22.94</v>
          </cell>
          <cell r="N3296">
            <v>24.13</v>
          </cell>
          <cell r="O3296">
            <v>21.14</v>
          </cell>
          <cell r="P3296">
            <v>24.12</v>
          </cell>
          <cell r="Q3296">
            <v>20.46</v>
          </cell>
          <cell r="R3296">
            <v>19.760000000000002</v>
          </cell>
          <cell r="S3296">
            <v>20.46</v>
          </cell>
          <cell r="T3296">
            <v>19.48</v>
          </cell>
          <cell r="U3296">
            <v>22.45</v>
          </cell>
        </row>
        <row r="3297">
          <cell r="B3297">
            <v>41065</v>
          </cell>
          <cell r="C3297" t="str">
            <v>PEDREIRO (MENSALISTA)</v>
          </cell>
          <cell r="D3297" t="str">
            <v>MES</v>
          </cell>
          <cell r="E3297" t="str">
            <v>CR</v>
          </cell>
          <cell r="F3297">
            <v>4116.66</v>
          </cell>
          <cell r="G3297">
            <v>3510.59</v>
          </cell>
          <cell r="H3297">
            <v>3790.66</v>
          </cell>
          <cell r="I3297">
            <v>3684.53</v>
          </cell>
          <cell r="J3297">
            <v>4205.51</v>
          </cell>
          <cell r="K3297">
            <v>3833.4</v>
          </cell>
          <cell r="L3297">
            <v>4126.08</v>
          </cell>
          <cell r="M3297">
            <v>4025.58</v>
          </cell>
          <cell r="N3297">
            <v>4252.4799999999996</v>
          </cell>
          <cell r="O3297">
            <v>3721.71</v>
          </cell>
          <cell r="P3297">
            <v>4258.84</v>
          </cell>
          <cell r="Q3297">
            <v>3574.84</v>
          </cell>
          <cell r="R3297">
            <v>3485.91</v>
          </cell>
          <cell r="S3297">
            <v>3544.43</v>
          </cell>
          <cell r="T3297">
            <v>3407.87</v>
          </cell>
          <cell r="U3297">
            <v>3929.54</v>
          </cell>
        </row>
        <row r="3298">
          <cell r="B3298">
            <v>34747</v>
          </cell>
          <cell r="C3298" t="str">
            <v>PEITORIL EM MARMORE, POLIDO, BRANCO COMUM, L= *15* CM, E= *2,0* CM, COM PINGADEIRA</v>
          </cell>
          <cell r="D3298" t="str">
            <v>M</v>
          </cell>
          <cell r="E3298" t="str">
            <v>CR</v>
          </cell>
          <cell r="F3298">
            <v>200.73</v>
          </cell>
          <cell r="G3298">
            <v>115.98</v>
          </cell>
          <cell r="H3298">
            <v>138.15</v>
          </cell>
          <cell r="I3298">
            <v>127.52</v>
          </cell>
          <cell r="J3298">
            <v>75.569999999999993</v>
          </cell>
          <cell r="K3298">
            <v>89.82</v>
          </cell>
          <cell r="L3298">
            <v>92.64</v>
          </cell>
          <cell r="M3298">
            <v>36.6</v>
          </cell>
          <cell r="N3298">
            <v>132.13</v>
          </cell>
          <cell r="O3298">
            <v>157.44</v>
          </cell>
          <cell r="P3298">
            <v>76.739999999999995</v>
          </cell>
          <cell r="Q3298">
            <v>141.69</v>
          </cell>
          <cell r="R3298">
            <v>94.46</v>
          </cell>
          <cell r="S3298">
            <v>118.08</v>
          </cell>
          <cell r="T3298">
            <v>106.27</v>
          </cell>
          <cell r="U3298">
            <v>123.98</v>
          </cell>
        </row>
        <row r="3299">
          <cell r="B3299">
            <v>4826</v>
          </cell>
          <cell r="C3299" t="str">
            <v>PEITORIL EM MARMORE, POLIDO, BRANCO COMUM, L= *15* CM, E= *3* CM, CORTE RETO</v>
          </cell>
          <cell r="D3299" t="str">
            <v>M</v>
          </cell>
          <cell r="E3299" t="str">
            <v>CR</v>
          </cell>
          <cell r="F3299">
            <v>215.84</v>
          </cell>
          <cell r="G3299">
            <v>124.7</v>
          </cell>
          <cell r="H3299">
            <v>148.54</v>
          </cell>
          <cell r="I3299">
            <v>137.12</v>
          </cell>
          <cell r="J3299">
            <v>81.25</v>
          </cell>
          <cell r="K3299">
            <v>96.58</v>
          </cell>
          <cell r="L3299">
            <v>99.61</v>
          </cell>
          <cell r="M3299">
            <v>39.35</v>
          </cell>
          <cell r="N3299">
            <v>142.08000000000001</v>
          </cell>
          <cell r="O3299">
            <v>169.28</v>
          </cell>
          <cell r="P3299">
            <v>82.52</v>
          </cell>
          <cell r="Q3299">
            <v>152.35</v>
          </cell>
          <cell r="R3299">
            <v>101.57</v>
          </cell>
          <cell r="S3299">
            <v>126.96</v>
          </cell>
          <cell r="T3299">
            <v>114.26</v>
          </cell>
          <cell r="U3299">
            <v>133.31</v>
          </cell>
        </row>
        <row r="3300">
          <cell r="B3300">
            <v>41975</v>
          </cell>
          <cell r="C3300" t="str">
            <v>PEITORIL PRE-MOLDADO EM GRANILITE, MARMORITE OU GRANITINA, L = *15* CM</v>
          </cell>
          <cell r="D3300" t="str">
            <v>M2</v>
          </cell>
          <cell r="E3300" t="str">
            <v>CR</v>
          </cell>
          <cell r="F3300"/>
          <cell r="G3300"/>
          <cell r="H3300"/>
          <cell r="I3300"/>
          <cell r="J3300"/>
          <cell r="K3300"/>
          <cell r="L3300"/>
          <cell r="M3300"/>
          <cell r="N3300"/>
          <cell r="O3300"/>
          <cell r="P3300">
            <v>130.34</v>
          </cell>
          <cell r="Q3300"/>
          <cell r="R3300"/>
          <cell r="S3300"/>
          <cell r="T3300"/>
          <cell r="U3300"/>
        </row>
        <row r="3301">
          <cell r="B3301">
            <v>4825</v>
          </cell>
          <cell r="C3301" t="str">
            <v>PEITORIL/ SOLEIRA EM MARMORE, POLIDO, BRANCO COMUM, L= *25* CM, E= *3* CM, CORTE RETO</v>
          </cell>
          <cell r="D3301" t="str">
            <v>M</v>
          </cell>
          <cell r="E3301" t="str">
            <v>CR</v>
          </cell>
          <cell r="F3301">
            <v>298.76</v>
          </cell>
          <cell r="G3301">
            <v>172.61</v>
          </cell>
          <cell r="H3301">
            <v>205.62</v>
          </cell>
          <cell r="I3301">
            <v>189.8</v>
          </cell>
          <cell r="J3301">
            <v>112.47</v>
          </cell>
          <cell r="K3301">
            <v>133.68</v>
          </cell>
          <cell r="L3301">
            <v>137.88</v>
          </cell>
          <cell r="M3301">
            <v>54.48</v>
          </cell>
          <cell r="N3301">
            <v>196.66</v>
          </cell>
          <cell r="O3301">
            <v>234.32</v>
          </cell>
          <cell r="P3301">
            <v>114.22</v>
          </cell>
          <cell r="Q3301">
            <v>210.89</v>
          </cell>
          <cell r="R3301">
            <v>140.59</v>
          </cell>
          <cell r="S3301">
            <v>175.74</v>
          </cell>
          <cell r="T3301">
            <v>158.16</v>
          </cell>
          <cell r="U3301">
            <v>184.53</v>
          </cell>
        </row>
        <row r="3302">
          <cell r="B3302">
            <v>34744</v>
          </cell>
          <cell r="C3302" t="str">
            <v>PELICULA REFLETIVA, GT 7 ANOS PARA SINALIZACAO VERTICAL</v>
          </cell>
          <cell r="D3302" t="str">
            <v>M2</v>
          </cell>
          <cell r="E3302" t="str">
            <v>CR</v>
          </cell>
          <cell r="F3302"/>
          <cell r="G3302"/>
          <cell r="H3302"/>
          <cell r="I3302"/>
          <cell r="J3302">
            <v>35.1</v>
          </cell>
          <cell r="K3302"/>
          <cell r="L3302"/>
          <cell r="M3302"/>
          <cell r="N3302"/>
          <cell r="O3302"/>
          <cell r="P3302">
            <v>40.869999999999997</v>
          </cell>
          <cell r="Q3302"/>
          <cell r="R3302"/>
          <cell r="S3302"/>
          <cell r="T3302"/>
          <cell r="U3302"/>
        </row>
        <row r="3303">
          <cell r="B3303">
            <v>39430</v>
          </cell>
          <cell r="C3303" t="str">
            <v>PENDURAL OU PRESILHA REGULADORA, EM ACO GALVANIZADO, COM CORPO, MOLA E REBITE, PARA PERFIL TIPO CANALETA DE ESTRUTURA EM FORROS DRYWALL</v>
          </cell>
          <cell r="D3303" t="str">
            <v>UN</v>
          </cell>
          <cell r="E3303" t="str">
            <v>CR</v>
          </cell>
          <cell r="F3303">
            <v>2.19</v>
          </cell>
          <cell r="G3303">
            <v>2.63</v>
          </cell>
          <cell r="H3303">
            <v>2.11</v>
          </cell>
          <cell r="I3303">
            <v>2.48</v>
          </cell>
          <cell r="J3303">
            <v>2.39</v>
          </cell>
          <cell r="K3303">
            <v>2.52</v>
          </cell>
          <cell r="L3303">
            <v>1.81</v>
          </cell>
          <cell r="M3303">
            <v>1.6</v>
          </cell>
          <cell r="N3303">
            <v>1.79</v>
          </cell>
          <cell r="O3303">
            <v>2.52</v>
          </cell>
          <cell r="P3303">
            <v>1.75</v>
          </cell>
          <cell r="Q3303">
            <v>1.71</v>
          </cell>
          <cell r="R3303">
            <v>2.0099999999999998</v>
          </cell>
          <cell r="S3303">
            <v>2.54</v>
          </cell>
          <cell r="T3303">
            <v>2.11</v>
          </cell>
          <cell r="U3303">
            <v>1.94</v>
          </cell>
        </row>
        <row r="3304">
          <cell r="B3304">
            <v>39573</v>
          </cell>
          <cell r="C3304" t="str">
            <v>PENDURAL OU REGULADOR, COM MOLA, EM ACO GALVANIZADO, PARA PERFIL TIPO T CLICADO DE FORROS REMOVIVEL</v>
          </cell>
          <cell r="D3304" t="str">
            <v>UN</v>
          </cell>
          <cell r="E3304" t="str">
            <v>CR</v>
          </cell>
          <cell r="F3304">
            <v>2.16</v>
          </cell>
          <cell r="G3304">
            <v>2.59</v>
          </cell>
          <cell r="H3304">
            <v>2.08</v>
          </cell>
          <cell r="I3304">
            <v>2.44</v>
          </cell>
          <cell r="J3304">
            <v>2.36</v>
          </cell>
          <cell r="K3304">
            <v>2.48</v>
          </cell>
          <cell r="L3304">
            <v>1.78</v>
          </cell>
          <cell r="M3304">
            <v>1.57</v>
          </cell>
          <cell r="N3304">
            <v>1.76</v>
          </cell>
          <cell r="O3304">
            <v>2.48</v>
          </cell>
          <cell r="P3304">
            <v>1.72</v>
          </cell>
          <cell r="Q3304">
            <v>1.69</v>
          </cell>
          <cell r="R3304">
            <v>1.98</v>
          </cell>
          <cell r="S3304">
            <v>2.5</v>
          </cell>
          <cell r="T3304">
            <v>2.08</v>
          </cell>
          <cell r="U3304">
            <v>1.91</v>
          </cell>
        </row>
        <row r="3305">
          <cell r="B3305">
            <v>38410</v>
          </cell>
          <cell r="C3305" t="str">
            <v>PENEIRA ROTATIVA COM MOTOR ELETRICO TRIFASICO DE 2 CV, CILINDRO DE 1 M X 0,60 M, COM FUROS DE 3,17 MM</v>
          </cell>
          <cell r="D3305" t="str">
            <v>UN</v>
          </cell>
          <cell r="E3305" t="str">
            <v>CR</v>
          </cell>
          <cell r="F3305"/>
          <cell r="G3305">
            <v>14085.38</v>
          </cell>
          <cell r="H3305">
            <v>15259.17</v>
          </cell>
          <cell r="I3305">
            <v>17013.97</v>
          </cell>
          <cell r="J3305">
            <v>16476.97</v>
          </cell>
          <cell r="K3305"/>
          <cell r="L3305">
            <v>16569.080000000002</v>
          </cell>
          <cell r="M3305">
            <v>14014.81</v>
          </cell>
          <cell r="N3305">
            <v>14232.11</v>
          </cell>
          <cell r="O3305">
            <v>17632.03</v>
          </cell>
          <cell r="P3305">
            <v>18002.88</v>
          </cell>
          <cell r="Q3305">
            <v>14642.9</v>
          </cell>
          <cell r="R3305">
            <v>15640.65</v>
          </cell>
          <cell r="S3305">
            <v>17941.259999999998</v>
          </cell>
          <cell r="T3305"/>
          <cell r="U3305">
            <v>14964.25</v>
          </cell>
        </row>
        <row r="3306">
          <cell r="B3306">
            <v>43082</v>
          </cell>
          <cell r="C3306" t="str">
            <v>PERFIL "I" OU "W" EM ACO LAMINADO, QUAISQUER DIMENSOES</v>
          </cell>
          <cell r="D3306" t="str">
            <v>KG</v>
          </cell>
          <cell r="E3306" t="str">
            <v>C</v>
          </cell>
          <cell r="F3306"/>
          <cell r="G3306"/>
          <cell r="H3306"/>
          <cell r="I3306"/>
          <cell r="J3306">
            <v>9.44</v>
          </cell>
          <cell r="K3306"/>
          <cell r="L3306"/>
          <cell r="M3306"/>
          <cell r="N3306"/>
          <cell r="O3306"/>
          <cell r="P3306"/>
          <cell r="Q3306">
            <v>9.86</v>
          </cell>
          <cell r="R3306"/>
          <cell r="S3306"/>
          <cell r="T3306"/>
          <cell r="U3306"/>
        </row>
        <row r="3307">
          <cell r="B3307">
            <v>43083</v>
          </cell>
          <cell r="C3307" t="str">
            <v>PERFIL "U" ENRIJECIDO, EM CHAPA DOBRADA DE ACO LAMINADO, E = 3,75 MM, H = 200 MM, L = 75 MM (9,94 KG/M)</v>
          </cell>
          <cell r="D3307" t="str">
            <v>KG</v>
          </cell>
          <cell r="E3307" t="str">
            <v>CR</v>
          </cell>
          <cell r="F3307"/>
          <cell r="G3307"/>
          <cell r="H3307"/>
          <cell r="I3307"/>
          <cell r="J3307">
            <v>8.18</v>
          </cell>
          <cell r="K3307"/>
          <cell r="L3307"/>
          <cell r="M3307"/>
          <cell r="N3307"/>
          <cell r="O3307"/>
          <cell r="P3307"/>
          <cell r="Q3307">
            <v>8.5399999999999991</v>
          </cell>
          <cell r="R3307"/>
          <cell r="S3307"/>
          <cell r="T3307"/>
          <cell r="U3307"/>
        </row>
        <row r="3308">
          <cell r="B3308">
            <v>40535</v>
          </cell>
          <cell r="C3308" t="str">
            <v>PERFIL "U" SIMPLES, EM CHAPA DOBRADA DE ACO LAMINADO, E = 2,65 MM, H = 75 MM, L = 40 MM (3,04 KG/M)</v>
          </cell>
          <cell r="D3308" t="str">
            <v>KG</v>
          </cell>
          <cell r="E3308" t="str">
            <v>CR</v>
          </cell>
          <cell r="F3308"/>
          <cell r="G3308"/>
          <cell r="H3308"/>
          <cell r="I3308"/>
          <cell r="J3308">
            <v>8.18</v>
          </cell>
          <cell r="K3308"/>
          <cell r="L3308"/>
          <cell r="M3308"/>
          <cell r="N3308"/>
          <cell r="O3308"/>
          <cell r="P3308"/>
          <cell r="Q3308">
            <v>8.5399999999999991</v>
          </cell>
          <cell r="R3308"/>
          <cell r="S3308"/>
          <cell r="T3308"/>
          <cell r="U3308"/>
        </row>
        <row r="3309">
          <cell r="B3309">
            <v>40598</v>
          </cell>
          <cell r="C3309" t="str">
            <v>PERFIL "U" SIMPLES, EM CHAPA DOBRADA DE ACO LAMINADO, E = 3 MM, H = 125 MM, L = 50 MM (5,07 KG/M)</v>
          </cell>
          <cell r="D3309" t="str">
            <v>KG</v>
          </cell>
          <cell r="E3309" t="str">
            <v>CR</v>
          </cell>
          <cell r="F3309"/>
          <cell r="G3309"/>
          <cell r="H3309"/>
          <cell r="I3309"/>
          <cell r="J3309">
            <v>7.97</v>
          </cell>
          <cell r="K3309"/>
          <cell r="L3309"/>
          <cell r="M3309"/>
          <cell r="N3309"/>
          <cell r="O3309"/>
          <cell r="P3309"/>
          <cell r="Q3309">
            <v>8.33</v>
          </cell>
          <cell r="R3309"/>
          <cell r="S3309"/>
          <cell r="T3309"/>
          <cell r="U3309"/>
        </row>
        <row r="3310">
          <cell r="B3310">
            <v>43692</v>
          </cell>
          <cell r="C3310" t="str">
            <v>PERFIL "U" SIMPLES, EM CHAPA DOBRADA DE ACO LAMINADO, E = 3 MM, H = 200 MM, L = 50 MM (6,83 KG/M)</v>
          </cell>
          <cell r="D3310" t="str">
            <v>KG</v>
          </cell>
          <cell r="E3310" t="str">
            <v>CR</v>
          </cell>
          <cell r="F3310"/>
          <cell r="G3310"/>
          <cell r="H3310"/>
          <cell r="I3310"/>
          <cell r="J3310">
            <v>8.61</v>
          </cell>
          <cell r="K3310"/>
          <cell r="L3310"/>
          <cell r="M3310"/>
          <cell r="N3310"/>
          <cell r="O3310"/>
          <cell r="P3310"/>
          <cell r="Q3310">
            <v>9</v>
          </cell>
          <cell r="R3310"/>
          <cell r="S3310"/>
          <cell r="T3310"/>
          <cell r="U3310"/>
        </row>
        <row r="3311">
          <cell r="B3311">
            <v>43665</v>
          </cell>
          <cell r="C3311" t="str">
            <v>PERFIL "U" SIMPLES, EM CHAPA DOBRADA DE ACO LAMINADO, E = 4,75 MM, H = 100 MM, L = 75 MM (8,74 KG/M)</v>
          </cell>
          <cell r="D3311" t="str">
            <v>KG</v>
          </cell>
          <cell r="E3311" t="str">
            <v>CR</v>
          </cell>
          <cell r="F3311"/>
          <cell r="G3311"/>
          <cell r="H3311"/>
          <cell r="I3311"/>
          <cell r="J3311">
            <v>8.11</v>
          </cell>
          <cell r="K3311"/>
          <cell r="L3311"/>
          <cell r="M3311"/>
          <cell r="N3311"/>
          <cell r="O3311"/>
          <cell r="P3311"/>
          <cell r="Q3311">
            <v>8.4700000000000006</v>
          </cell>
          <cell r="R3311"/>
          <cell r="S3311"/>
          <cell r="T3311"/>
          <cell r="U3311"/>
        </row>
        <row r="3312">
          <cell r="B3312">
            <v>10966</v>
          </cell>
          <cell r="C3312" t="str">
            <v>PERFIL "U" SIMPLES, EM CHAPA DOBRADA DE ACO LAMINADO, E = 8 MM, H = 150 MM, L = 75 MM (16,97 KG/M)</v>
          </cell>
          <cell r="D3312" t="str">
            <v>KG</v>
          </cell>
          <cell r="E3312" t="str">
            <v>CR</v>
          </cell>
          <cell r="F3312"/>
          <cell r="G3312"/>
          <cell r="H3312"/>
          <cell r="I3312"/>
          <cell r="J3312">
            <v>8.61</v>
          </cell>
          <cell r="K3312"/>
          <cell r="L3312"/>
          <cell r="M3312"/>
          <cell r="N3312"/>
          <cell r="O3312"/>
          <cell r="P3312"/>
          <cell r="Q3312">
            <v>9</v>
          </cell>
          <cell r="R3312"/>
          <cell r="S3312"/>
          <cell r="T3312"/>
          <cell r="U3312"/>
        </row>
        <row r="3313">
          <cell r="B3313">
            <v>39427</v>
          </cell>
          <cell r="C3313" t="str">
            <v>PERFIL CANALETA, FORMATO C, EM ACO ZINCADO, PARA ESTRUTURA FORRO DRYWALL, E = 0,5 MM, *46 X 18* (L X H), COMPRIMENTO 3 M</v>
          </cell>
          <cell r="D3313" t="str">
            <v>M</v>
          </cell>
          <cell r="E3313" t="str">
            <v>CR</v>
          </cell>
          <cell r="F3313">
            <v>5.83</v>
          </cell>
          <cell r="G3313">
            <v>6.98</v>
          </cell>
          <cell r="H3313">
            <v>5.61</v>
          </cell>
          <cell r="I3313">
            <v>6.59</v>
          </cell>
          <cell r="J3313">
            <v>6.35</v>
          </cell>
          <cell r="K3313">
            <v>6.69</v>
          </cell>
          <cell r="L3313">
            <v>4.82</v>
          </cell>
          <cell r="M3313">
            <v>4.25</v>
          </cell>
          <cell r="N3313">
            <v>4.75</v>
          </cell>
          <cell r="O3313">
            <v>6.69</v>
          </cell>
          <cell r="P3313">
            <v>4.6399999999999997</v>
          </cell>
          <cell r="Q3313">
            <v>4.5599999999999996</v>
          </cell>
          <cell r="R3313">
            <v>5.34</v>
          </cell>
          <cell r="S3313">
            <v>6.75</v>
          </cell>
          <cell r="T3313">
            <v>5.61</v>
          </cell>
          <cell r="U3313">
            <v>5.17</v>
          </cell>
        </row>
        <row r="3314">
          <cell r="B3314">
            <v>39424</v>
          </cell>
          <cell r="C3314" t="str">
            <v>PERFIL CANTONEIRA L, LISA, EM ACO, 25 X 30 MM, E = 0,5 MM, PARA ESTRUTURA DRYWALL</v>
          </cell>
          <cell r="D3314" t="str">
            <v>M</v>
          </cell>
          <cell r="E3314" t="str">
            <v>CR</v>
          </cell>
          <cell r="F3314">
            <v>3.47</v>
          </cell>
          <cell r="G3314">
            <v>4.1500000000000004</v>
          </cell>
          <cell r="H3314">
            <v>3.34</v>
          </cell>
          <cell r="I3314">
            <v>3.92</v>
          </cell>
          <cell r="J3314">
            <v>3.78</v>
          </cell>
          <cell r="K3314">
            <v>3.97</v>
          </cell>
          <cell r="L3314">
            <v>2.86</v>
          </cell>
          <cell r="M3314">
            <v>2.5299999999999998</v>
          </cell>
          <cell r="N3314">
            <v>2.82</v>
          </cell>
          <cell r="O3314">
            <v>3.98</v>
          </cell>
          <cell r="P3314">
            <v>2.76</v>
          </cell>
          <cell r="Q3314">
            <v>2.71</v>
          </cell>
          <cell r="R3314">
            <v>3.17</v>
          </cell>
          <cell r="S3314">
            <v>4.01</v>
          </cell>
          <cell r="T3314">
            <v>3.34</v>
          </cell>
          <cell r="U3314">
            <v>3.07</v>
          </cell>
        </row>
        <row r="3315">
          <cell r="B3315">
            <v>39425</v>
          </cell>
          <cell r="C3315" t="str">
            <v>PERFIL CANTONEIRA L, PERFURADA, EM ACO, 23 X 23 MM, E = 0,5 MM, PARA ESTRUTURA DRYWALL</v>
          </cell>
          <cell r="D3315" t="str">
            <v>M</v>
          </cell>
          <cell r="E3315" t="str">
            <v>CR</v>
          </cell>
          <cell r="F3315">
            <v>3.42</v>
          </cell>
          <cell r="G3315">
            <v>4.09</v>
          </cell>
          <cell r="H3315">
            <v>3.29</v>
          </cell>
          <cell r="I3315">
            <v>3.87</v>
          </cell>
          <cell r="J3315">
            <v>3.73</v>
          </cell>
          <cell r="K3315">
            <v>3.92</v>
          </cell>
          <cell r="L3315">
            <v>2.83</v>
          </cell>
          <cell r="M3315">
            <v>2.4900000000000002</v>
          </cell>
          <cell r="N3315">
            <v>2.79</v>
          </cell>
          <cell r="O3315">
            <v>3.93</v>
          </cell>
          <cell r="P3315">
            <v>2.72</v>
          </cell>
          <cell r="Q3315">
            <v>2.67</v>
          </cell>
          <cell r="R3315">
            <v>3.13</v>
          </cell>
          <cell r="S3315">
            <v>3.96</v>
          </cell>
          <cell r="T3315">
            <v>3.29</v>
          </cell>
          <cell r="U3315">
            <v>3.03</v>
          </cell>
        </row>
        <row r="3316">
          <cell r="B3316">
            <v>40664</v>
          </cell>
          <cell r="C3316" t="str">
            <v>PERFIL CARTOLA DE ACO GALVANIZADO, *20 X 30 X 10* MM, E = 0,8 MM</v>
          </cell>
          <cell r="D3316" t="str">
            <v>KG</v>
          </cell>
          <cell r="E3316" t="str">
            <v>CR</v>
          </cell>
          <cell r="F3316"/>
          <cell r="G3316"/>
          <cell r="H3316"/>
          <cell r="I3316"/>
          <cell r="J3316">
            <v>16.78</v>
          </cell>
          <cell r="K3316"/>
          <cell r="L3316"/>
          <cell r="M3316"/>
          <cell r="N3316"/>
          <cell r="O3316"/>
          <cell r="P3316"/>
          <cell r="Q3316">
            <v>17.52</v>
          </cell>
          <cell r="R3316"/>
          <cell r="S3316"/>
          <cell r="T3316"/>
          <cell r="U3316"/>
        </row>
        <row r="3317">
          <cell r="B3317">
            <v>34360</v>
          </cell>
          <cell r="C3317" t="str">
            <v>PERFIL DE ALUMINIO ANODIZADO</v>
          </cell>
          <cell r="D3317" t="str">
            <v>KG</v>
          </cell>
          <cell r="E3317" t="str">
            <v>CR</v>
          </cell>
          <cell r="F3317"/>
          <cell r="G3317"/>
          <cell r="H3317"/>
          <cell r="I3317"/>
          <cell r="J3317">
            <v>56.69</v>
          </cell>
          <cell r="K3317"/>
          <cell r="L3317"/>
          <cell r="M3317"/>
          <cell r="N3317"/>
          <cell r="O3317"/>
          <cell r="P3317">
            <v>67.14</v>
          </cell>
          <cell r="Q3317">
            <v>78.67</v>
          </cell>
          <cell r="R3317"/>
          <cell r="S3317"/>
          <cell r="T3317"/>
          <cell r="U3317"/>
        </row>
        <row r="3318">
          <cell r="B3318">
            <v>20259</v>
          </cell>
          <cell r="C3318" t="str">
            <v>PERFIL DE BORRACHA EPDM MACICO *12 X 15* MM PARA ESQUADRIAS</v>
          </cell>
          <cell r="D3318" t="str">
            <v>M</v>
          </cell>
          <cell r="E3318" t="str">
            <v>CR</v>
          </cell>
          <cell r="F3318">
            <v>19.5</v>
          </cell>
          <cell r="G3318"/>
          <cell r="H3318"/>
          <cell r="I3318"/>
          <cell r="J3318">
            <v>17</v>
          </cell>
          <cell r="K3318"/>
          <cell r="L3318"/>
          <cell r="M3318"/>
          <cell r="N3318"/>
          <cell r="O3318"/>
          <cell r="P3318">
            <v>28.7</v>
          </cell>
          <cell r="Q3318"/>
          <cell r="R3318"/>
          <cell r="S3318"/>
          <cell r="T3318"/>
          <cell r="U3318"/>
        </row>
        <row r="3319">
          <cell r="B3319">
            <v>14077</v>
          </cell>
          <cell r="C3319" t="str">
            <v>PERFIL ELASTOMERICO PRE-FORMADO EM EPMD, PARA JUNTA DE DILATACAO DE PISOS COM POUCA SOLICITACAO, 15 MM DE LARGURA, MOVIMENTACAO DE *11 A 19* MM</v>
          </cell>
          <cell r="D3319" t="str">
            <v>M</v>
          </cell>
          <cell r="E3319" t="str">
            <v>CR</v>
          </cell>
          <cell r="F3319">
            <v>298.45999999999998</v>
          </cell>
          <cell r="G3319"/>
          <cell r="H3319"/>
          <cell r="I3319"/>
          <cell r="J3319">
            <v>260.2</v>
          </cell>
          <cell r="K3319"/>
          <cell r="L3319"/>
          <cell r="M3319"/>
          <cell r="N3319"/>
          <cell r="O3319"/>
          <cell r="P3319">
            <v>439.28</v>
          </cell>
          <cell r="Q3319"/>
          <cell r="R3319"/>
          <cell r="S3319"/>
          <cell r="T3319"/>
          <cell r="U3319"/>
        </row>
        <row r="3320">
          <cell r="B3320">
            <v>3678</v>
          </cell>
          <cell r="C3320" t="str">
            <v>PERFIL ELASTOMERICO PRE-FORMADO EM EPMD, PARA JUNTA DE DILATACAO DE USO GERAL EM MEDIAS SOLICITACOES, 8 MM DE LARGURA, MOVIMENTACAO DE *5 A 11* MM</v>
          </cell>
          <cell r="D3320" t="str">
            <v>M</v>
          </cell>
          <cell r="E3320" t="str">
            <v>CR</v>
          </cell>
          <cell r="F3320">
            <v>134.9</v>
          </cell>
          <cell r="G3320"/>
          <cell r="H3320"/>
          <cell r="I3320"/>
          <cell r="J3320">
            <v>117.61</v>
          </cell>
          <cell r="K3320"/>
          <cell r="L3320"/>
          <cell r="M3320"/>
          <cell r="N3320"/>
          <cell r="O3320"/>
          <cell r="P3320">
            <v>198.55</v>
          </cell>
          <cell r="Q3320"/>
          <cell r="R3320"/>
          <cell r="S3320"/>
          <cell r="T3320"/>
          <cell r="U3320"/>
        </row>
        <row r="3321">
          <cell r="B3321">
            <v>11552</v>
          </cell>
          <cell r="C3321" t="str">
            <v>PERFIL EM ALUMINIO, FORMATO U, ABAS IGUAIS, LARGURA DE 12,70 MM (1/2 POL), ESPESSURA 1,58 MM (1/16 POL) E PESO LINEAR DE APROXIMADAMENTE 0,149 KG/M</v>
          </cell>
          <cell r="D3321" t="str">
            <v>M</v>
          </cell>
          <cell r="E3321" t="str">
            <v>CR</v>
          </cell>
          <cell r="F3321">
            <v>7.7</v>
          </cell>
          <cell r="G3321">
            <v>7.16</v>
          </cell>
          <cell r="H3321">
            <v>8.59</v>
          </cell>
          <cell r="I3321">
            <v>7.14</v>
          </cell>
          <cell r="J3321">
            <v>7.41</v>
          </cell>
          <cell r="K3321">
            <v>7.52</v>
          </cell>
          <cell r="L3321">
            <v>7.16</v>
          </cell>
          <cell r="M3321">
            <v>7.12</v>
          </cell>
          <cell r="N3321">
            <v>8.16</v>
          </cell>
          <cell r="O3321">
            <v>6.98</v>
          </cell>
          <cell r="P3321">
            <v>8.02</v>
          </cell>
          <cell r="Q3321">
            <v>8.35</v>
          </cell>
          <cell r="R3321">
            <v>9.48</v>
          </cell>
          <cell r="S3321">
            <v>7.61</v>
          </cell>
          <cell r="T3321">
            <v>8.26</v>
          </cell>
          <cell r="U3321">
            <v>8.1999999999999993</v>
          </cell>
        </row>
        <row r="3322">
          <cell r="B3322">
            <v>585</v>
          </cell>
          <cell r="C3322" t="str">
            <v>PERFIL EM ALUMINIO, FORMATO U, ABAS IGUAIS, LARGURA DE 25,4 MM (1"), ESPESSURA DE 2,38 MM (3/32") E PESO LINEAR DE APROXIMADAMENTE 0,460 KG/M</v>
          </cell>
          <cell r="D3322" t="str">
            <v>KG</v>
          </cell>
          <cell r="E3322" t="str">
            <v>CR</v>
          </cell>
          <cell r="F3322"/>
          <cell r="G3322"/>
          <cell r="H3322"/>
          <cell r="I3322"/>
          <cell r="J3322">
            <v>45.35</v>
          </cell>
          <cell r="K3322"/>
          <cell r="L3322"/>
          <cell r="M3322"/>
          <cell r="N3322"/>
          <cell r="O3322"/>
          <cell r="P3322">
            <v>53.71</v>
          </cell>
          <cell r="Q3322">
            <v>62.94</v>
          </cell>
          <cell r="R3322"/>
          <cell r="S3322"/>
          <cell r="T3322"/>
          <cell r="U3322"/>
        </row>
        <row r="3323">
          <cell r="B3323">
            <v>39418</v>
          </cell>
          <cell r="C3323" t="str">
            <v>PERFIL GUIA, FORMATO U, EM ACO ZINCADO, PARA ESTRUTURA PAREDE DRYWALL, E = 0,5 MM, 48 X 3000 MM (L X C)</v>
          </cell>
          <cell r="D3323" t="str">
            <v>M</v>
          </cell>
          <cell r="E3323" t="str">
            <v>CR</v>
          </cell>
          <cell r="F3323">
            <v>6.5</v>
          </cell>
          <cell r="G3323">
            <v>7.78</v>
          </cell>
          <cell r="H3323">
            <v>6.26</v>
          </cell>
          <cell r="I3323">
            <v>7.35</v>
          </cell>
          <cell r="J3323">
            <v>7.09</v>
          </cell>
          <cell r="K3323">
            <v>7.46</v>
          </cell>
          <cell r="L3323">
            <v>5.37</v>
          </cell>
          <cell r="M3323">
            <v>4.74</v>
          </cell>
          <cell r="N3323">
            <v>5.3</v>
          </cell>
          <cell r="O3323">
            <v>7.46</v>
          </cell>
          <cell r="P3323">
            <v>5.18</v>
          </cell>
          <cell r="Q3323">
            <v>5.08</v>
          </cell>
          <cell r="R3323">
            <v>5.95</v>
          </cell>
          <cell r="S3323">
            <v>7.53</v>
          </cell>
          <cell r="T3323">
            <v>6.26</v>
          </cell>
          <cell r="U3323">
            <v>5.76</v>
          </cell>
        </row>
        <row r="3324">
          <cell r="B3324">
            <v>39419</v>
          </cell>
          <cell r="C3324" t="str">
            <v>PERFIL GUIA, FORMATO U, EM ACO ZINCADO, PARA ESTRUTURA PAREDE DRYWALL, E = 0,5 MM, 70 X 3000 MM (L X C)</v>
          </cell>
          <cell r="D3324" t="str">
            <v>M</v>
          </cell>
          <cell r="E3324" t="str">
            <v>CR</v>
          </cell>
          <cell r="F3324">
            <v>7.92</v>
          </cell>
          <cell r="G3324">
            <v>9.48</v>
          </cell>
          <cell r="H3324">
            <v>7.63</v>
          </cell>
          <cell r="I3324">
            <v>8.9499999999999993</v>
          </cell>
          <cell r="J3324">
            <v>8.64</v>
          </cell>
          <cell r="K3324">
            <v>9.09</v>
          </cell>
          <cell r="L3324">
            <v>6.55</v>
          </cell>
          <cell r="M3324">
            <v>5.78</v>
          </cell>
          <cell r="N3324">
            <v>6.46</v>
          </cell>
          <cell r="O3324">
            <v>9.1</v>
          </cell>
          <cell r="P3324">
            <v>6.31</v>
          </cell>
          <cell r="Q3324">
            <v>6.19</v>
          </cell>
          <cell r="R3324">
            <v>7.25</v>
          </cell>
          <cell r="S3324">
            <v>9.18</v>
          </cell>
          <cell r="T3324">
            <v>7.63</v>
          </cell>
          <cell r="U3324">
            <v>7.02</v>
          </cell>
        </row>
        <row r="3325">
          <cell r="B3325">
            <v>39420</v>
          </cell>
          <cell r="C3325" t="str">
            <v>PERFIL GUIA, FORMATO U, EM ACO ZINCADO, PARA ESTRUTURA PAREDE DRYWALL, E = 0,5 MM, 90 X 3000 MM (L X C)</v>
          </cell>
          <cell r="D3325" t="str">
            <v>M</v>
          </cell>
          <cell r="E3325" t="str">
            <v>CR</v>
          </cell>
          <cell r="F3325">
            <v>8.75</v>
          </cell>
          <cell r="G3325">
            <v>10.47</v>
          </cell>
          <cell r="H3325">
            <v>8.42</v>
          </cell>
          <cell r="I3325">
            <v>9.8800000000000008</v>
          </cell>
          <cell r="J3325">
            <v>9.5299999999999994</v>
          </cell>
          <cell r="K3325">
            <v>10.029999999999999</v>
          </cell>
          <cell r="L3325">
            <v>7.23</v>
          </cell>
          <cell r="M3325">
            <v>6.38</v>
          </cell>
          <cell r="N3325">
            <v>7.13</v>
          </cell>
          <cell r="O3325">
            <v>10.039999999999999</v>
          </cell>
          <cell r="P3325">
            <v>6.96</v>
          </cell>
          <cell r="Q3325">
            <v>6.84</v>
          </cell>
          <cell r="R3325">
            <v>8.01</v>
          </cell>
          <cell r="S3325">
            <v>10.130000000000001</v>
          </cell>
          <cell r="T3325">
            <v>8.42</v>
          </cell>
          <cell r="U3325">
            <v>7.75</v>
          </cell>
        </row>
        <row r="3326">
          <cell r="B3326">
            <v>39571</v>
          </cell>
          <cell r="C3326" t="str">
            <v>PERFIL LONGARINA (PRINCIPAL), T CLICADO, EM ACO, BRANCO NAS FACES APARENTES, PARA FORRO REMOVIVEL, 24 X 32 X 3750 MM (L X H X C</v>
          </cell>
          <cell r="D3326" t="str">
            <v>M</v>
          </cell>
          <cell r="E3326" t="str">
            <v>CR</v>
          </cell>
          <cell r="F3326">
            <v>5.28</v>
          </cell>
          <cell r="G3326">
            <v>6.33</v>
          </cell>
          <cell r="H3326">
            <v>5.09</v>
          </cell>
          <cell r="I3326">
            <v>5.97</v>
          </cell>
          <cell r="J3326">
            <v>5.76</v>
          </cell>
          <cell r="K3326">
            <v>6.06</v>
          </cell>
          <cell r="L3326">
            <v>4.37</v>
          </cell>
          <cell r="M3326">
            <v>3.85</v>
          </cell>
          <cell r="N3326">
            <v>4.3099999999999996</v>
          </cell>
          <cell r="O3326">
            <v>6.07</v>
          </cell>
          <cell r="P3326">
            <v>4.21</v>
          </cell>
          <cell r="Q3326">
            <v>4.13</v>
          </cell>
          <cell r="R3326">
            <v>4.84</v>
          </cell>
          <cell r="S3326">
            <v>6.12</v>
          </cell>
          <cell r="T3326">
            <v>5.09</v>
          </cell>
          <cell r="U3326">
            <v>4.68</v>
          </cell>
        </row>
        <row r="3327">
          <cell r="B3327">
            <v>39421</v>
          </cell>
          <cell r="C3327" t="str">
            <v>PERFIL MONTANTE, FORMATO C, EM ACO ZINCADO, PARA ESTRUTURA PAREDE DRYWALL, E = 0,5 MM, 48 X 3000 MM (L X C)</v>
          </cell>
          <cell r="D3327" t="str">
            <v>M</v>
          </cell>
          <cell r="E3327" t="str">
            <v>CR</v>
          </cell>
          <cell r="F3327">
            <v>7.7</v>
          </cell>
          <cell r="G3327">
            <v>9.2200000000000006</v>
          </cell>
          <cell r="H3327">
            <v>7.42</v>
          </cell>
          <cell r="I3327">
            <v>8.6999999999999993</v>
          </cell>
          <cell r="J3327">
            <v>8.39</v>
          </cell>
          <cell r="K3327">
            <v>8.83</v>
          </cell>
          <cell r="L3327">
            <v>6.36</v>
          </cell>
          <cell r="M3327">
            <v>5.62</v>
          </cell>
          <cell r="N3327">
            <v>6.28</v>
          </cell>
          <cell r="O3327">
            <v>8.84</v>
          </cell>
          <cell r="P3327">
            <v>6.13</v>
          </cell>
          <cell r="Q3327">
            <v>6.02</v>
          </cell>
          <cell r="R3327">
            <v>7.05</v>
          </cell>
          <cell r="S3327">
            <v>8.92</v>
          </cell>
          <cell r="T3327">
            <v>7.42</v>
          </cell>
          <cell r="U3327">
            <v>6.82</v>
          </cell>
        </row>
        <row r="3328">
          <cell r="B3328">
            <v>39422</v>
          </cell>
          <cell r="C3328" t="str">
            <v>PERFIL MONTANTE, FORMATO C, EM ACO ZINCADO, PARA ESTRUTURA PAREDE DRYWALL, E = 0,5 MM, 70 X 3000 MM (L X C)</v>
          </cell>
          <cell r="D3328" t="str">
            <v>M</v>
          </cell>
          <cell r="E3328" t="str">
            <v>C</v>
          </cell>
          <cell r="F3328">
            <v>8.99</v>
          </cell>
          <cell r="G3328">
            <v>10.76</v>
          </cell>
          <cell r="H3328">
            <v>8.66</v>
          </cell>
          <cell r="I3328">
            <v>10.16</v>
          </cell>
          <cell r="J3328">
            <v>9.8000000000000007</v>
          </cell>
          <cell r="K3328">
            <v>10.31</v>
          </cell>
          <cell r="L3328">
            <v>7.43</v>
          </cell>
          <cell r="M3328">
            <v>6.56</v>
          </cell>
          <cell r="N3328">
            <v>7.33</v>
          </cell>
          <cell r="O3328">
            <v>10.32</v>
          </cell>
          <cell r="P3328">
            <v>7.16</v>
          </cell>
          <cell r="Q3328">
            <v>7.03</v>
          </cell>
          <cell r="R3328">
            <v>8.23</v>
          </cell>
          <cell r="S3328">
            <v>10.41</v>
          </cell>
          <cell r="T3328">
            <v>8.66</v>
          </cell>
          <cell r="U3328">
            <v>7.97</v>
          </cell>
        </row>
        <row r="3329">
          <cell r="B3329">
            <v>39423</v>
          </cell>
          <cell r="C3329" t="str">
            <v>PERFIL MONTANTE, FORMATO C, EM ACO ZINCADO, PARA ESTRUTURA PAREDE DRYWALL, E = 0,5 MM, 90 X 3000 MM (L X C)</v>
          </cell>
          <cell r="D3329" t="str">
            <v>M</v>
          </cell>
          <cell r="E3329" t="str">
            <v>CR</v>
          </cell>
          <cell r="F3329">
            <v>10.44</v>
          </cell>
          <cell r="G3329">
            <v>12.49</v>
          </cell>
          <cell r="H3329">
            <v>10.050000000000001</v>
          </cell>
          <cell r="I3329">
            <v>11.79</v>
          </cell>
          <cell r="J3329">
            <v>11.38</v>
          </cell>
          <cell r="K3329">
            <v>11.97</v>
          </cell>
          <cell r="L3329">
            <v>8.6199999999999992</v>
          </cell>
          <cell r="M3329">
            <v>7.61</v>
          </cell>
          <cell r="N3329">
            <v>8.51</v>
          </cell>
          <cell r="O3329">
            <v>11.98</v>
          </cell>
          <cell r="P3329">
            <v>8.31</v>
          </cell>
          <cell r="Q3329">
            <v>8.16</v>
          </cell>
          <cell r="R3329">
            <v>9.5500000000000007</v>
          </cell>
          <cell r="S3329">
            <v>12.09</v>
          </cell>
          <cell r="T3329">
            <v>10.050000000000001</v>
          </cell>
          <cell r="U3329">
            <v>9.25</v>
          </cell>
        </row>
        <row r="3330">
          <cell r="B3330">
            <v>39426</v>
          </cell>
          <cell r="C3330" t="str">
            <v>PERFIL RODAPE DE IMPERMEABILIZACAO, FORMATO L, EM ACO ZINCADO, PARA ESTRUTURA DRYWALL, E = 0,5 MM, 220 X 3000 MM (H X C)</v>
          </cell>
          <cell r="D3330" t="str">
            <v>M</v>
          </cell>
          <cell r="E3330" t="str">
            <v>CR</v>
          </cell>
          <cell r="F3330">
            <v>23.46</v>
          </cell>
          <cell r="G3330">
            <v>28.09</v>
          </cell>
          <cell r="H3330">
            <v>22.6</v>
          </cell>
          <cell r="I3330">
            <v>26.52</v>
          </cell>
          <cell r="J3330">
            <v>25.58</v>
          </cell>
          <cell r="K3330">
            <v>26.91</v>
          </cell>
          <cell r="L3330">
            <v>19.39</v>
          </cell>
          <cell r="M3330">
            <v>17.12</v>
          </cell>
          <cell r="N3330">
            <v>19.13</v>
          </cell>
          <cell r="O3330">
            <v>26.94</v>
          </cell>
          <cell r="P3330">
            <v>18.690000000000001</v>
          </cell>
          <cell r="Q3330">
            <v>18.350000000000001</v>
          </cell>
          <cell r="R3330">
            <v>21.48</v>
          </cell>
          <cell r="S3330">
            <v>27.17</v>
          </cell>
          <cell r="T3330">
            <v>22.6</v>
          </cell>
          <cell r="U3330">
            <v>20.8</v>
          </cell>
        </row>
        <row r="3331">
          <cell r="B3331">
            <v>39429</v>
          </cell>
          <cell r="C3331" t="str">
            <v>PERFIL TABICA ABERTA, PERFURADA, FORMATO Z, EM ACO GALVANIZADO NATURAL, LARGURA APROXIMADA 40 MM, PARA ESTRUTURA FORRO DRYWALL</v>
          </cell>
          <cell r="D3331" t="str">
            <v>M</v>
          </cell>
          <cell r="E3331" t="str">
            <v>CR</v>
          </cell>
          <cell r="F3331">
            <v>7.4</v>
          </cell>
          <cell r="G3331">
            <v>8.86</v>
          </cell>
          <cell r="H3331">
            <v>7.13</v>
          </cell>
          <cell r="I3331">
            <v>8.36</v>
          </cell>
          <cell r="J3331">
            <v>8.07</v>
          </cell>
          <cell r="K3331">
            <v>8.49</v>
          </cell>
          <cell r="L3331">
            <v>6.11</v>
          </cell>
          <cell r="M3331">
            <v>5.4</v>
          </cell>
          <cell r="N3331">
            <v>6.03</v>
          </cell>
          <cell r="O3331">
            <v>8.49</v>
          </cell>
          <cell r="P3331">
            <v>5.89</v>
          </cell>
          <cell r="Q3331">
            <v>5.79</v>
          </cell>
          <cell r="R3331">
            <v>6.77</v>
          </cell>
          <cell r="S3331">
            <v>8.57</v>
          </cell>
          <cell r="T3331">
            <v>7.13</v>
          </cell>
          <cell r="U3331">
            <v>6.56</v>
          </cell>
        </row>
        <row r="3332">
          <cell r="B3332">
            <v>39428</v>
          </cell>
          <cell r="C3332" t="str">
            <v>PERFIL TABICA FECHADA, LISA, FORMATO Z, EM ACO GALVANIZADO NATURAL, LARGURA TOTAL NA HORIZONTAL *40* MM, PARA ESTRUTURA FORRO DRYWALL</v>
          </cell>
          <cell r="D3332" t="str">
            <v>M</v>
          </cell>
          <cell r="E3332" t="str">
            <v>CR</v>
          </cell>
          <cell r="F3332">
            <v>5.65</v>
          </cell>
          <cell r="G3332">
            <v>6.77</v>
          </cell>
          <cell r="H3332">
            <v>5.45</v>
          </cell>
          <cell r="I3332">
            <v>6.39</v>
          </cell>
          <cell r="J3332">
            <v>6.16</v>
          </cell>
          <cell r="K3332">
            <v>6.48</v>
          </cell>
          <cell r="L3332">
            <v>4.67</v>
          </cell>
          <cell r="M3332">
            <v>4.12</v>
          </cell>
          <cell r="N3332">
            <v>4.6100000000000003</v>
          </cell>
          <cell r="O3332">
            <v>6.49</v>
          </cell>
          <cell r="P3332">
            <v>4.5</v>
          </cell>
          <cell r="Q3332">
            <v>4.42</v>
          </cell>
          <cell r="R3332">
            <v>5.17</v>
          </cell>
          <cell r="S3332">
            <v>6.55</v>
          </cell>
          <cell r="T3332">
            <v>5.45</v>
          </cell>
          <cell r="U3332">
            <v>5.01</v>
          </cell>
        </row>
        <row r="3333">
          <cell r="B3333">
            <v>39572</v>
          </cell>
          <cell r="C3333" t="str">
            <v>PERFIL TIPO CANTONEIRA EM L, EM ACO GALVANIZADO, BRANCO, PARA FORRO REMOVIVEL, *23* X 3000 MM (L X C)</v>
          </cell>
          <cell r="D3333" t="str">
            <v>M</v>
          </cell>
          <cell r="E3333" t="str">
            <v>CR</v>
          </cell>
          <cell r="F3333">
            <v>4.8899999999999997</v>
          </cell>
          <cell r="G3333">
            <v>5.86</v>
          </cell>
          <cell r="H3333">
            <v>4.71</v>
          </cell>
          <cell r="I3333">
            <v>5.53</v>
          </cell>
          <cell r="J3333">
            <v>5.34</v>
          </cell>
          <cell r="K3333">
            <v>5.61</v>
          </cell>
          <cell r="L3333">
            <v>4.04</v>
          </cell>
          <cell r="M3333">
            <v>3.57</v>
          </cell>
          <cell r="N3333">
            <v>3.99</v>
          </cell>
          <cell r="O3333">
            <v>5.62</v>
          </cell>
          <cell r="P3333">
            <v>3.9</v>
          </cell>
          <cell r="Q3333">
            <v>3.83</v>
          </cell>
          <cell r="R3333">
            <v>4.4800000000000004</v>
          </cell>
          <cell r="S3333">
            <v>5.67</v>
          </cell>
          <cell r="T3333">
            <v>4.71</v>
          </cell>
          <cell r="U3333">
            <v>4.34</v>
          </cell>
        </row>
        <row r="3334">
          <cell r="B3334">
            <v>39570</v>
          </cell>
          <cell r="C3334" t="str">
            <v>PERFIL TRAVESSA (SECUNDARIO), T CLICADO, EM ACO GALVANIZADO, BRANCO, PARA FORRO REMOVIVEL, 24 X 1250 MM (L X C)</v>
          </cell>
          <cell r="D3334" t="str">
            <v>M</v>
          </cell>
          <cell r="E3334" t="str">
            <v>CR</v>
          </cell>
          <cell r="F3334">
            <v>5.19</v>
          </cell>
          <cell r="G3334">
            <v>6.21</v>
          </cell>
          <cell r="H3334">
            <v>5</v>
          </cell>
          <cell r="I3334">
            <v>5.87</v>
          </cell>
          <cell r="J3334">
            <v>5.66</v>
          </cell>
          <cell r="K3334">
            <v>5.95</v>
          </cell>
          <cell r="L3334">
            <v>4.29</v>
          </cell>
          <cell r="M3334">
            <v>3.79</v>
          </cell>
          <cell r="N3334">
            <v>4.2300000000000004</v>
          </cell>
          <cell r="O3334">
            <v>5.96</v>
          </cell>
          <cell r="P3334">
            <v>4.13</v>
          </cell>
          <cell r="Q3334">
            <v>4.0599999999999996</v>
          </cell>
          <cell r="R3334">
            <v>4.75</v>
          </cell>
          <cell r="S3334">
            <v>6.01</v>
          </cell>
          <cell r="T3334">
            <v>5</v>
          </cell>
          <cell r="U3334">
            <v>4.5999999999999996</v>
          </cell>
        </row>
        <row r="3335">
          <cell r="B3335">
            <v>39569</v>
          </cell>
          <cell r="C3335" t="str">
            <v>PERFIL TRAVESSA (SECUNDARIO), T CLICADO, EM ACO GALVANIZADO, BRANCO, PARA FORRO REMOVIVEL, 24 X 625 MM (L X C)</v>
          </cell>
          <cell r="D3335" t="str">
            <v>M</v>
          </cell>
          <cell r="E3335" t="str">
            <v>CR</v>
          </cell>
          <cell r="F3335">
            <v>5.13</v>
          </cell>
          <cell r="G3335">
            <v>6.14</v>
          </cell>
          <cell r="H3335">
            <v>4.9400000000000004</v>
          </cell>
          <cell r="I3335">
            <v>5.8</v>
          </cell>
          <cell r="J3335">
            <v>5.59</v>
          </cell>
          <cell r="K3335">
            <v>5.88</v>
          </cell>
          <cell r="L3335">
            <v>4.24</v>
          </cell>
          <cell r="M3335">
            <v>3.74</v>
          </cell>
          <cell r="N3335">
            <v>4.18</v>
          </cell>
          <cell r="O3335">
            <v>5.89</v>
          </cell>
          <cell r="P3335">
            <v>4.08</v>
          </cell>
          <cell r="Q3335">
            <v>4.01</v>
          </cell>
          <cell r="R3335">
            <v>4.6900000000000004</v>
          </cell>
          <cell r="S3335">
            <v>5.94</v>
          </cell>
          <cell r="T3335">
            <v>4.9400000000000004</v>
          </cell>
          <cell r="U3335">
            <v>4.55</v>
          </cell>
        </row>
        <row r="3336">
          <cell r="B3336">
            <v>39328</v>
          </cell>
          <cell r="C3336" t="str">
            <v>PERFILADO PERFURADO 19 X 38 MM, CHAPA 22</v>
          </cell>
          <cell r="D3336" t="str">
            <v>M</v>
          </cell>
          <cell r="E3336" t="str">
            <v>CR</v>
          </cell>
          <cell r="F3336">
            <v>5.3</v>
          </cell>
          <cell r="G3336">
            <v>6.35</v>
          </cell>
          <cell r="H3336">
            <v>5.1100000000000003</v>
          </cell>
          <cell r="I3336">
            <v>5.99</v>
          </cell>
          <cell r="J3336">
            <v>5.78</v>
          </cell>
          <cell r="K3336">
            <v>6.08</v>
          </cell>
          <cell r="L3336">
            <v>4.38</v>
          </cell>
          <cell r="M3336">
            <v>3.87</v>
          </cell>
          <cell r="N3336">
            <v>4.32</v>
          </cell>
          <cell r="O3336">
            <v>6.09</v>
          </cell>
          <cell r="P3336">
            <v>4.22</v>
          </cell>
          <cell r="Q3336">
            <v>4.1399999999999997</v>
          </cell>
          <cell r="R3336">
            <v>4.8499999999999996</v>
          </cell>
          <cell r="S3336">
            <v>6.14</v>
          </cell>
          <cell r="T3336">
            <v>5.1100000000000003</v>
          </cell>
          <cell r="U3336">
            <v>4.7</v>
          </cell>
        </row>
        <row r="3337">
          <cell r="B3337">
            <v>39029</v>
          </cell>
          <cell r="C3337" t="str">
            <v>PERFILADO PERFURADO DUPLO 38 X 76 MM, CHAPA 22</v>
          </cell>
          <cell r="D3337" t="str">
            <v>M</v>
          </cell>
          <cell r="E3337" t="str">
            <v>CR</v>
          </cell>
          <cell r="F3337">
            <v>16.57</v>
          </cell>
          <cell r="G3337">
            <v>19.829999999999998</v>
          </cell>
          <cell r="H3337">
            <v>15.96</v>
          </cell>
          <cell r="I3337">
            <v>18.72</v>
          </cell>
          <cell r="J3337">
            <v>18.059999999999999</v>
          </cell>
          <cell r="K3337">
            <v>19</v>
          </cell>
          <cell r="L3337">
            <v>13.69</v>
          </cell>
          <cell r="M3337">
            <v>12.09</v>
          </cell>
          <cell r="N3337">
            <v>13.51</v>
          </cell>
          <cell r="O3337">
            <v>19.02</v>
          </cell>
          <cell r="P3337">
            <v>13.19</v>
          </cell>
          <cell r="Q3337">
            <v>12.95</v>
          </cell>
          <cell r="R3337">
            <v>15.16</v>
          </cell>
          <cell r="S3337">
            <v>19.18</v>
          </cell>
          <cell r="T3337">
            <v>15.96</v>
          </cell>
          <cell r="U3337">
            <v>14.69</v>
          </cell>
        </row>
        <row r="3338">
          <cell r="B3338">
            <v>39028</v>
          </cell>
          <cell r="C3338" t="str">
            <v>PERFILADO PERFURADO SIMPLES 38 X 38 MM, CHAPA 22</v>
          </cell>
          <cell r="D3338" t="str">
            <v>M</v>
          </cell>
          <cell r="E3338" t="str">
            <v>CR</v>
          </cell>
          <cell r="F3338">
            <v>9.64</v>
          </cell>
          <cell r="G3338">
            <v>11.54</v>
          </cell>
          <cell r="H3338">
            <v>9.2899999999999991</v>
          </cell>
          <cell r="I3338">
            <v>10.9</v>
          </cell>
          <cell r="J3338">
            <v>10.51</v>
          </cell>
          <cell r="K3338">
            <v>11.06</v>
          </cell>
          <cell r="L3338">
            <v>7.97</v>
          </cell>
          <cell r="M3338">
            <v>7.04</v>
          </cell>
          <cell r="N3338">
            <v>7.86</v>
          </cell>
          <cell r="O3338">
            <v>11.07</v>
          </cell>
          <cell r="P3338">
            <v>7.68</v>
          </cell>
          <cell r="Q3338">
            <v>7.54</v>
          </cell>
          <cell r="R3338">
            <v>8.83</v>
          </cell>
          <cell r="S3338">
            <v>11.17</v>
          </cell>
          <cell r="T3338">
            <v>9.2899999999999991</v>
          </cell>
          <cell r="U3338">
            <v>8.5500000000000007</v>
          </cell>
        </row>
        <row r="3339">
          <cell r="B3339">
            <v>38541</v>
          </cell>
          <cell r="C3339" t="str">
            <v>PERFURATRIZ COM TORRE METALICA PARA EXECUCAO DE ESTACA HELICE CONTINUA, PROFUNDIDADE MAXIMA DE 30 M, DIAMETRO MAXIMO DE 800 MM, POTENCIA INSTALADA DE 268 HP, MESA ROTATIVA COM TORQUE MAXIMO DE 170 KNM</v>
          </cell>
          <cell r="D3339" t="str">
            <v>UN</v>
          </cell>
          <cell r="E3339" t="str">
            <v>CR</v>
          </cell>
          <cell r="F3339"/>
          <cell r="G3339"/>
          <cell r="H3339"/>
          <cell r="I3339"/>
          <cell r="J3339">
            <v>4512405.72</v>
          </cell>
          <cell r="K3339"/>
          <cell r="L3339"/>
          <cell r="M3339">
            <v>4443243.2300000004</v>
          </cell>
          <cell r="N3339"/>
          <cell r="O3339"/>
          <cell r="P3339">
            <v>4554054.04</v>
          </cell>
          <cell r="Q3339">
            <v>4405405.4000000004</v>
          </cell>
          <cell r="R3339"/>
          <cell r="S3339">
            <v>4459459.45</v>
          </cell>
          <cell r="T3339"/>
          <cell r="U3339"/>
        </row>
        <row r="3340">
          <cell r="B3340">
            <v>38542</v>
          </cell>
          <cell r="C3340" t="str">
            <v>PERFURATRIZ COM TORRE METALICA PARA EXECUCAO DE ESTACA HELICE CONTINUA, PROFUNDIDADE MAXIMA DE 32 M, DIAMETRO MAXIMO DE 1000 MM, POTENCIA INSTALADA DE 350 HP, MESA ROTATIVA COM TORQUE MAXIMO DE 263 KNM</v>
          </cell>
          <cell r="D3340" t="str">
            <v>UN</v>
          </cell>
          <cell r="E3340" t="str">
            <v>CR</v>
          </cell>
          <cell r="F3340"/>
          <cell r="G3340"/>
          <cell r="H3340"/>
          <cell r="I3340"/>
          <cell r="J3340">
            <v>6919022.1200000001</v>
          </cell>
          <cell r="K3340"/>
          <cell r="L3340"/>
          <cell r="M3340">
            <v>6812972.9800000004</v>
          </cell>
          <cell r="N3340"/>
          <cell r="O3340"/>
          <cell r="P3340">
            <v>6982882.8899999997</v>
          </cell>
          <cell r="Q3340">
            <v>6754954.96</v>
          </cell>
          <cell r="R3340"/>
          <cell r="S3340">
            <v>6837837.8399999999</v>
          </cell>
          <cell r="T3340"/>
          <cell r="U3340"/>
        </row>
        <row r="3341">
          <cell r="B3341">
            <v>45080</v>
          </cell>
          <cell r="C3341" t="str">
            <v>PERFURATRIZ DE COROA DIAMANTADA PARA CONCRETO, DIAMETRO ATE 250 MM, MOTOR ELETRICO 220 V, POTENCIA 2.500W</v>
          </cell>
          <cell r="D3341" t="str">
            <v>UN</v>
          </cell>
          <cell r="E3341" t="str">
            <v>CR</v>
          </cell>
          <cell r="F3341"/>
          <cell r="G3341"/>
          <cell r="H3341"/>
          <cell r="I3341"/>
          <cell r="J3341">
            <v>14984.4</v>
          </cell>
          <cell r="K3341"/>
          <cell r="L3341"/>
          <cell r="M3341">
            <v>14754.73</v>
          </cell>
          <cell r="N3341"/>
          <cell r="O3341"/>
          <cell r="P3341">
            <v>15122.7</v>
          </cell>
          <cell r="Q3341">
            <v>14629.08</v>
          </cell>
          <cell r="R3341"/>
          <cell r="S3341">
            <v>14808.58</v>
          </cell>
          <cell r="T3341"/>
          <cell r="U3341"/>
        </row>
        <row r="3342">
          <cell r="B3342">
            <v>38543</v>
          </cell>
          <cell r="C3342" t="str">
            <v>PERFURATRIZ HIDRAULICA COM TRADO CURTO ACOPLADO, PROFUNDIDADE MAXIMA DE 20 M, DIAMETRO MAXIMO DE 1500 MM, POTENCIA INSTALADA DE 137 HP, MESA ROTATIVA COM TORQUE MAXIMO DE 30 KNM (INCLUI MONTAGEM, NAO INCLUI CAMINHAO)</v>
          </cell>
          <cell r="D3342" t="str">
            <v>UN</v>
          </cell>
          <cell r="E3342" t="str">
            <v>CR</v>
          </cell>
          <cell r="F3342"/>
          <cell r="G3342"/>
          <cell r="H3342"/>
          <cell r="I3342"/>
          <cell r="J3342">
            <v>1408879.11</v>
          </cell>
          <cell r="K3342"/>
          <cell r="L3342"/>
          <cell r="M3342">
            <v>1387284.96</v>
          </cell>
          <cell r="N3342"/>
          <cell r="O3342"/>
          <cell r="P3342">
            <v>1421882.7</v>
          </cell>
          <cell r="Q3342">
            <v>1375471.09</v>
          </cell>
          <cell r="R3342"/>
          <cell r="S3342">
            <v>1392348.04</v>
          </cell>
          <cell r="T3342"/>
          <cell r="U3342"/>
        </row>
        <row r="3343">
          <cell r="B3343">
            <v>44002</v>
          </cell>
          <cell r="C3343" t="str">
            <v>PERFURATRIZ HIDRAULICA SOBRE ESTEIRA, TORQUE MAXIMO 161 KNM, PROFUNDIDADE MAXIMA 54 M, DIAMETRO MAXIMO 1500 MM, POTENCIA MOTOR 268 HP</v>
          </cell>
          <cell r="D3343" t="str">
            <v>UN</v>
          </cell>
          <cell r="E3343" t="str">
            <v>CR</v>
          </cell>
          <cell r="F3343"/>
          <cell r="G3343"/>
          <cell r="H3343"/>
          <cell r="I3343"/>
          <cell r="J3343">
            <v>6580792.2199999997</v>
          </cell>
          <cell r="K3343"/>
          <cell r="L3343"/>
          <cell r="M3343">
            <v>6479927.1799999997</v>
          </cell>
          <cell r="N3343"/>
          <cell r="O3343"/>
          <cell r="P3343">
            <v>6641531.21</v>
          </cell>
          <cell r="Q3343">
            <v>6424745.3200000003</v>
          </cell>
          <cell r="R3343"/>
          <cell r="S3343">
            <v>6503576.5499999998</v>
          </cell>
          <cell r="T3343"/>
          <cell r="U3343"/>
        </row>
        <row r="3344">
          <cell r="B3344">
            <v>43886</v>
          </cell>
          <cell r="C3344" t="str">
            <v>PERFURATRIZ HIDRAULICA SOBRE ESTEIRA, TORQUE MAXIMO 98 KNM, PROFUNDIDADE MAXIMA 25 M, DIAMETRO MAXIMO 115 MM, POTENCIA MOTOR 190 HP</v>
          </cell>
          <cell r="D3344" t="str">
            <v>UN</v>
          </cell>
          <cell r="E3344" t="str">
            <v>CR</v>
          </cell>
          <cell r="F3344"/>
          <cell r="G3344"/>
          <cell r="H3344"/>
          <cell r="I3344"/>
          <cell r="J3344">
            <v>3193783.48</v>
          </cell>
          <cell r="K3344"/>
          <cell r="L3344"/>
          <cell r="M3344">
            <v>3144831.76</v>
          </cell>
          <cell r="N3344"/>
          <cell r="O3344"/>
          <cell r="P3344">
            <v>3223261.26</v>
          </cell>
          <cell r="Q3344">
            <v>3118050.96</v>
          </cell>
          <cell r="R3344"/>
          <cell r="S3344">
            <v>3156309.25</v>
          </cell>
          <cell r="T3344"/>
          <cell r="U3344"/>
        </row>
        <row r="3345">
          <cell r="B3345">
            <v>40789</v>
          </cell>
          <cell r="C3345" t="str">
            <v>PERFURATRIZ MANUAL, TORQUE MAXIMO 83 N.M, POTENCIA 5 CV, COM DIAMETRO MAXIMO 4" (NAO INCLUI SUPORTE / CHASSI)</v>
          </cell>
          <cell r="D3345" t="str">
            <v>UN</v>
          </cell>
          <cell r="E3345" t="str">
            <v>CR</v>
          </cell>
          <cell r="F3345"/>
          <cell r="G3345"/>
          <cell r="H3345"/>
          <cell r="I3345"/>
          <cell r="J3345">
            <v>19715.400000000001</v>
          </cell>
          <cell r="K3345">
            <v>22716.84</v>
          </cell>
          <cell r="L3345"/>
          <cell r="M3345">
            <v>18494.55</v>
          </cell>
          <cell r="N3345"/>
          <cell r="O3345">
            <v>30122.26</v>
          </cell>
          <cell r="P3345">
            <v>20714.45</v>
          </cell>
          <cell r="Q3345">
            <v>23464.19</v>
          </cell>
          <cell r="R3345">
            <v>22081.88</v>
          </cell>
          <cell r="S3345">
            <v>19685.63</v>
          </cell>
          <cell r="T3345">
            <v>23994.23</v>
          </cell>
          <cell r="U3345"/>
        </row>
        <row r="3346">
          <cell r="B3346">
            <v>40791</v>
          </cell>
          <cell r="C3346" t="str">
            <v>PERFURATRIZ MANUAL, TORQUE MAXIMO 83 N.M, POTENCIA 5 CV, COM DIAMETRO MAXIMO 4", PARA SOLO GRAMPEADO (INCLUI SUPORTE OU CHASSI TIPO MESA)</v>
          </cell>
          <cell r="D3346" t="str">
            <v>UN</v>
          </cell>
          <cell r="E3346" t="str">
            <v>CR</v>
          </cell>
          <cell r="F3346"/>
          <cell r="G3346"/>
          <cell r="H3346"/>
          <cell r="I3346"/>
          <cell r="J3346">
            <v>42512.76</v>
          </cell>
          <cell r="K3346">
            <v>48984.83</v>
          </cell>
          <cell r="L3346"/>
          <cell r="M3346">
            <v>39880.199999999997</v>
          </cell>
          <cell r="N3346"/>
          <cell r="O3346">
            <v>64953.29</v>
          </cell>
          <cell r="P3346">
            <v>44667.02</v>
          </cell>
          <cell r="Q3346">
            <v>50596.34</v>
          </cell>
          <cell r="R3346">
            <v>47615.64</v>
          </cell>
          <cell r="S3346">
            <v>42448.55</v>
          </cell>
          <cell r="T3346">
            <v>51739.3</v>
          </cell>
          <cell r="U3346"/>
        </row>
        <row r="3347">
          <cell r="B3347">
            <v>44003</v>
          </cell>
          <cell r="C3347" t="str">
            <v>PERFURATRIZ PARA EXECUCAO DE ESTACAS SECANTES, TIPO HELICE CONTINUA COM CABECOTE DUPLO E TUBO METALICO 300 KW</v>
          </cell>
          <cell r="D3347" t="str">
            <v>UN</v>
          </cell>
          <cell r="E3347" t="str">
            <v>CR</v>
          </cell>
          <cell r="F3347"/>
          <cell r="G3347"/>
          <cell r="H3347"/>
          <cell r="I3347"/>
          <cell r="J3347">
            <v>9145142.3100000005</v>
          </cell>
          <cell r="K3347"/>
          <cell r="L3347"/>
          <cell r="M3347">
            <v>9004973.0099999998</v>
          </cell>
          <cell r="N3347"/>
          <cell r="O3347"/>
          <cell r="P3347">
            <v>9229549.5800000001</v>
          </cell>
          <cell r="Q3347">
            <v>8928288.3200000003</v>
          </cell>
          <cell r="R3347"/>
          <cell r="S3347">
            <v>9037837.8699999992</v>
          </cell>
          <cell r="T3347"/>
          <cell r="U3347"/>
        </row>
        <row r="3348">
          <cell r="B3348">
            <v>44548</v>
          </cell>
          <cell r="C3348" t="str">
            <v>PERFURATRIZ PARA FURO DIRECIONAL HORIZONTAL (HDD) COM CAPACIDADE ATE 89 KN, POTENCIA 24,8 HP A 80 HP (INCLUSO FERRAMENTAS E LOCALIZADOR), PARA REDE SUBTERRANEA</v>
          </cell>
          <cell r="D3348" t="str">
            <v>UN</v>
          </cell>
          <cell r="E3348" t="str">
            <v>CR</v>
          </cell>
          <cell r="F3348"/>
          <cell r="G3348"/>
          <cell r="H3348"/>
          <cell r="I3348"/>
          <cell r="J3348">
            <v>2796799.11</v>
          </cell>
          <cell r="K3348"/>
          <cell r="L3348"/>
          <cell r="M3348">
            <v>2753932.05</v>
          </cell>
          <cell r="N3348"/>
          <cell r="O3348"/>
          <cell r="P3348">
            <v>2822612.83</v>
          </cell>
          <cell r="Q3348">
            <v>2730480.07</v>
          </cell>
          <cell r="R3348"/>
          <cell r="S3348">
            <v>2763982.89</v>
          </cell>
          <cell r="T3348"/>
          <cell r="U3348"/>
        </row>
        <row r="3349">
          <cell r="B3349">
            <v>44550</v>
          </cell>
          <cell r="C3349" t="str">
            <v>PERFURATRIZ PARA FURO DIRECIONAL HORIZONTAL (HDD) COM CAPACIDADE DE 201 KN A 560 KN, POTENCIA 200 HP A 260 HP (INCLUSO FERRAMENTAS E LOCALIZADOR), PARA REDE SUBTERRANEA</v>
          </cell>
          <cell r="D3349" t="str">
            <v>UN</v>
          </cell>
          <cell r="E3349" t="str">
            <v>CR</v>
          </cell>
          <cell r="F3349"/>
          <cell r="G3349"/>
          <cell r="H3349"/>
          <cell r="I3349"/>
          <cell r="J3349">
            <v>8774523.3599999994</v>
          </cell>
          <cell r="K3349"/>
          <cell r="L3349"/>
          <cell r="M3349">
            <v>8640034.5999999996</v>
          </cell>
          <cell r="N3349"/>
          <cell r="O3349"/>
          <cell r="P3349">
            <v>8855509.9100000001</v>
          </cell>
          <cell r="Q3349">
            <v>8566457.6600000001</v>
          </cell>
          <cell r="R3349"/>
          <cell r="S3349">
            <v>8671567.5700000003</v>
          </cell>
          <cell r="T3349"/>
          <cell r="U3349"/>
        </row>
        <row r="3350">
          <cell r="B3350">
            <v>44549</v>
          </cell>
          <cell r="C3350" t="str">
            <v>PERFURATRIZ PARA FURO DIRECIONAL HORIZONTAL (HDD) COM CAPACIDADE DE 90 KN A 200 KN, POTENCIA 100 HP A 160 HP (INCLUSO FERRAMENTAS E LOCALIZADOR), PARA REDE SUBTERRANEA</v>
          </cell>
          <cell r="D3350" t="str">
            <v>UN</v>
          </cell>
          <cell r="E3350" t="str">
            <v>CR</v>
          </cell>
          <cell r="F3350"/>
          <cell r="G3350"/>
          <cell r="H3350"/>
          <cell r="I3350"/>
          <cell r="J3350">
            <v>6416370.2300000004</v>
          </cell>
          <cell r="K3350"/>
          <cell r="L3350"/>
          <cell r="M3350">
            <v>6318025.3200000003</v>
          </cell>
          <cell r="N3350"/>
          <cell r="O3350"/>
          <cell r="P3350">
            <v>6475591.6500000004</v>
          </cell>
          <cell r="Q3350">
            <v>6264222.1900000004</v>
          </cell>
          <cell r="R3350"/>
          <cell r="S3350">
            <v>6341083.8099999996</v>
          </cell>
          <cell r="T3350"/>
          <cell r="U3350"/>
        </row>
        <row r="3351">
          <cell r="B3351">
            <v>41982</v>
          </cell>
          <cell r="C3351" t="str">
            <v>PERFURATRIZ ROTATIVA SOBRE ESTEIRA, TORQUE MAXIMO 2500 KGM, POTENCIA 110 HP, MOTOR DIESEL</v>
          </cell>
          <cell r="D3351" t="str">
            <v>UN</v>
          </cell>
          <cell r="E3351" t="str">
            <v>CR</v>
          </cell>
          <cell r="F3351"/>
          <cell r="G3351"/>
          <cell r="H3351"/>
          <cell r="I3351"/>
          <cell r="J3351">
            <v>1704686.57</v>
          </cell>
          <cell r="K3351"/>
          <cell r="L3351"/>
          <cell r="M3351">
            <v>1678558.52</v>
          </cell>
          <cell r="N3351"/>
          <cell r="O3351"/>
          <cell r="P3351">
            <v>1720420.38</v>
          </cell>
          <cell r="Q3351">
            <v>1664264.23</v>
          </cell>
          <cell r="R3351"/>
          <cell r="S3351">
            <v>1684684.65</v>
          </cell>
          <cell r="T3351"/>
          <cell r="U3351"/>
        </row>
        <row r="3352">
          <cell r="B3352">
            <v>39012</v>
          </cell>
          <cell r="C3352" t="str">
            <v>PERFURATRIZ SOBRE ESTEIRA, TORQUE MAXIMO 600 KGF, PESO MEDIO 1000 KG, POTENCIA 20 HP, DIAMETRO MAXIMO 10"</v>
          </cell>
          <cell r="D3352" t="str">
            <v>UN</v>
          </cell>
          <cell r="E3352" t="str">
            <v>CR</v>
          </cell>
          <cell r="F3352"/>
          <cell r="G3352"/>
          <cell r="H3352"/>
          <cell r="I3352"/>
          <cell r="J3352">
            <v>1000249.93</v>
          </cell>
          <cell r="K3352"/>
          <cell r="L3352"/>
          <cell r="M3352">
            <v>984918.92</v>
          </cell>
          <cell r="N3352"/>
          <cell r="O3352"/>
          <cell r="P3352">
            <v>1009481.98</v>
          </cell>
          <cell r="Q3352">
            <v>976531.53</v>
          </cell>
          <cell r="R3352"/>
          <cell r="S3352">
            <v>988513.51</v>
          </cell>
          <cell r="T3352"/>
          <cell r="U3352"/>
        </row>
        <row r="3353">
          <cell r="B3353">
            <v>40435</v>
          </cell>
          <cell r="C3353" t="str">
            <v>PERFURATRIZ SOBRE ESTEIRA, TORQUE MAXIMO DE 600 KGF, POTENCIA ENTRE 50 E 60 HP, DIAMETRO MAXIMO DE 10"</v>
          </cell>
          <cell r="D3353" t="str">
            <v>UN</v>
          </cell>
          <cell r="E3353" t="str">
            <v>CR</v>
          </cell>
          <cell r="F3353"/>
          <cell r="G3353"/>
          <cell r="H3353"/>
          <cell r="I3353"/>
          <cell r="J3353">
            <v>1010032.81</v>
          </cell>
          <cell r="K3353"/>
          <cell r="L3353"/>
          <cell r="M3353">
            <v>994551.85</v>
          </cell>
          <cell r="N3353"/>
          <cell r="O3353"/>
          <cell r="P3353">
            <v>1019355.15</v>
          </cell>
          <cell r="Q3353">
            <v>986082.43</v>
          </cell>
          <cell r="R3353"/>
          <cell r="S3353">
            <v>998181.6</v>
          </cell>
          <cell r="T3353"/>
          <cell r="U3353"/>
        </row>
        <row r="3354">
          <cell r="B3354">
            <v>45265</v>
          </cell>
          <cell r="C3354" t="str">
            <v>PERNEIRA DE RASPA COM VELCRO</v>
          </cell>
          <cell r="D3354" t="str">
            <v>PAR</v>
          </cell>
          <cell r="E3354" t="str">
            <v>CR</v>
          </cell>
          <cell r="F3354">
            <v>33.979999999999997</v>
          </cell>
          <cell r="G3354">
            <v>35.15</v>
          </cell>
          <cell r="H3354">
            <v>35.729999999999997</v>
          </cell>
          <cell r="I3354">
            <v>42.18</v>
          </cell>
          <cell r="J3354">
            <v>34.21</v>
          </cell>
          <cell r="K3354">
            <v>36.619999999999997</v>
          </cell>
          <cell r="L3354">
            <v>32.71</v>
          </cell>
          <cell r="M3354">
            <v>30.93</v>
          </cell>
          <cell r="N3354">
            <v>28.7</v>
          </cell>
          <cell r="O3354">
            <v>31.89</v>
          </cell>
          <cell r="P3354">
            <v>32.43</v>
          </cell>
          <cell r="Q3354">
            <v>36.65</v>
          </cell>
          <cell r="R3354">
            <v>45.3</v>
          </cell>
          <cell r="S3354">
            <v>41.24</v>
          </cell>
          <cell r="T3354">
            <v>40.68</v>
          </cell>
          <cell r="U3354">
            <v>37.799999999999997</v>
          </cell>
        </row>
        <row r="3355">
          <cell r="B3355">
            <v>13617</v>
          </cell>
          <cell r="C3355" t="str">
            <v>PICAPE CABINE SIMPLES COM MOTOR 1.6 FLEX, CAMBIO MANUAL, POTENCIA 101/104 CV, 2 PORTAS</v>
          </cell>
          <cell r="D3355" t="str">
            <v>UN</v>
          </cell>
          <cell r="E3355" t="str">
            <v>CR</v>
          </cell>
          <cell r="F3355">
            <v>100824.76</v>
          </cell>
          <cell r="G3355">
            <v>100824.76</v>
          </cell>
          <cell r="H3355">
            <v>100824.76</v>
          </cell>
          <cell r="I3355">
            <v>100824.76</v>
          </cell>
          <cell r="J3355">
            <v>100824.76</v>
          </cell>
          <cell r="K3355">
            <v>100824.76</v>
          </cell>
          <cell r="L3355">
            <v>100824.76</v>
          </cell>
          <cell r="M3355">
            <v>100824.76</v>
          </cell>
          <cell r="N3355">
            <v>100824.76</v>
          </cell>
          <cell r="O3355">
            <v>100824.76</v>
          </cell>
          <cell r="P3355">
            <v>100824.76</v>
          </cell>
          <cell r="Q3355">
            <v>100824.76</v>
          </cell>
          <cell r="R3355">
            <v>100824.76</v>
          </cell>
          <cell r="S3355">
            <v>100824.76</v>
          </cell>
          <cell r="T3355">
            <v>100824.76</v>
          </cell>
          <cell r="U3355">
            <v>100824.76</v>
          </cell>
        </row>
        <row r="3356">
          <cell r="B3356">
            <v>35274</v>
          </cell>
          <cell r="C3356" t="str">
            <v>PILAR QUADRADO NAO APARELHADO *10 X 10* CM, EM MACARANDUBA/MASSARANDUBA, ANGELIM OU EQUIVALENTE DA REGIAO - BRUTA</v>
          </cell>
          <cell r="D3356" t="str">
            <v>M</v>
          </cell>
          <cell r="E3356" t="str">
            <v>CR</v>
          </cell>
          <cell r="F3356">
            <v>43.62</v>
          </cell>
          <cell r="G3356">
            <v>37.11</v>
          </cell>
          <cell r="H3356">
            <v>34.44</v>
          </cell>
          <cell r="I3356">
            <v>36.04</v>
          </cell>
          <cell r="J3356">
            <v>50.66</v>
          </cell>
          <cell r="K3356">
            <v>55.19</v>
          </cell>
          <cell r="L3356">
            <v>50.39</v>
          </cell>
          <cell r="M3356">
            <v>51.38</v>
          </cell>
          <cell r="N3356">
            <v>41.86</v>
          </cell>
          <cell r="O3356">
            <v>49.48</v>
          </cell>
          <cell r="P3356">
            <v>68.510000000000005</v>
          </cell>
          <cell r="Q3356">
            <v>52.33</v>
          </cell>
          <cell r="R3356">
            <v>45.29</v>
          </cell>
          <cell r="S3356">
            <v>50.39</v>
          </cell>
          <cell r="T3356">
            <v>43.46</v>
          </cell>
          <cell r="U3356">
            <v>55.38</v>
          </cell>
        </row>
        <row r="3357">
          <cell r="B3357">
            <v>35275</v>
          </cell>
          <cell r="C3357" t="str">
            <v>PILAR QUADRADO NAO APARELHADO *15 X 15* CM, EM MACARANDUBA/MASSARANDUBA, ANGELIM OU EQUIVALENTE DA REGIAO - BRUTA</v>
          </cell>
          <cell r="D3357" t="str">
            <v>M</v>
          </cell>
          <cell r="E3357" t="str">
            <v>CR</v>
          </cell>
          <cell r="F3357">
            <v>92.58</v>
          </cell>
          <cell r="G3357">
            <v>78.760000000000005</v>
          </cell>
          <cell r="H3357">
            <v>73.11</v>
          </cell>
          <cell r="I3357">
            <v>76.5</v>
          </cell>
          <cell r="J3357">
            <v>107.52</v>
          </cell>
          <cell r="K3357">
            <v>117.14</v>
          </cell>
          <cell r="L3357">
            <v>106.96</v>
          </cell>
          <cell r="M3357">
            <v>109.06</v>
          </cell>
          <cell r="N3357">
            <v>88.86</v>
          </cell>
          <cell r="O3357">
            <v>105.02</v>
          </cell>
          <cell r="P3357">
            <v>145.41</v>
          </cell>
          <cell r="Q3357">
            <v>111.08</v>
          </cell>
          <cell r="R3357">
            <v>96.13</v>
          </cell>
          <cell r="S3357">
            <v>106.96</v>
          </cell>
          <cell r="T3357">
            <v>92.25</v>
          </cell>
          <cell r="U3357">
            <v>117.54</v>
          </cell>
        </row>
        <row r="3358">
          <cell r="B3358">
            <v>35276</v>
          </cell>
          <cell r="C3358" t="str">
            <v>PILAR QUADRADO NAO APARELHADO *20 X 20* CM, EM MACARANDUBA/MASSARANDUBA, ANGELIM OU EQUIVALENTE DA REGIAO - BRUTA</v>
          </cell>
          <cell r="D3358" t="str">
            <v>M</v>
          </cell>
          <cell r="E3358" t="str">
            <v>CR</v>
          </cell>
          <cell r="F3358">
            <v>161.08000000000001</v>
          </cell>
          <cell r="G3358">
            <v>137.05000000000001</v>
          </cell>
          <cell r="H3358">
            <v>127.21</v>
          </cell>
          <cell r="I3358">
            <v>133.11000000000001</v>
          </cell>
          <cell r="J3358">
            <v>187.09</v>
          </cell>
          <cell r="K3358">
            <v>203.81</v>
          </cell>
          <cell r="L3358">
            <v>186.1</v>
          </cell>
          <cell r="M3358">
            <v>189.76</v>
          </cell>
          <cell r="N3358">
            <v>154.62</v>
          </cell>
          <cell r="O3358">
            <v>182.73</v>
          </cell>
          <cell r="P3358">
            <v>253.01</v>
          </cell>
          <cell r="Q3358">
            <v>193.27</v>
          </cell>
          <cell r="R3358">
            <v>167.27</v>
          </cell>
          <cell r="S3358">
            <v>186.1</v>
          </cell>
          <cell r="T3358">
            <v>160.52000000000001</v>
          </cell>
          <cell r="U3358">
            <v>204.52</v>
          </cell>
        </row>
        <row r="3359">
          <cell r="B3359">
            <v>11091</v>
          </cell>
          <cell r="C3359" t="str">
            <v>PINGADEIRA PLASTICA PARA TELHA DE FIBROCIMENTO CANALETE 49/KALHETA OU CANALETE 90/KALHETAO</v>
          </cell>
          <cell r="D3359" t="str">
            <v>UN</v>
          </cell>
          <cell r="E3359" t="str">
            <v>CR</v>
          </cell>
          <cell r="F3359">
            <v>1.38</v>
          </cell>
          <cell r="G3359">
            <v>1.77</v>
          </cell>
          <cell r="H3359"/>
          <cell r="I3359"/>
          <cell r="J3359">
            <v>1.58</v>
          </cell>
          <cell r="K3359">
            <v>1.35</v>
          </cell>
          <cell r="L3359"/>
          <cell r="M3359">
            <v>2.4300000000000002</v>
          </cell>
          <cell r="N3359">
            <v>1.24</v>
          </cell>
          <cell r="O3359">
            <v>2.3199999999999998</v>
          </cell>
          <cell r="P3359">
            <v>1.66</v>
          </cell>
          <cell r="Q3359">
            <v>1.36</v>
          </cell>
          <cell r="R3359">
            <v>1.22</v>
          </cell>
          <cell r="S3359">
            <v>2.3199999999999998</v>
          </cell>
          <cell r="T3359">
            <v>2.13</v>
          </cell>
          <cell r="U3359">
            <v>1.1100000000000001</v>
          </cell>
        </row>
        <row r="3360">
          <cell r="B3360">
            <v>37586</v>
          </cell>
          <cell r="C3360" t="str">
            <v>PINO DE ACO COM ARRUELA CONICA, DIAMETRO ARRUELA = *23* MM E COMP HASTE = *27* MM (ACAO INDIRETA)</v>
          </cell>
          <cell r="D3360" t="str">
            <v>CENTO</v>
          </cell>
          <cell r="E3360" t="str">
            <v>CR</v>
          </cell>
          <cell r="F3360"/>
          <cell r="G3360"/>
          <cell r="H3360"/>
          <cell r="I3360"/>
          <cell r="J3360">
            <v>73.28</v>
          </cell>
          <cell r="K3360"/>
          <cell r="L3360"/>
          <cell r="M3360">
            <v>41.21</v>
          </cell>
          <cell r="N3360"/>
          <cell r="O3360"/>
          <cell r="P3360">
            <v>103.03</v>
          </cell>
          <cell r="Q3360"/>
          <cell r="R3360"/>
          <cell r="S3360"/>
          <cell r="T3360"/>
          <cell r="U3360"/>
        </row>
        <row r="3361">
          <cell r="B3361">
            <v>37395</v>
          </cell>
          <cell r="C3361" t="str">
            <v>PINO DE ACO COM FURO, HASTE = 27 MM (ACAO DIRETA)</v>
          </cell>
          <cell r="D3361" t="str">
            <v>CENTO</v>
          </cell>
          <cell r="E3361" t="str">
            <v>CR</v>
          </cell>
          <cell r="F3361"/>
          <cell r="G3361"/>
          <cell r="H3361"/>
          <cell r="I3361"/>
          <cell r="J3361">
            <v>63.01</v>
          </cell>
          <cell r="K3361"/>
          <cell r="L3361"/>
          <cell r="M3361">
            <v>35.43</v>
          </cell>
          <cell r="N3361"/>
          <cell r="O3361"/>
          <cell r="P3361">
            <v>88.59</v>
          </cell>
          <cell r="Q3361"/>
          <cell r="R3361"/>
          <cell r="S3361"/>
          <cell r="T3361"/>
          <cell r="U3361"/>
        </row>
        <row r="3362">
          <cell r="B3362">
            <v>14147</v>
          </cell>
          <cell r="C3362" t="str">
            <v>PINO DE ACO COM ROSCA 1/4", COMPRIMENTO DA HASTE = 30 MM E ROSCA = 20 MM (ACAO DIRETA)</v>
          </cell>
          <cell r="D3362" t="str">
            <v>CENTO</v>
          </cell>
          <cell r="E3362" t="str">
            <v>CR</v>
          </cell>
          <cell r="F3362"/>
          <cell r="G3362"/>
          <cell r="H3362"/>
          <cell r="I3362"/>
          <cell r="J3362">
            <v>83.59</v>
          </cell>
          <cell r="K3362"/>
          <cell r="L3362"/>
          <cell r="M3362">
            <v>47</v>
          </cell>
          <cell r="N3362"/>
          <cell r="O3362"/>
          <cell r="P3362">
            <v>117.51</v>
          </cell>
          <cell r="Q3362"/>
          <cell r="R3362"/>
          <cell r="S3362"/>
          <cell r="T3362"/>
          <cell r="U3362"/>
        </row>
        <row r="3363">
          <cell r="B3363">
            <v>37396</v>
          </cell>
          <cell r="C3363" t="str">
            <v>PINO DE ACO LISO 1/4", HASTE = *36,5* MM (ACAO DIRETA)</v>
          </cell>
          <cell r="D3363" t="str">
            <v>CENTO</v>
          </cell>
          <cell r="E3363" t="str">
            <v>CR</v>
          </cell>
          <cell r="F3363"/>
          <cell r="G3363"/>
          <cell r="H3363"/>
          <cell r="I3363"/>
          <cell r="J3363">
            <v>51.56</v>
          </cell>
          <cell r="K3363"/>
          <cell r="L3363"/>
          <cell r="M3363">
            <v>28.99</v>
          </cell>
          <cell r="N3363"/>
          <cell r="O3363"/>
          <cell r="P3363">
            <v>72.489999999999995</v>
          </cell>
          <cell r="Q3363"/>
          <cell r="R3363"/>
          <cell r="S3363"/>
          <cell r="T3363"/>
          <cell r="U3363"/>
        </row>
        <row r="3364">
          <cell r="B3364">
            <v>37397</v>
          </cell>
          <cell r="C3364" t="str">
            <v>PINO DE ACO LISO 1/4", HASTE = *53* MM (ACAO DIRETA)</v>
          </cell>
          <cell r="D3364" t="str">
            <v>CENTO</v>
          </cell>
          <cell r="E3364" t="str">
            <v>CR</v>
          </cell>
          <cell r="F3364"/>
          <cell r="G3364"/>
          <cell r="H3364"/>
          <cell r="I3364"/>
          <cell r="J3364">
            <v>54.01</v>
          </cell>
          <cell r="K3364"/>
          <cell r="L3364"/>
          <cell r="M3364">
            <v>30.37</v>
          </cell>
          <cell r="N3364"/>
          <cell r="O3364"/>
          <cell r="P3364">
            <v>75.930000000000007</v>
          </cell>
          <cell r="Q3364"/>
          <cell r="R3364"/>
          <cell r="S3364"/>
          <cell r="T3364"/>
          <cell r="U3364"/>
        </row>
        <row r="3365">
          <cell r="B3365">
            <v>43606</v>
          </cell>
          <cell r="C3365" t="str">
            <v>PINO GUIA RETO, EM LATAO, CHAPA COM 3 MM DE ESPESSURA E GUIA COM ROLETE DE 9 MM</v>
          </cell>
          <cell r="D3365" t="str">
            <v>UN</v>
          </cell>
          <cell r="E3365" t="str">
            <v>CR</v>
          </cell>
          <cell r="F3365">
            <v>9.23</v>
          </cell>
          <cell r="G3365">
            <v>8.58</v>
          </cell>
          <cell r="H3365">
            <v>10.3</v>
          </cell>
          <cell r="I3365">
            <v>8.56</v>
          </cell>
          <cell r="J3365">
            <v>8.8800000000000008</v>
          </cell>
          <cell r="K3365">
            <v>9.01</v>
          </cell>
          <cell r="L3365">
            <v>8.58</v>
          </cell>
          <cell r="M3365">
            <v>8.5299999999999994</v>
          </cell>
          <cell r="N3365">
            <v>9.7799999999999994</v>
          </cell>
          <cell r="O3365">
            <v>8.3699999999999992</v>
          </cell>
          <cell r="P3365">
            <v>9.61</v>
          </cell>
          <cell r="Q3365">
            <v>10.01</v>
          </cell>
          <cell r="R3365">
            <v>11.36</v>
          </cell>
          <cell r="S3365">
            <v>9.1199999999999992</v>
          </cell>
          <cell r="T3365">
            <v>9.9</v>
          </cell>
          <cell r="U3365">
            <v>9.83</v>
          </cell>
        </row>
        <row r="3366">
          <cell r="B3366">
            <v>444</v>
          </cell>
          <cell r="C3366" t="str">
            <v>PINO ROSCA EXTERNA, EM ACO GALVANIZADO, PARA ISOLADOR DE 15KV, DIAMETRO 25 MM, COMPRIMENTO *290* MM</v>
          </cell>
          <cell r="D3366" t="str">
            <v>UN</v>
          </cell>
          <cell r="E3366" t="str">
            <v>CR</v>
          </cell>
          <cell r="F3366">
            <v>23.56</v>
          </cell>
          <cell r="G3366">
            <v>44.35</v>
          </cell>
          <cell r="H3366">
            <v>28.68</v>
          </cell>
          <cell r="I3366"/>
          <cell r="J3366">
            <v>47.4</v>
          </cell>
          <cell r="K3366"/>
          <cell r="L3366">
            <v>48.6</v>
          </cell>
          <cell r="M3366">
            <v>34.4</v>
          </cell>
          <cell r="N3366">
            <v>38.49</v>
          </cell>
          <cell r="O3366">
            <v>42.14</v>
          </cell>
          <cell r="P3366"/>
          <cell r="Q3366">
            <v>47.25</v>
          </cell>
          <cell r="R3366">
            <v>40.520000000000003</v>
          </cell>
          <cell r="S3366">
            <v>41.67</v>
          </cell>
          <cell r="T3366">
            <v>32.36</v>
          </cell>
          <cell r="U3366"/>
        </row>
        <row r="3367">
          <cell r="B3367">
            <v>445</v>
          </cell>
          <cell r="C3367" t="str">
            <v>PINO ROSCA EXTERNA, EM ACO GALVANIZADO, PARA ISOLADOR DE 25KV, DIAMETRO 35MM, COMPRIMENTO *320* MM</v>
          </cell>
          <cell r="D3367" t="str">
            <v>UN</v>
          </cell>
          <cell r="E3367" t="str">
            <v>CR</v>
          </cell>
          <cell r="F3367">
            <v>32.25</v>
          </cell>
          <cell r="G3367">
            <v>60.71</v>
          </cell>
          <cell r="H3367">
            <v>39.25</v>
          </cell>
          <cell r="I3367"/>
          <cell r="J3367">
            <v>64.89</v>
          </cell>
          <cell r="K3367"/>
          <cell r="L3367">
            <v>66.53</v>
          </cell>
          <cell r="M3367">
            <v>47.08</v>
          </cell>
          <cell r="N3367">
            <v>52.69</v>
          </cell>
          <cell r="O3367">
            <v>57.68</v>
          </cell>
          <cell r="P3367"/>
          <cell r="Q3367">
            <v>64.680000000000007</v>
          </cell>
          <cell r="R3367">
            <v>55.47</v>
          </cell>
          <cell r="S3367">
            <v>57.04</v>
          </cell>
          <cell r="T3367">
            <v>44.3</v>
          </cell>
          <cell r="U3367"/>
        </row>
        <row r="3368">
          <cell r="B3368">
            <v>4783</v>
          </cell>
          <cell r="C3368" t="str">
            <v>PINTOR (HORISTA)</v>
          </cell>
          <cell r="D3368" t="str">
            <v>H</v>
          </cell>
          <cell r="E3368" t="str">
            <v>C</v>
          </cell>
          <cell r="F3368">
            <v>23.56</v>
          </cell>
          <cell r="G3368">
            <v>20.11</v>
          </cell>
          <cell r="H3368">
            <v>21.61</v>
          </cell>
          <cell r="I3368">
            <v>21.21</v>
          </cell>
          <cell r="J3368">
            <v>24.05</v>
          </cell>
          <cell r="K3368">
            <v>21.81</v>
          </cell>
          <cell r="L3368">
            <v>23.15</v>
          </cell>
          <cell r="M3368">
            <v>23.9</v>
          </cell>
          <cell r="N3368">
            <v>24.13</v>
          </cell>
          <cell r="O3368">
            <v>22.4</v>
          </cell>
          <cell r="P3368">
            <v>24.12</v>
          </cell>
          <cell r="Q3368">
            <v>20.46</v>
          </cell>
          <cell r="R3368">
            <v>19.760000000000002</v>
          </cell>
          <cell r="S3368">
            <v>20.46</v>
          </cell>
          <cell r="T3368">
            <v>19.18</v>
          </cell>
          <cell r="U3368">
            <v>22.45</v>
          </cell>
        </row>
        <row r="3369">
          <cell r="B3369">
            <v>41079</v>
          </cell>
          <cell r="C3369" t="str">
            <v>PINTOR (MENSALISTA)</v>
          </cell>
          <cell r="D3369" t="str">
            <v>MES</v>
          </cell>
          <cell r="E3369" t="str">
            <v>CR</v>
          </cell>
          <cell r="F3369">
            <v>4116.66</v>
          </cell>
          <cell r="G3369">
            <v>3510.59</v>
          </cell>
          <cell r="H3369">
            <v>3790.66</v>
          </cell>
          <cell r="I3369">
            <v>3684.53</v>
          </cell>
          <cell r="J3369">
            <v>4205.51</v>
          </cell>
          <cell r="K3369">
            <v>3833.4</v>
          </cell>
          <cell r="L3369">
            <v>4126.08</v>
          </cell>
          <cell r="M3369">
            <v>4192.99</v>
          </cell>
          <cell r="N3369">
            <v>4252.4799999999996</v>
          </cell>
          <cell r="O3369">
            <v>3942.62</v>
          </cell>
          <cell r="P3369">
            <v>4258.84</v>
          </cell>
          <cell r="Q3369">
            <v>3574.84</v>
          </cell>
          <cell r="R3369">
            <v>3485.91</v>
          </cell>
          <cell r="S3369">
            <v>3544.43</v>
          </cell>
          <cell r="T3369">
            <v>3355.55</v>
          </cell>
          <cell r="U3369">
            <v>3929.54</v>
          </cell>
        </row>
        <row r="3370">
          <cell r="B3370">
            <v>12874</v>
          </cell>
          <cell r="C3370" t="str">
            <v>PINTOR DE LETREIROS (HORISTA)</v>
          </cell>
          <cell r="D3370" t="str">
            <v>H</v>
          </cell>
          <cell r="E3370" t="str">
            <v>CR</v>
          </cell>
          <cell r="F3370">
            <v>22.88</v>
          </cell>
          <cell r="G3370">
            <v>19.510000000000002</v>
          </cell>
          <cell r="H3370">
            <v>20.97</v>
          </cell>
          <cell r="I3370">
            <v>20.59</v>
          </cell>
          <cell r="J3370">
            <v>24.05</v>
          </cell>
          <cell r="K3370">
            <v>21.16</v>
          </cell>
          <cell r="L3370">
            <v>22.48</v>
          </cell>
          <cell r="M3370">
            <v>22.03</v>
          </cell>
          <cell r="N3370">
            <v>23.42</v>
          </cell>
          <cell r="O3370">
            <v>21.74</v>
          </cell>
          <cell r="P3370">
            <v>23.41</v>
          </cell>
          <cell r="Q3370">
            <v>19.850000000000001</v>
          </cell>
          <cell r="R3370">
            <v>19.190000000000001</v>
          </cell>
          <cell r="S3370">
            <v>19.850000000000001</v>
          </cell>
          <cell r="T3370">
            <v>18.62</v>
          </cell>
          <cell r="U3370">
            <v>21.79</v>
          </cell>
        </row>
        <row r="3371">
          <cell r="B3371">
            <v>41082</v>
          </cell>
          <cell r="C3371" t="str">
            <v>PINTOR DE LETREIROS (MENSALISTA)</v>
          </cell>
          <cell r="D3371" t="str">
            <v>MES</v>
          </cell>
          <cell r="E3371" t="str">
            <v>CR</v>
          </cell>
          <cell r="F3371">
            <v>3997.55</v>
          </cell>
          <cell r="G3371">
            <v>3409.01</v>
          </cell>
          <cell r="H3371">
            <v>3680.98</v>
          </cell>
          <cell r="I3371">
            <v>3577.93</v>
          </cell>
          <cell r="J3371">
            <v>4205.51</v>
          </cell>
          <cell r="K3371">
            <v>3722.5</v>
          </cell>
          <cell r="L3371">
            <v>4006.71</v>
          </cell>
          <cell r="M3371">
            <v>3866.79</v>
          </cell>
          <cell r="N3371">
            <v>4129.45</v>
          </cell>
          <cell r="O3371">
            <v>3828.54</v>
          </cell>
          <cell r="P3371">
            <v>4135.62</v>
          </cell>
          <cell r="Q3371">
            <v>3471.41</v>
          </cell>
          <cell r="R3371">
            <v>3385.04</v>
          </cell>
          <cell r="S3371">
            <v>3441.88</v>
          </cell>
          <cell r="T3371">
            <v>3258.47</v>
          </cell>
          <cell r="U3371">
            <v>3815.83</v>
          </cell>
        </row>
        <row r="3372">
          <cell r="B3372">
            <v>4785</v>
          </cell>
          <cell r="C3372" t="str">
            <v>PINTOR PARA TINTA EPOXI (HORISTA)</v>
          </cell>
          <cell r="D3372" t="str">
            <v>H</v>
          </cell>
          <cell r="E3372" t="str">
            <v>CR</v>
          </cell>
          <cell r="F3372">
            <v>23.56</v>
          </cell>
          <cell r="G3372">
            <v>20.11</v>
          </cell>
          <cell r="H3372">
            <v>21.61</v>
          </cell>
          <cell r="I3372">
            <v>21.21</v>
          </cell>
          <cell r="J3372">
            <v>27.8</v>
          </cell>
          <cell r="K3372">
            <v>21.81</v>
          </cell>
          <cell r="L3372">
            <v>23.15</v>
          </cell>
          <cell r="M3372">
            <v>23.9</v>
          </cell>
          <cell r="N3372">
            <v>24.13</v>
          </cell>
          <cell r="O3372">
            <v>22.4</v>
          </cell>
          <cell r="P3372">
            <v>24.12</v>
          </cell>
          <cell r="Q3372">
            <v>20.46</v>
          </cell>
          <cell r="R3372">
            <v>19.760000000000002</v>
          </cell>
          <cell r="S3372">
            <v>20.46</v>
          </cell>
          <cell r="T3372">
            <v>19.18</v>
          </cell>
          <cell r="U3372">
            <v>22.45</v>
          </cell>
        </row>
        <row r="3373">
          <cell r="B3373">
            <v>41081</v>
          </cell>
          <cell r="C3373" t="str">
            <v>PINTOR PARA TINTA EPOXI (MENSALISTA)</v>
          </cell>
          <cell r="D3373" t="str">
            <v>MES</v>
          </cell>
          <cell r="E3373" t="str">
            <v>CR</v>
          </cell>
          <cell r="F3373">
            <v>4116.66</v>
          </cell>
          <cell r="G3373">
            <v>3510.59</v>
          </cell>
          <cell r="H3373">
            <v>3790.66</v>
          </cell>
          <cell r="I3373">
            <v>3684.53</v>
          </cell>
          <cell r="J3373">
            <v>4864.1000000000004</v>
          </cell>
          <cell r="K3373">
            <v>3833.4</v>
          </cell>
          <cell r="L3373">
            <v>4126.08</v>
          </cell>
          <cell r="M3373">
            <v>4192.99</v>
          </cell>
          <cell r="N3373">
            <v>4252.4799999999996</v>
          </cell>
          <cell r="O3373">
            <v>3942.62</v>
          </cell>
          <cell r="P3373">
            <v>4258.84</v>
          </cell>
          <cell r="Q3373">
            <v>3574.84</v>
          </cell>
          <cell r="R3373">
            <v>3485.91</v>
          </cell>
          <cell r="S3373">
            <v>3544.43</v>
          </cell>
          <cell r="T3373">
            <v>3355.55</v>
          </cell>
          <cell r="U3373">
            <v>3929.54</v>
          </cell>
        </row>
        <row r="3374">
          <cell r="B3374">
            <v>4801</v>
          </cell>
          <cell r="C3374" t="str">
            <v>PISO DE BORRACHA CANELADO EM PLACAS 50 X 50 CM, E = *3,5* MM, PARA COLA</v>
          </cell>
          <cell r="D3374" t="str">
            <v>M2</v>
          </cell>
          <cell r="E3374" t="str">
            <v>CR</v>
          </cell>
          <cell r="F3374">
            <v>84.79</v>
          </cell>
          <cell r="G3374">
            <v>119.67</v>
          </cell>
          <cell r="H3374">
            <v>84.79</v>
          </cell>
          <cell r="I3374">
            <v>75.459999999999994</v>
          </cell>
          <cell r="J3374">
            <v>99.95</v>
          </cell>
          <cell r="K3374">
            <v>73.599999999999994</v>
          </cell>
          <cell r="L3374">
            <v>75.510000000000005</v>
          </cell>
          <cell r="M3374">
            <v>73.61</v>
          </cell>
          <cell r="N3374">
            <v>77.290000000000006</v>
          </cell>
          <cell r="O3374">
            <v>74.45</v>
          </cell>
          <cell r="P3374">
            <v>80.39</v>
          </cell>
          <cell r="Q3374">
            <v>74.760000000000005</v>
          </cell>
          <cell r="R3374">
            <v>79.290000000000006</v>
          </cell>
          <cell r="S3374">
            <v>94.52</v>
          </cell>
          <cell r="T3374">
            <v>91.33</v>
          </cell>
          <cell r="U3374">
            <v>108.91</v>
          </cell>
        </row>
        <row r="3375">
          <cell r="B3375">
            <v>4794</v>
          </cell>
          <cell r="C3375" t="str">
            <v>PISO DE BORRACHA ESPORTIVO EM PLACAS 50 X 50 CM, E = 15 MM, PARA ARGAMASSA, PRETO</v>
          </cell>
          <cell r="D3375" t="str">
            <v>M2</v>
          </cell>
          <cell r="E3375" t="str">
            <v>CR</v>
          </cell>
          <cell r="F3375">
            <v>386.19</v>
          </cell>
          <cell r="G3375">
            <v>545.02</v>
          </cell>
          <cell r="H3375">
            <v>386.19</v>
          </cell>
          <cell r="I3375">
            <v>343.67</v>
          </cell>
          <cell r="J3375">
            <v>455.24</v>
          </cell>
          <cell r="K3375">
            <v>335.2</v>
          </cell>
          <cell r="L3375">
            <v>343.92</v>
          </cell>
          <cell r="M3375">
            <v>335.27</v>
          </cell>
          <cell r="N3375">
            <v>352</v>
          </cell>
          <cell r="O3375">
            <v>339.07</v>
          </cell>
          <cell r="P3375">
            <v>366.13</v>
          </cell>
          <cell r="Q3375">
            <v>340.48</v>
          </cell>
          <cell r="R3375">
            <v>361.14</v>
          </cell>
          <cell r="S3375">
            <v>430.48</v>
          </cell>
          <cell r="T3375">
            <v>415.95</v>
          </cell>
          <cell r="U3375">
            <v>496.02</v>
          </cell>
        </row>
        <row r="3376">
          <cell r="B3376">
            <v>4796</v>
          </cell>
          <cell r="C3376" t="str">
            <v>PISO DE BORRACHA FRISADO OU PASTILHADO, PRETO, EM PLACAS 50 X 50 CM, E = 7 MM, PARA ARGAMASSA</v>
          </cell>
          <cell r="D3376" t="str">
            <v>M2</v>
          </cell>
          <cell r="E3376" t="str">
            <v>CR</v>
          </cell>
          <cell r="F3376">
            <v>234.57</v>
          </cell>
          <cell r="G3376">
            <v>331.04</v>
          </cell>
          <cell r="H3376">
            <v>234.57</v>
          </cell>
          <cell r="I3376">
            <v>208.74</v>
          </cell>
          <cell r="J3376">
            <v>276.51</v>
          </cell>
          <cell r="K3376">
            <v>203.6</v>
          </cell>
          <cell r="L3376">
            <v>208.89</v>
          </cell>
          <cell r="M3376">
            <v>203.64</v>
          </cell>
          <cell r="N3376">
            <v>213.8</v>
          </cell>
          <cell r="O3376">
            <v>205.95</v>
          </cell>
          <cell r="P3376">
            <v>222.39</v>
          </cell>
          <cell r="Q3376">
            <v>206.81</v>
          </cell>
          <cell r="R3376">
            <v>219.35</v>
          </cell>
          <cell r="S3376">
            <v>261.47000000000003</v>
          </cell>
          <cell r="T3376">
            <v>252.64</v>
          </cell>
          <cell r="U3376">
            <v>301.27999999999997</v>
          </cell>
        </row>
        <row r="3377">
          <cell r="B3377">
            <v>4800</v>
          </cell>
          <cell r="C3377" t="str">
            <v>PISO DE BORRACHA PASTILHADO EM PLACAS 50 X 50 CM, E = *3,5* MM, PARA COLA, PRETO</v>
          </cell>
          <cell r="D3377" t="str">
            <v>M2</v>
          </cell>
          <cell r="E3377" t="str">
            <v>CR</v>
          </cell>
          <cell r="F3377">
            <v>64.510000000000005</v>
          </cell>
          <cell r="G3377">
            <v>91.04</v>
          </cell>
          <cell r="H3377">
            <v>64.510000000000005</v>
          </cell>
          <cell r="I3377">
            <v>57.4</v>
          </cell>
          <cell r="J3377">
            <v>76.040000000000006</v>
          </cell>
          <cell r="K3377">
            <v>55.99</v>
          </cell>
          <cell r="L3377">
            <v>57.44</v>
          </cell>
          <cell r="M3377">
            <v>56</v>
          </cell>
          <cell r="N3377">
            <v>58.79</v>
          </cell>
          <cell r="O3377">
            <v>56.63</v>
          </cell>
          <cell r="P3377">
            <v>61.16</v>
          </cell>
          <cell r="Q3377">
            <v>56.87</v>
          </cell>
          <cell r="R3377">
            <v>60.32</v>
          </cell>
          <cell r="S3377">
            <v>71.900000000000006</v>
          </cell>
          <cell r="T3377">
            <v>69.48</v>
          </cell>
          <cell r="U3377">
            <v>82.85</v>
          </cell>
        </row>
        <row r="3378">
          <cell r="B3378">
            <v>4795</v>
          </cell>
          <cell r="C3378" t="str">
            <v>PISO DE BORRACHA PASTILHADO EM PLACAS 50 X 50 CM, E = 15 MM, PARA ARGAMASSA, PRETO</v>
          </cell>
          <cell r="D3378" t="str">
            <v>M2</v>
          </cell>
          <cell r="E3378" t="str">
            <v>CR</v>
          </cell>
          <cell r="F3378">
            <v>375.93</v>
          </cell>
          <cell r="G3378">
            <v>530.54999999999995</v>
          </cell>
          <cell r="H3378">
            <v>375.93</v>
          </cell>
          <cell r="I3378">
            <v>334.55</v>
          </cell>
          <cell r="J3378">
            <v>443.15</v>
          </cell>
          <cell r="K3378">
            <v>326.3</v>
          </cell>
          <cell r="L3378">
            <v>334.79</v>
          </cell>
          <cell r="M3378">
            <v>326.37</v>
          </cell>
          <cell r="N3378">
            <v>342.65</v>
          </cell>
          <cell r="O3378">
            <v>330.06</v>
          </cell>
          <cell r="P3378">
            <v>356.41</v>
          </cell>
          <cell r="Q3378">
            <v>331.44</v>
          </cell>
          <cell r="R3378">
            <v>351.55</v>
          </cell>
          <cell r="S3378">
            <v>419.05</v>
          </cell>
          <cell r="T3378">
            <v>404.91</v>
          </cell>
          <cell r="U3378">
            <v>482.85</v>
          </cell>
        </row>
        <row r="3379">
          <cell r="B3379">
            <v>39694</v>
          </cell>
          <cell r="C3379" t="str">
            <v>PISO ELEVADO COM 2 PLACAS DE ACO COM ENCHIMENTO DE CONCRETO CELULAR, INCLUSO BASE/HASTE/CRUZETAS, 60 X 60 CM, H = *28* CM, RESISTENCIA CARGA CONCENTRADA 496 KG (COM COLOCACAO)</v>
          </cell>
          <cell r="D3379" t="str">
            <v>M2</v>
          </cell>
          <cell r="E3379" t="str">
            <v>CR</v>
          </cell>
          <cell r="F3379">
            <v>281.14999999999998</v>
          </cell>
          <cell r="G3379">
            <v>549.89</v>
          </cell>
          <cell r="H3379">
            <v>311.77999999999997</v>
          </cell>
          <cell r="I3379">
            <v>398.48</v>
          </cell>
          <cell r="J3379">
            <v>354.97</v>
          </cell>
          <cell r="K3379"/>
          <cell r="L3379">
            <v>298.42</v>
          </cell>
          <cell r="M3379">
            <v>356.54</v>
          </cell>
          <cell r="N3379">
            <v>325.13</v>
          </cell>
          <cell r="O3379">
            <v>384.81</v>
          </cell>
          <cell r="P3379">
            <v>376.96</v>
          </cell>
          <cell r="Q3379">
            <v>502.61</v>
          </cell>
          <cell r="R3379">
            <v>391.09</v>
          </cell>
          <cell r="S3379">
            <v>392.51</v>
          </cell>
          <cell r="T3379">
            <v>365.96</v>
          </cell>
          <cell r="U3379">
            <v>391.09</v>
          </cell>
        </row>
        <row r="3380">
          <cell r="B3380">
            <v>1292</v>
          </cell>
          <cell r="C3380" t="str">
            <v>PISO EM CERAMICA ESMALTADA, COR LISA, PEI MAIOR OU IGUAL A 4, FORMATO MAIOR QUE 2025 CM2</v>
          </cell>
          <cell r="D3380" t="str">
            <v>M2</v>
          </cell>
          <cell r="E3380" t="str">
            <v>CR</v>
          </cell>
          <cell r="F3380">
            <v>50.74</v>
          </cell>
          <cell r="G3380">
            <v>41.73</v>
          </cell>
          <cell r="H3380">
            <v>45.97</v>
          </cell>
          <cell r="I3380">
            <v>51.48</v>
          </cell>
          <cell r="J3380">
            <v>32.450000000000003</v>
          </cell>
          <cell r="K3380">
            <v>45.66</v>
          </cell>
          <cell r="L3380">
            <v>46.66</v>
          </cell>
          <cell r="M3380">
            <v>34.46</v>
          </cell>
          <cell r="N3380">
            <v>39.299999999999997</v>
          </cell>
          <cell r="O3380">
            <v>49.35</v>
          </cell>
          <cell r="P3380">
            <v>41.99</v>
          </cell>
          <cell r="Q3380">
            <v>47.48</v>
          </cell>
          <cell r="R3380">
            <v>53.84</v>
          </cell>
          <cell r="S3380">
            <v>44.63</v>
          </cell>
          <cell r="T3380">
            <v>52.11</v>
          </cell>
          <cell r="U3380">
            <v>42.33</v>
          </cell>
        </row>
        <row r="3381">
          <cell r="B3381">
            <v>1287</v>
          </cell>
          <cell r="C3381" t="str">
            <v>PISO EM CERAMICA ESMALTADA, COR LISA, PEI MAIOR OU IGUAL A 4, FORMATO MENOR OU IGUAL A 2025 CM2</v>
          </cell>
          <cell r="D3381" t="str">
            <v>M2</v>
          </cell>
          <cell r="E3381" t="str">
            <v>CR</v>
          </cell>
          <cell r="F3381">
            <v>40.619999999999997</v>
          </cell>
          <cell r="G3381">
            <v>33.4</v>
          </cell>
          <cell r="H3381">
            <v>36.799999999999997</v>
          </cell>
          <cell r="I3381">
            <v>41.21</v>
          </cell>
          <cell r="J3381">
            <v>25.98</v>
          </cell>
          <cell r="K3381">
            <v>36.56</v>
          </cell>
          <cell r="L3381">
            <v>37.36</v>
          </cell>
          <cell r="M3381">
            <v>27.59</v>
          </cell>
          <cell r="N3381">
            <v>31.47</v>
          </cell>
          <cell r="O3381">
            <v>39.5</v>
          </cell>
          <cell r="P3381">
            <v>33.619999999999997</v>
          </cell>
          <cell r="Q3381">
            <v>38.01</v>
          </cell>
          <cell r="R3381">
            <v>43.1</v>
          </cell>
          <cell r="S3381">
            <v>35.729999999999997</v>
          </cell>
          <cell r="T3381">
            <v>41.72</v>
          </cell>
          <cell r="U3381">
            <v>33.89</v>
          </cell>
        </row>
        <row r="3382">
          <cell r="B3382">
            <v>4786</v>
          </cell>
          <cell r="C3382" t="str">
            <v>PISO EM GRANILITE, MARMORITE OU GRANITINA, AGREGADO COR PRETO, CINZA, PALHA OU BRANCO, E= *8* MM (INCLUSO EXECUCAO)</v>
          </cell>
          <cell r="D3382" t="str">
            <v>M2</v>
          </cell>
          <cell r="E3382" t="str">
            <v>C</v>
          </cell>
          <cell r="F3382"/>
          <cell r="G3382"/>
          <cell r="H3382"/>
          <cell r="I3382"/>
          <cell r="J3382"/>
          <cell r="K3382"/>
          <cell r="L3382"/>
          <cell r="M3382"/>
          <cell r="N3382"/>
          <cell r="O3382"/>
          <cell r="P3382">
            <v>149.9</v>
          </cell>
          <cell r="Q3382"/>
          <cell r="R3382"/>
          <cell r="S3382"/>
          <cell r="T3382"/>
          <cell r="U3382"/>
        </row>
        <row r="3383">
          <cell r="B3383">
            <v>10840</v>
          </cell>
          <cell r="C3383" t="str">
            <v>PISO EM GRANITO, POLIDO, TIPO AMENDOA/ AMARELO CAPRI/ AMARELO DOURADO CARIOCA OU OUTROS EQUIVALENTES DA REGIAO, FORMATO MENOR OU IGUAL A 3025 CM2, E= *2* CM</v>
          </cell>
          <cell r="D3383" t="str">
            <v>M2</v>
          </cell>
          <cell r="E3383" t="str">
            <v>C</v>
          </cell>
          <cell r="F3383">
            <v>830</v>
          </cell>
          <cell r="G3383">
            <v>409.5</v>
          </cell>
          <cell r="H3383">
            <v>520</v>
          </cell>
          <cell r="I3383">
            <v>580</v>
          </cell>
          <cell r="J3383">
            <v>313.5</v>
          </cell>
          <cell r="K3383">
            <v>342.5</v>
          </cell>
          <cell r="L3383">
            <v>351.55</v>
          </cell>
          <cell r="M3383">
            <v>237.5</v>
          </cell>
          <cell r="N3383">
            <v>390</v>
          </cell>
          <cell r="O3383"/>
          <cell r="P3383">
            <v>311.67</v>
          </cell>
          <cell r="Q3383">
            <v>445</v>
          </cell>
          <cell r="R3383">
            <v>418</v>
          </cell>
          <cell r="S3383">
            <v>550</v>
          </cell>
          <cell r="T3383">
            <v>350</v>
          </cell>
          <cell r="U3383">
            <v>560</v>
          </cell>
        </row>
        <row r="3384">
          <cell r="B3384">
            <v>10841</v>
          </cell>
          <cell r="C3384" t="str">
            <v>PISO EM GRANITO, POLIDO, TIPO ANDORINHA/ QUARTZ/ CASTELO/ CORUMBA OU OUTROS EQUIVALENTES DA REGIAO, FORMATO MENOR OU IGUAL A 3025 CM2, E= *2* CM</v>
          </cell>
          <cell r="D3384" t="str">
            <v>M2</v>
          </cell>
          <cell r="E3384" t="str">
            <v>CR</v>
          </cell>
          <cell r="F3384">
            <v>626.41</v>
          </cell>
          <cell r="G3384">
            <v>309.05</v>
          </cell>
          <cell r="H3384">
            <v>392.45</v>
          </cell>
          <cell r="I3384">
            <v>437.73</v>
          </cell>
          <cell r="J3384">
            <v>236.6</v>
          </cell>
          <cell r="K3384">
            <v>258.49</v>
          </cell>
          <cell r="L3384">
            <v>265.32</v>
          </cell>
          <cell r="M3384">
            <v>179.24</v>
          </cell>
          <cell r="N3384">
            <v>294.33</v>
          </cell>
          <cell r="O3384"/>
          <cell r="P3384">
            <v>235.22</v>
          </cell>
          <cell r="Q3384">
            <v>335.84</v>
          </cell>
          <cell r="R3384">
            <v>315.47000000000003</v>
          </cell>
          <cell r="S3384">
            <v>415.09</v>
          </cell>
          <cell r="T3384">
            <v>264.14999999999998</v>
          </cell>
          <cell r="U3384">
            <v>422.64</v>
          </cell>
        </row>
        <row r="3385">
          <cell r="B3385">
            <v>44540</v>
          </cell>
          <cell r="C3385" t="str">
            <v>PISO EM GRANITO, POLIDO, TIPO MARFIM, DALLAS, CARAVELAS OU OUTROS EQUIVALENTES DA REGIAO, FORMATO MENOR OU IGUAL A 3025 CM2, E= *2*CM</v>
          </cell>
          <cell r="D3385" t="str">
            <v>M2</v>
          </cell>
          <cell r="E3385" t="str">
            <v>CR</v>
          </cell>
          <cell r="F3385">
            <v>800.41</v>
          </cell>
          <cell r="G3385">
            <v>394.9</v>
          </cell>
          <cell r="H3385">
            <v>501.46</v>
          </cell>
          <cell r="I3385">
            <v>559.32000000000005</v>
          </cell>
          <cell r="J3385">
            <v>302.32</v>
          </cell>
          <cell r="K3385">
            <v>330.29</v>
          </cell>
          <cell r="L3385">
            <v>339.02</v>
          </cell>
          <cell r="M3385">
            <v>229.03</v>
          </cell>
          <cell r="N3385">
            <v>376.1</v>
          </cell>
          <cell r="O3385"/>
          <cell r="P3385">
            <v>300.56</v>
          </cell>
          <cell r="Q3385">
            <v>429.14</v>
          </cell>
          <cell r="R3385">
            <v>403.1</v>
          </cell>
          <cell r="S3385">
            <v>530.39</v>
          </cell>
          <cell r="T3385">
            <v>337.52</v>
          </cell>
          <cell r="U3385">
            <v>540.04</v>
          </cell>
        </row>
        <row r="3386">
          <cell r="B3386">
            <v>10842</v>
          </cell>
          <cell r="C3386" t="str">
            <v>PISO EM GRANITO, POLIDO, TIPO PRETO SAO GABRIEL/ TIJUCA OU OUTROS EQUIVALENTES DA REGIAO, FORMATO MENOR OU IGUAL A 3025 CM2, E= *2* CM</v>
          </cell>
          <cell r="D3386" t="str">
            <v>M2</v>
          </cell>
          <cell r="E3386" t="str">
            <v>CR</v>
          </cell>
          <cell r="F3386">
            <v>904.82</v>
          </cell>
          <cell r="G3386">
            <v>446.41</v>
          </cell>
          <cell r="H3386">
            <v>566.87</v>
          </cell>
          <cell r="I3386">
            <v>632.28</v>
          </cell>
          <cell r="J3386">
            <v>341.76</v>
          </cell>
          <cell r="K3386">
            <v>373.37</v>
          </cell>
          <cell r="L3386">
            <v>383.24</v>
          </cell>
          <cell r="M3386">
            <v>258.89999999999998</v>
          </cell>
          <cell r="N3386">
            <v>425.15</v>
          </cell>
          <cell r="O3386"/>
          <cell r="P3386">
            <v>339.76</v>
          </cell>
          <cell r="Q3386">
            <v>485.11</v>
          </cell>
          <cell r="R3386">
            <v>455.68</v>
          </cell>
          <cell r="S3386">
            <v>599.58000000000004</v>
          </cell>
          <cell r="T3386">
            <v>381.55</v>
          </cell>
          <cell r="U3386">
            <v>610.48</v>
          </cell>
        </row>
        <row r="3387">
          <cell r="B3387">
            <v>45190</v>
          </cell>
          <cell r="C3387" t="str">
            <v>PISO EM PORCELANATO, RETIFICADO, LISO, MONOCOLOR, ACETINADO OU POLIDO, FORMATO MAIOR QUE 2500 ATE 6400 CM2</v>
          </cell>
          <cell r="D3387" t="str">
            <v>M2</v>
          </cell>
          <cell r="E3387" t="str">
            <v>C</v>
          </cell>
          <cell r="F3387">
            <v>83.78</v>
          </cell>
          <cell r="G3387">
            <v>68.900000000000006</v>
          </cell>
          <cell r="H3387">
            <v>75.900000000000006</v>
          </cell>
          <cell r="I3387">
            <v>85</v>
          </cell>
          <cell r="J3387">
            <v>53.58</v>
          </cell>
          <cell r="K3387">
            <v>75.400000000000006</v>
          </cell>
          <cell r="L3387">
            <v>77.05</v>
          </cell>
          <cell r="M3387">
            <v>56.9</v>
          </cell>
          <cell r="N3387">
            <v>64.900000000000006</v>
          </cell>
          <cell r="O3387">
            <v>81.48</v>
          </cell>
          <cell r="P3387">
            <v>69.34</v>
          </cell>
          <cell r="Q3387">
            <v>78.400000000000006</v>
          </cell>
          <cell r="R3387">
            <v>88.9</v>
          </cell>
          <cell r="S3387">
            <v>73.69</v>
          </cell>
          <cell r="T3387">
            <v>86.04</v>
          </cell>
          <cell r="U3387">
            <v>69.900000000000006</v>
          </cell>
        </row>
        <row r="3388">
          <cell r="B3388">
            <v>45191</v>
          </cell>
          <cell r="C3388" t="str">
            <v>PISO EM PORCELANATO,RETIFICADO, LISO, MONOCOLOR, ACETINADO OU POLIDO, FORMATO MAIOR QUE 6400 CM2</v>
          </cell>
          <cell r="D3388" t="str">
            <v>M2</v>
          </cell>
          <cell r="E3388" t="str">
            <v>CR</v>
          </cell>
          <cell r="F3388">
            <v>142.13</v>
          </cell>
          <cell r="G3388">
            <v>116.89</v>
          </cell>
          <cell r="H3388">
            <v>128.76</v>
          </cell>
          <cell r="I3388">
            <v>144.19999999999999</v>
          </cell>
          <cell r="J3388">
            <v>90.9</v>
          </cell>
          <cell r="K3388">
            <v>127.91</v>
          </cell>
          <cell r="L3388">
            <v>130.71</v>
          </cell>
          <cell r="M3388">
            <v>96.53</v>
          </cell>
          <cell r="N3388">
            <v>110.1</v>
          </cell>
          <cell r="O3388">
            <v>138.22999999999999</v>
          </cell>
          <cell r="P3388">
            <v>117.63</v>
          </cell>
          <cell r="Q3388">
            <v>133</v>
          </cell>
          <cell r="R3388">
            <v>150.82</v>
          </cell>
          <cell r="S3388">
            <v>125.01</v>
          </cell>
          <cell r="T3388">
            <v>145.97</v>
          </cell>
          <cell r="U3388">
            <v>118.58</v>
          </cell>
        </row>
        <row r="3389">
          <cell r="B3389">
            <v>38180</v>
          </cell>
          <cell r="C3389" t="str">
            <v>PISO EM REGUA VINILICA SEMIFLEXIVEL, ENCAIXE CLICADO, E = 4 MM (SEM COLOCACAO)</v>
          </cell>
          <cell r="D3389" t="str">
            <v>M2</v>
          </cell>
          <cell r="E3389" t="str">
            <v>CR</v>
          </cell>
          <cell r="F3389">
            <v>188.85</v>
          </cell>
          <cell r="G3389">
            <v>266.52999999999997</v>
          </cell>
          <cell r="H3389">
            <v>188.85</v>
          </cell>
          <cell r="I3389">
            <v>168.06</v>
          </cell>
          <cell r="J3389">
            <v>222.62</v>
          </cell>
          <cell r="K3389">
            <v>163.92</v>
          </cell>
          <cell r="L3389">
            <v>168.18</v>
          </cell>
          <cell r="M3389">
            <v>163.96</v>
          </cell>
          <cell r="N3389">
            <v>172.13</v>
          </cell>
          <cell r="O3389">
            <v>165.81</v>
          </cell>
          <cell r="P3389">
            <v>179.05</v>
          </cell>
          <cell r="Q3389">
            <v>166.5</v>
          </cell>
          <cell r="R3389">
            <v>176.6</v>
          </cell>
          <cell r="S3389">
            <v>210.51</v>
          </cell>
          <cell r="T3389">
            <v>203.41</v>
          </cell>
          <cell r="U3389">
            <v>242.57</v>
          </cell>
        </row>
        <row r="3390">
          <cell r="B3390">
            <v>40648</v>
          </cell>
          <cell r="C3390" t="str">
            <v>PISO EPOXI AUTONIVELANTE, ESPESSURA *4* MM (INCLUSO EXECUCAO)</v>
          </cell>
          <cell r="D3390" t="str">
            <v>M2</v>
          </cell>
          <cell r="E3390" t="str">
            <v>CR</v>
          </cell>
          <cell r="F3390"/>
          <cell r="G3390"/>
          <cell r="H3390"/>
          <cell r="I3390"/>
          <cell r="J3390"/>
          <cell r="K3390"/>
          <cell r="L3390"/>
          <cell r="M3390"/>
          <cell r="N3390"/>
          <cell r="O3390"/>
          <cell r="P3390">
            <v>287.8</v>
          </cell>
          <cell r="Q3390"/>
          <cell r="R3390"/>
          <cell r="S3390"/>
          <cell r="T3390"/>
          <cell r="U3390"/>
        </row>
        <row r="3391">
          <cell r="B3391">
            <v>40649</v>
          </cell>
          <cell r="C3391" t="str">
            <v>PISO EPOXI MULTILAYER, ESPESSURA *2* MM (INCLUSO EXECUCAO)</v>
          </cell>
          <cell r="D3391" t="str">
            <v>M2</v>
          </cell>
          <cell r="E3391" t="str">
            <v>CR</v>
          </cell>
          <cell r="F3391"/>
          <cell r="G3391"/>
          <cell r="H3391"/>
          <cell r="I3391"/>
          <cell r="J3391"/>
          <cell r="K3391"/>
          <cell r="L3391"/>
          <cell r="M3391"/>
          <cell r="N3391"/>
          <cell r="O3391"/>
          <cell r="P3391">
            <v>167.64</v>
          </cell>
          <cell r="Q3391"/>
          <cell r="R3391"/>
          <cell r="S3391"/>
          <cell r="T3391"/>
          <cell r="U3391"/>
        </row>
        <row r="3392">
          <cell r="B3392">
            <v>40650</v>
          </cell>
          <cell r="C3392" t="str">
            <v>PISO FULGET (GRANITO LAVADO) EM PLACAS DE *40 X 40* CM, E = 2,0 CM (SEM COLOCACAO)</v>
          </cell>
          <cell r="D3392" t="str">
            <v>M2</v>
          </cell>
          <cell r="E3392" t="str">
            <v>CR</v>
          </cell>
          <cell r="F3392"/>
          <cell r="G3392"/>
          <cell r="H3392"/>
          <cell r="I3392"/>
          <cell r="J3392"/>
          <cell r="K3392"/>
          <cell r="L3392"/>
          <cell r="M3392"/>
          <cell r="N3392"/>
          <cell r="O3392"/>
          <cell r="P3392">
            <v>215.85</v>
          </cell>
          <cell r="Q3392"/>
          <cell r="R3392"/>
          <cell r="S3392"/>
          <cell r="T3392"/>
          <cell r="U3392"/>
        </row>
        <row r="3393">
          <cell r="B3393">
            <v>40651</v>
          </cell>
          <cell r="C3393" t="str">
            <v>PISO FULGET (GRANITO LAVADO) EM PLACAS DE *75 X 75* CM, E = 2,0 CM (SEM COLOCACAO)</v>
          </cell>
          <cell r="D3393" t="str">
            <v>M2</v>
          </cell>
          <cell r="E3393" t="str">
            <v>CR</v>
          </cell>
          <cell r="F3393"/>
          <cell r="G3393"/>
          <cell r="H3393"/>
          <cell r="I3393"/>
          <cell r="J3393"/>
          <cell r="K3393"/>
          <cell r="L3393"/>
          <cell r="M3393"/>
          <cell r="N3393"/>
          <cell r="O3393"/>
          <cell r="P3393">
            <v>398.13</v>
          </cell>
          <cell r="Q3393"/>
          <cell r="R3393"/>
          <cell r="S3393"/>
          <cell r="T3393"/>
          <cell r="U3393"/>
        </row>
        <row r="3394">
          <cell r="B3394">
            <v>40652</v>
          </cell>
          <cell r="C3394" t="str">
            <v>PISO FULGET (GRANITO LAVADO) MOLDADO IN LOCO (INCLUSO EXECUCAO)</v>
          </cell>
          <cell r="D3394" t="str">
            <v>M2</v>
          </cell>
          <cell r="E3394" t="str">
            <v>CR</v>
          </cell>
          <cell r="F3394"/>
          <cell r="G3394"/>
          <cell r="H3394"/>
          <cell r="I3394"/>
          <cell r="J3394"/>
          <cell r="K3394"/>
          <cell r="L3394"/>
          <cell r="M3394"/>
          <cell r="N3394"/>
          <cell r="O3394"/>
          <cell r="P3394">
            <v>213.45</v>
          </cell>
          <cell r="Q3394"/>
          <cell r="R3394"/>
          <cell r="S3394"/>
          <cell r="T3394"/>
          <cell r="U3394"/>
        </row>
        <row r="3395">
          <cell r="B3395">
            <v>40647</v>
          </cell>
          <cell r="C3395" t="str">
            <v>PISO INDUSTRIAL EM CONCRETO ARMADO DE ACABAMENTO POLIDO, ESPESSURA 12 CM (CIMENTO QUEIMADO) (INCLUSO EXECUCAO)</v>
          </cell>
          <cell r="D3395" t="str">
            <v>M2</v>
          </cell>
          <cell r="E3395" t="str">
            <v>CR</v>
          </cell>
          <cell r="F3395"/>
          <cell r="G3395"/>
          <cell r="H3395"/>
          <cell r="I3395"/>
          <cell r="J3395"/>
          <cell r="K3395"/>
          <cell r="L3395"/>
          <cell r="M3395"/>
          <cell r="N3395"/>
          <cell r="O3395"/>
          <cell r="P3395">
            <v>235.04</v>
          </cell>
          <cell r="Q3395"/>
          <cell r="R3395"/>
          <cell r="S3395"/>
          <cell r="T3395"/>
          <cell r="U3395"/>
        </row>
        <row r="3396">
          <cell r="B3396">
            <v>40653</v>
          </cell>
          <cell r="C3396" t="str">
            <v>PISO KORODUR (INCLUSO EXECUCAO)</v>
          </cell>
          <cell r="D3396" t="str">
            <v>M2</v>
          </cell>
          <cell r="E3396" t="str">
            <v>CR</v>
          </cell>
          <cell r="F3396"/>
          <cell r="G3396"/>
          <cell r="H3396"/>
          <cell r="I3396"/>
          <cell r="J3396"/>
          <cell r="K3396"/>
          <cell r="L3396"/>
          <cell r="M3396"/>
          <cell r="N3396"/>
          <cell r="O3396"/>
          <cell r="P3396">
            <v>179.88</v>
          </cell>
          <cell r="Q3396"/>
          <cell r="R3396"/>
          <cell r="S3396"/>
          <cell r="T3396"/>
          <cell r="U3396"/>
        </row>
        <row r="3397">
          <cell r="B3397">
            <v>38135</v>
          </cell>
          <cell r="C3397" t="str">
            <v>PISO TATIL / PODOTATIL, LADRILHO HIDRAULICO / CONCRETO, *25 X 25* CM, E= *2,5* CM, PADRAO TATIL ALERTA OU DIRECIONAL, COR AMARELA</v>
          </cell>
          <cell r="D3397" t="str">
            <v>M2</v>
          </cell>
          <cell r="E3397" t="str">
            <v>CR</v>
          </cell>
          <cell r="F3397">
            <v>171.51</v>
          </cell>
          <cell r="G3397">
            <v>85.75</v>
          </cell>
          <cell r="H3397">
            <v>143.81</v>
          </cell>
          <cell r="I3397">
            <v>117.42</v>
          </cell>
          <cell r="J3397">
            <v>85.75</v>
          </cell>
          <cell r="K3397">
            <v>78.5</v>
          </cell>
          <cell r="L3397">
            <v>105.41</v>
          </cell>
          <cell r="M3397">
            <v>105.55</v>
          </cell>
          <cell r="N3397">
            <v>108.84</v>
          </cell>
          <cell r="O3397">
            <v>85.75</v>
          </cell>
          <cell r="P3397">
            <v>88.33</v>
          </cell>
          <cell r="Q3397">
            <v>99.74</v>
          </cell>
          <cell r="R3397">
            <v>125.67</v>
          </cell>
          <cell r="S3397">
            <v>94.2</v>
          </cell>
          <cell r="T3397">
            <v>75.400000000000006</v>
          </cell>
          <cell r="U3397">
            <v>79.16</v>
          </cell>
        </row>
        <row r="3398">
          <cell r="B3398">
            <v>36178</v>
          </cell>
          <cell r="C3398" t="str">
            <v>PISO TATIL / PODOTATIL, LADRILHO HIDRAULICO/CONCRETO, *40 X 40* CM, E= 2,5* CM, PADRAO TATIL ALERTA OU DIRECIONAL, COR NATURAL</v>
          </cell>
          <cell r="D3398" t="str">
            <v>UN</v>
          </cell>
          <cell r="E3398" t="str">
            <v>CR</v>
          </cell>
          <cell r="F3398">
            <v>28.68</v>
          </cell>
          <cell r="G3398">
            <v>14.34</v>
          </cell>
          <cell r="H3398">
            <v>24.05</v>
          </cell>
          <cell r="I3398">
            <v>19.64</v>
          </cell>
          <cell r="J3398">
            <v>14.34</v>
          </cell>
          <cell r="K3398">
            <v>13.13</v>
          </cell>
          <cell r="L3398">
            <v>17.63</v>
          </cell>
          <cell r="M3398">
            <v>17.649999999999999</v>
          </cell>
          <cell r="N3398">
            <v>18.2</v>
          </cell>
          <cell r="O3398">
            <v>14.34</v>
          </cell>
          <cell r="P3398">
            <v>14.77</v>
          </cell>
          <cell r="Q3398">
            <v>16.68</v>
          </cell>
          <cell r="R3398">
            <v>21.02</v>
          </cell>
          <cell r="S3398">
            <v>15.75</v>
          </cell>
          <cell r="T3398">
            <v>12.61</v>
          </cell>
          <cell r="U3398">
            <v>13.24</v>
          </cell>
        </row>
        <row r="3399">
          <cell r="B3399">
            <v>38181</v>
          </cell>
          <cell r="C3399" t="str">
            <v>PISO TATIL ALERTA OU DIRECIONAL, DE BORRACHA, COLORIDO, 25 X 25 CM, E = 5 MM, PARA COLA</v>
          </cell>
          <cell r="D3399" t="str">
            <v>M2</v>
          </cell>
          <cell r="E3399" t="str">
            <v>CR</v>
          </cell>
          <cell r="F3399">
            <v>257.81</v>
          </cell>
          <cell r="G3399">
            <v>363.85</v>
          </cell>
          <cell r="H3399">
            <v>257.81</v>
          </cell>
          <cell r="I3399">
            <v>229.43</v>
          </cell>
          <cell r="J3399">
            <v>303.91000000000003</v>
          </cell>
          <cell r="K3399">
            <v>223.78</v>
          </cell>
          <cell r="L3399">
            <v>229.6</v>
          </cell>
          <cell r="M3399">
            <v>223.82</v>
          </cell>
          <cell r="N3399">
            <v>234.99</v>
          </cell>
          <cell r="O3399">
            <v>226.35</v>
          </cell>
          <cell r="P3399">
            <v>244.43</v>
          </cell>
          <cell r="Q3399">
            <v>227.3</v>
          </cell>
          <cell r="R3399">
            <v>241.09</v>
          </cell>
          <cell r="S3399">
            <v>287.38</v>
          </cell>
          <cell r="T3399">
            <v>277.68</v>
          </cell>
          <cell r="U3399">
            <v>331.14</v>
          </cell>
        </row>
        <row r="3400">
          <cell r="B3400">
            <v>38182</v>
          </cell>
          <cell r="C3400" t="str">
            <v>PISO TATIL DE ALERTA OU DIRECIONAL DE BORRACHA, PRETO, 25 X 25 CM, E = 5 MM, PARA COLA</v>
          </cell>
          <cell r="D3400" t="str">
            <v>M2</v>
          </cell>
          <cell r="E3400" t="str">
            <v>CR</v>
          </cell>
          <cell r="F3400">
            <v>245.58</v>
          </cell>
          <cell r="G3400">
            <v>346.58</v>
          </cell>
          <cell r="H3400">
            <v>245.58</v>
          </cell>
          <cell r="I3400">
            <v>218.54</v>
          </cell>
          <cell r="J3400">
            <v>289.49</v>
          </cell>
          <cell r="K3400">
            <v>213.16</v>
          </cell>
          <cell r="L3400">
            <v>218.7</v>
          </cell>
          <cell r="M3400">
            <v>213.2</v>
          </cell>
          <cell r="N3400">
            <v>223.84</v>
          </cell>
          <cell r="O3400">
            <v>215.61</v>
          </cell>
          <cell r="P3400">
            <v>232.83</v>
          </cell>
          <cell r="Q3400">
            <v>216.51</v>
          </cell>
          <cell r="R3400">
            <v>229.65</v>
          </cell>
          <cell r="S3400">
            <v>273.74</v>
          </cell>
          <cell r="T3400">
            <v>264.5</v>
          </cell>
          <cell r="U3400">
            <v>315.42</v>
          </cell>
        </row>
        <row r="3401">
          <cell r="B3401">
            <v>38186</v>
          </cell>
          <cell r="C3401" t="str">
            <v>PISO TATIL DE ALERTA OU DIRECIONAL, DE BORRACHA, COLORIDO, 25 X 25 CM, E = 12 MM, PARA ARGAMASSA</v>
          </cell>
          <cell r="D3401" t="str">
            <v>M2</v>
          </cell>
          <cell r="E3401" t="str">
            <v>CR</v>
          </cell>
          <cell r="F3401">
            <v>638.35</v>
          </cell>
          <cell r="G3401">
            <v>900.89</v>
          </cell>
          <cell r="H3401">
            <v>638.35</v>
          </cell>
          <cell r="I3401">
            <v>568.07000000000005</v>
          </cell>
          <cell r="J3401">
            <v>752.49</v>
          </cell>
          <cell r="K3401">
            <v>554.07000000000005</v>
          </cell>
          <cell r="L3401">
            <v>568.48</v>
          </cell>
          <cell r="M3401">
            <v>554.19000000000005</v>
          </cell>
          <cell r="N3401">
            <v>581.83000000000004</v>
          </cell>
          <cell r="O3401">
            <v>560.46</v>
          </cell>
          <cell r="P3401">
            <v>605.20000000000005</v>
          </cell>
          <cell r="Q3401">
            <v>562.79999999999995</v>
          </cell>
          <cell r="R3401">
            <v>596.94000000000005</v>
          </cell>
          <cell r="S3401">
            <v>711.55</v>
          </cell>
          <cell r="T3401">
            <v>687.54</v>
          </cell>
          <cell r="U3401">
            <v>819.9</v>
          </cell>
        </row>
        <row r="3402">
          <cell r="B3402">
            <v>38185</v>
          </cell>
          <cell r="C3402" t="str">
            <v>PISO TATIL DE ALERTA OU DIRECIONAL, DE BORRACHA, PRETO, 25 X 25 CM, E = 12 MM, PARA ARGAMASSA</v>
          </cell>
          <cell r="D3402" t="str">
            <v>M2</v>
          </cell>
          <cell r="E3402" t="str">
            <v>CR</v>
          </cell>
          <cell r="F3402">
            <v>568.35</v>
          </cell>
          <cell r="G3402">
            <v>802.11</v>
          </cell>
          <cell r="H3402">
            <v>568.35</v>
          </cell>
          <cell r="I3402">
            <v>505.78</v>
          </cell>
          <cell r="J3402">
            <v>669.98</v>
          </cell>
          <cell r="K3402">
            <v>493.32</v>
          </cell>
          <cell r="L3402">
            <v>506.15</v>
          </cell>
          <cell r="M3402">
            <v>493.42</v>
          </cell>
          <cell r="N3402">
            <v>518.03</v>
          </cell>
          <cell r="O3402">
            <v>499</v>
          </cell>
          <cell r="P3402">
            <v>538.84</v>
          </cell>
          <cell r="Q3402">
            <v>501.09</v>
          </cell>
          <cell r="R3402">
            <v>531.49</v>
          </cell>
          <cell r="S3402">
            <v>633.53</v>
          </cell>
          <cell r="T3402">
            <v>612.15</v>
          </cell>
          <cell r="U3402">
            <v>729.99</v>
          </cell>
        </row>
        <row r="3403">
          <cell r="B3403">
            <v>40654</v>
          </cell>
          <cell r="C3403" t="str">
            <v>PISO URETANO, VERSAO REVESTIMENTO AUTONIVELANTE, ESPESSURA VARIAVEL DE 3 A 4 MM (INCLUSO EXECUCAO)</v>
          </cell>
          <cell r="D3403" t="str">
            <v>M2</v>
          </cell>
          <cell r="E3403" t="str">
            <v>CR</v>
          </cell>
          <cell r="F3403"/>
          <cell r="G3403"/>
          <cell r="H3403"/>
          <cell r="I3403"/>
          <cell r="J3403"/>
          <cell r="K3403"/>
          <cell r="L3403"/>
          <cell r="M3403"/>
          <cell r="N3403"/>
          <cell r="O3403"/>
          <cell r="P3403">
            <v>279.41000000000003</v>
          </cell>
          <cell r="Q3403"/>
          <cell r="R3403"/>
          <cell r="S3403"/>
          <cell r="T3403"/>
          <cell r="U3403"/>
        </row>
        <row r="3404">
          <cell r="B3404">
            <v>44541</v>
          </cell>
          <cell r="C3404" t="str">
            <v>PISO/ REVESTIMENTO EM GRANITO, POLIDO, TIPO ANDORINHA/ QUARTZ/ CASTELO/ CORUMBA OU OUTROS EQUIVALENTES DA REGIAO, FORMATO MAIOR OU IGUAL A 3025 CM2, E = *2*CM</v>
          </cell>
          <cell r="D3404" t="str">
            <v>M2</v>
          </cell>
          <cell r="E3404" t="str">
            <v>CR</v>
          </cell>
          <cell r="F3404">
            <v>661.21</v>
          </cell>
          <cell r="G3404">
            <v>326.22000000000003</v>
          </cell>
          <cell r="H3404">
            <v>414.25</v>
          </cell>
          <cell r="I3404">
            <v>462.05</v>
          </cell>
          <cell r="J3404">
            <v>249.74</v>
          </cell>
          <cell r="K3404">
            <v>272.85000000000002</v>
          </cell>
          <cell r="L3404">
            <v>280.06</v>
          </cell>
          <cell r="M3404">
            <v>189.2</v>
          </cell>
          <cell r="N3404">
            <v>310.69</v>
          </cell>
          <cell r="O3404"/>
          <cell r="P3404">
            <v>248.29</v>
          </cell>
          <cell r="Q3404">
            <v>354.5</v>
          </cell>
          <cell r="R3404">
            <v>332.99</v>
          </cell>
          <cell r="S3404">
            <v>438.15</v>
          </cell>
          <cell r="T3404">
            <v>278.82</v>
          </cell>
          <cell r="U3404">
            <v>446.12</v>
          </cell>
        </row>
        <row r="3405">
          <cell r="B3405">
            <v>4822</v>
          </cell>
          <cell r="C3405" t="str">
            <v>PISO/ REVESTIMENTO EM MARMORE, POLIDO, BRANCO COMUM, FORMATO MAIOR OU IGUAL A 3025 CM2, E = *2* CM</v>
          </cell>
          <cell r="D3405" t="str">
            <v>M2</v>
          </cell>
          <cell r="E3405" t="str">
            <v>CR</v>
          </cell>
          <cell r="F3405">
            <v>826.96</v>
          </cell>
          <cell r="G3405">
            <v>477.8</v>
          </cell>
          <cell r="H3405">
            <v>569.14</v>
          </cell>
          <cell r="I3405">
            <v>525.36</v>
          </cell>
          <cell r="J3405">
            <v>311.32</v>
          </cell>
          <cell r="K3405">
            <v>370.04</v>
          </cell>
          <cell r="L3405">
            <v>381.65</v>
          </cell>
          <cell r="M3405">
            <v>150.79</v>
          </cell>
          <cell r="N3405">
            <v>544.36</v>
          </cell>
          <cell r="O3405">
            <v>648.6</v>
          </cell>
          <cell r="P3405">
            <v>316.17</v>
          </cell>
          <cell r="Q3405">
            <v>583.74</v>
          </cell>
          <cell r="R3405">
            <v>389.16</v>
          </cell>
          <cell r="S3405">
            <v>486.45</v>
          </cell>
          <cell r="T3405">
            <v>437.8</v>
          </cell>
          <cell r="U3405">
            <v>510.77</v>
          </cell>
        </row>
        <row r="3406">
          <cell r="B3406">
            <v>4818</v>
          </cell>
          <cell r="C3406" t="str">
            <v>PISO/ REVESTIMENTO EM MARMORE, POLIDO, BRANCO COMUM, FORMATO MENOR OU IGUAL A 3025 CM2, E = *2* CM</v>
          </cell>
          <cell r="D3406" t="str">
            <v>M2</v>
          </cell>
          <cell r="E3406" t="str">
            <v>C</v>
          </cell>
          <cell r="F3406">
            <v>850</v>
          </cell>
          <cell r="G3406">
            <v>491.11</v>
          </cell>
          <cell r="H3406">
            <v>585</v>
          </cell>
          <cell r="I3406">
            <v>540</v>
          </cell>
          <cell r="J3406">
            <v>320</v>
          </cell>
          <cell r="K3406">
            <v>380.35</v>
          </cell>
          <cell r="L3406">
            <v>392.29</v>
          </cell>
          <cell r="M3406">
            <v>155</v>
          </cell>
          <cell r="N3406">
            <v>559.53</v>
          </cell>
          <cell r="O3406">
            <v>666.67</v>
          </cell>
          <cell r="P3406">
            <v>324.98</v>
          </cell>
          <cell r="Q3406">
            <v>600</v>
          </cell>
          <cell r="R3406">
            <v>400</v>
          </cell>
          <cell r="S3406">
            <v>500</v>
          </cell>
          <cell r="T3406">
            <v>450</v>
          </cell>
          <cell r="U3406">
            <v>525</v>
          </cell>
        </row>
        <row r="3407">
          <cell r="B3407">
            <v>39567</v>
          </cell>
          <cell r="C3407" t="str">
            <v>PLACA / CHAPA DE GESSO ACARTONADO, ACABAMENTO VINILICO LISO EM UMA DAS FACES, COR BRANCA, BORDA QUADRADA, E = 9,5 MM, *625 X 1250* MM (L X C), PARA FORRO REMOVIVEL</v>
          </cell>
          <cell r="D3407" t="str">
            <v>M2</v>
          </cell>
          <cell r="E3407" t="str">
            <v>CR</v>
          </cell>
          <cell r="F3407">
            <v>57.36</v>
          </cell>
          <cell r="G3407">
            <v>52.49</v>
          </cell>
          <cell r="H3407">
            <v>48.54</v>
          </cell>
          <cell r="I3407">
            <v>45.35</v>
          </cell>
          <cell r="J3407">
            <v>43.15</v>
          </cell>
          <cell r="K3407">
            <v>43.99</v>
          </cell>
          <cell r="L3407">
            <v>40.49</v>
          </cell>
          <cell r="M3407">
            <v>41.9</v>
          </cell>
          <cell r="N3407">
            <v>43.01</v>
          </cell>
          <cell r="O3407">
            <v>52.49</v>
          </cell>
          <cell r="P3407">
            <v>44.08</v>
          </cell>
          <cell r="Q3407">
            <v>43.19</v>
          </cell>
          <cell r="R3407">
            <v>56.43</v>
          </cell>
          <cell r="S3407">
            <v>46.18</v>
          </cell>
          <cell r="T3407">
            <v>43.99</v>
          </cell>
          <cell r="U3407">
            <v>39.700000000000003</v>
          </cell>
        </row>
        <row r="3408">
          <cell r="B3408">
            <v>39566</v>
          </cell>
          <cell r="C3408" t="str">
            <v>PLACA / CHAPA DE GESSO ACARTONADO, ACABAMENTO VINILICO LISO EM UMA DAS FACES, COR BRANCA, BORDA QUADRADA, E = 9,5 MM, *625 X 625* MM (L X C), PARA FORRO REMOVIVEL</v>
          </cell>
          <cell r="D3408" t="str">
            <v>M2</v>
          </cell>
          <cell r="E3408" t="str">
            <v>CR</v>
          </cell>
          <cell r="F3408">
            <v>60.72</v>
          </cell>
          <cell r="G3408">
            <v>55.56</v>
          </cell>
          <cell r="H3408">
            <v>51.38</v>
          </cell>
          <cell r="I3408">
            <v>48</v>
          </cell>
          <cell r="J3408">
            <v>45.67</v>
          </cell>
          <cell r="K3408">
            <v>46.56</v>
          </cell>
          <cell r="L3408">
            <v>42.86</v>
          </cell>
          <cell r="M3408">
            <v>44.35</v>
          </cell>
          <cell r="N3408">
            <v>45.52</v>
          </cell>
          <cell r="O3408">
            <v>55.56</v>
          </cell>
          <cell r="P3408">
            <v>46.65</v>
          </cell>
          <cell r="Q3408">
            <v>45.72</v>
          </cell>
          <cell r="R3408">
            <v>59.73</v>
          </cell>
          <cell r="S3408">
            <v>48.88</v>
          </cell>
          <cell r="T3408">
            <v>46.56</v>
          </cell>
          <cell r="U3408">
            <v>42.02</v>
          </cell>
        </row>
        <row r="3409">
          <cell r="B3409">
            <v>39416</v>
          </cell>
          <cell r="C3409" t="str">
            <v>PLACA / CHAPA DE GESSO ACARTONADO, RESISTENTE A UMIDADE (RU), COR VERDE, E = 12,5 MM, 1200 X 1800 MM (L X C)</v>
          </cell>
          <cell r="D3409" t="str">
            <v>M2</v>
          </cell>
          <cell r="E3409" t="str">
            <v>CR</v>
          </cell>
          <cell r="F3409">
            <v>37.01</v>
          </cell>
          <cell r="G3409">
            <v>33.86</v>
          </cell>
          <cell r="H3409">
            <v>31.31</v>
          </cell>
          <cell r="I3409">
            <v>29.25</v>
          </cell>
          <cell r="J3409">
            <v>27.83</v>
          </cell>
          <cell r="K3409">
            <v>28.37</v>
          </cell>
          <cell r="L3409">
            <v>26.12</v>
          </cell>
          <cell r="M3409">
            <v>27.03</v>
          </cell>
          <cell r="N3409">
            <v>27.75</v>
          </cell>
          <cell r="O3409">
            <v>33.86</v>
          </cell>
          <cell r="P3409">
            <v>28.43</v>
          </cell>
          <cell r="Q3409">
            <v>27.86</v>
          </cell>
          <cell r="R3409">
            <v>36.409999999999997</v>
          </cell>
          <cell r="S3409">
            <v>29.79</v>
          </cell>
          <cell r="T3409">
            <v>28.37</v>
          </cell>
          <cell r="U3409">
            <v>25.61</v>
          </cell>
        </row>
        <row r="3410">
          <cell r="B3410">
            <v>39417</v>
          </cell>
          <cell r="C3410" t="str">
            <v>PLACA / CHAPA DE GESSO ACARTONADO, RESISTENTE A UMIDADE (RU), COR VERDE, E = 12,5 MM, 1200 X 2400 MM (L X C)</v>
          </cell>
          <cell r="D3410" t="str">
            <v>M2</v>
          </cell>
          <cell r="E3410" t="str">
            <v>CR</v>
          </cell>
          <cell r="F3410">
            <v>36.090000000000003</v>
          </cell>
          <cell r="G3410">
            <v>33.03</v>
          </cell>
          <cell r="H3410">
            <v>30.54</v>
          </cell>
          <cell r="I3410">
            <v>28.53</v>
          </cell>
          <cell r="J3410">
            <v>27.15</v>
          </cell>
          <cell r="K3410">
            <v>27.68</v>
          </cell>
          <cell r="L3410">
            <v>25.48</v>
          </cell>
          <cell r="M3410">
            <v>26.36</v>
          </cell>
          <cell r="N3410">
            <v>27.06</v>
          </cell>
          <cell r="O3410">
            <v>33.03</v>
          </cell>
          <cell r="P3410">
            <v>27.73</v>
          </cell>
          <cell r="Q3410">
            <v>27.18</v>
          </cell>
          <cell r="R3410">
            <v>35.51</v>
          </cell>
          <cell r="S3410">
            <v>29.06</v>
          </cell>
          <cell r="T3410">
            <v>27.68</v>
          </cell>
          <cell r="U3410">
            <v>24.98</v>
          </cell>
        </row>
        <row r="3411">
          <cell r="B3411">
            <v>43742</v>
          </cell>
          <cell r="C3411" t="str">
            <v>PLACA / CHAPA DE GESSO ACARTONADO, RESISTENTE A UMIDADE (RU), COR VERDE, E = 15 MM, 1200 X 2400 MM (L X C)</v>
          </cell>
          <cell r="D3411" t="str">
            <v>M2</v>
          </cell>
          <cell r="E3411" t="str">
            <v>CR</v>
          </cell>
          <cell r="F3411">
            <v>38.93</v>
          </cell>
          <cell r="G3411">
            <v>35.619999999999997</v>
          </cell>
          <cell r="H3411">
            <v>32.94</v>
          </cell>
          <cell r="I3411">
            <v>30.77</v>
          </cell>
          <cell r="J3411">
            <v>29.28</v>
          </cell>
          <cell r="K3411">
            <v>29.85</v>
          </cell>
          <cell r="L3411">
            <v>27.48</v>
          </cell>
          <cell r="M3411">
            <v>28.43</v>
          </cell>
          <cell r="N3411">
            <v>29.19</v>
          </cell>
          <cell r="O3411">
            <v>35.619999999999997</v>
          </cell>
          <cell r="P3411">
            <v>29.91</v>
          </cell>
          <cell r="Q3411">
            <v>29.31</v>
          </cell>
          <cell r="R3411">
            <v>38.299999999999997</v>
          </cell>
          <cell r="S3411">
            <v>31.34</v>
          </cell>
          <cell r="T3411">
            <v>29.85</v>
          </cell>
          <cell r="U3411">
            <v>26.94</v>
          </cell>
        </row>
        <row r="3412">
          <cell r="B3412">
            <v>39414</v>
          </cell>
          <cell r="C3412" t="str">
            <v>PLACA / CHAPA DE GESSO ACARTONADO, RESISTENTE AO FOGO (RF), COR ROSA, E = 12,5 MM, 1200 X 1800 MM (L X C)</v>
          </cell>
          <cell r="D3412" t="str">
            <v>M2</v>
          </cell>
          <cell r="E3412" t="str">
            <v>CR</v>
          </cell>
          <cell r="F3412">
            <v>35.049999999999997</v>
          </cell>
          <cell r="G3412">
            <v>32.07</v>
          </cell>
          <cell r="H3412">
            <v>29.66</v>
          </cell>
          <cell r="I3412">
            <v>27.7</v>
          </cell>
          <cell r="J3412">
            <v>26.36</v>
          </cell>
          <cell r="K3412">
            <v>26.87</v>
          </cell>
          <cell r="L3412">
            <v>24.74</v>
          </cell>
          <cell r="M3412">
            <v>25.6</v>
          </cell>
          <cell r="N3412">
            <v>26.28</v>
          </cell>
          <cell r="O3412">
            <v>32.07</v>
          </cell>
          <cell r="P3412">
            <v>26.93</v>
          </cell>
          <cell r="Q3412">
            <v>26.39</v>
          </cell>
          <cell r="R3412">
            <v>34.479999999999997</v>
          </cell>
          <cell r="S3412">
            <v>28.22</v>
          </cell>
          <cell r="T3412">
            <v>26.87</v>
          </cell>
          <cell r="U3412">
            <v>24.25</v>
          </cell>
        </row>
        <row r="3413">
          <cell r="B3413">
            <v>39415</v>
          </cell>
          <cell r="C3413" t="str">
            <v>PLACA / CHAPA DE GESSO ACARTONADO, RESISTENTE AO FOGO (RF), COR ROSA, E = 12,5 MM, 1200 X 2400 MM (L X C)</v>
          </cell>
          <cell r="D3413" t="str">
            <v>M2</v>
          </cell>
          <cell r="E3413" t="str">
            <v>CR</v>
          </cell>
          <cell r="F3413">
            <v>30.21</v>
          </cell>
          <cell r="G3413">
            <v>27.64</v>
          </cell>
          <cell r="H3413">
            <v>25.56</v>
          </cell>
          <cell r="I3413">
            <v>23.88</v>
          </cell>
          <cell r="J3413">
            <v>22.72</v>
          </cell>
          <cell r="K3413">
            <v>23.16</v>
          </cell>
          <cell r="L3413">
            <v>21.32</v>
          </cell>
          <cell r="M3413">
            <v>22.06</v>
          </cell>
          <cell r="N3413">
            <v>22.65</v>
          </cell>
          <cell r="O3413">
            <v>27.64</v>
          </cell>
          <cell r="P3413">
            <v>23.21</v>
          </cell>
          <cell r="Q3413">
            <v>22.74</v>
          </cell>
          <cell r="R3413">
            <v>29.72</v>
          </cell>
          <cell r="S3413">
            <v>24.32</v>
          </cell>
          <cell r="T3413">
            <v>23.16</v>
          </cell>
          <cell r="U3413">
            <v>20.9</v>
          </cell>
        </row>
        <row r="3414">
          <cell r="B3414">
            <v>43740</v>
          </cell>
          <cell r="C3414" t="str">
            <v>PLACA / CHAPA DE GESSO ACARTONADO, RESISTENTE AO FOGO (RF), COR ROSA, E = 15 MM, 1200 X 2400 MM (L X C)</v>
          </cell>
          <cell r="D3414" t="str">
            <v>M2</v>
          </cell>
          <cell r="E3414" t="str">
            <v>CR</v>
          </cell>
          <cell r="F3414">
            <v>36.89</v>
          </cell>
          <cell r="G3414">
            <v>33.76</v>
          </cell>
          <cell r="H3414">
            <v>31.22</v>
          </cell>
          <cell r="I3414">
            <v>29.16</v>
          </cell>
          <cell r="J3414">
            <v>27.75</v>
          </cell>
          <cell r="K3414">
            <v>28.29</v>
          </cell>
          <cell r="L3414">
            <v>26.04</v>
          </cell>
          <cell r="M3414">
            <v>26.94</v>
          </cell>
          <cell r="N3414">
            <v>27.66</v>
          </cell>
          <cell r="O3414">
            <v>33.76</v>
          </cell>
          <cell r="P3414">
            <v>28.34</v>
          </cell>
          <cell r="Q3414">
            <v>27.78</v>
          </cell>
          <cell r="R3414">
            <v>36.29</v>
          </cell>
          <cell r="S3414">
            <v>29.7</v>
          </cell>
          <cell r="T3414">
            <v>28.29</v>
          </cell>
          <cell r="U3414">
            <v>25.53</v>
          </cell>
        </row>
        <row r="3415">
          <cell r="B3415">
            <v>39412</v>
          </cell>
          <cell r="C3415" t="str">
            <v>PLACA / CHAPA DE GESSO ACARTONADO, STANDARD (ST), COR BRANCA, E = 12,5 MM, 1200 X 1800 MM (L X C)</v>
          </cell>
          <cell r="D3415" t="str">
            <v>M2</v>
          </cell>
          <cell r="E3415" t="str">
            <v>C</v>
          </cell>
          <cell r="F3415">
            <v>25.3</v>
          </cell>
          <cell r="G3415">
            <v>23.15</v>
          </cell>
          <cell r="H3415">
            <v>21.41</v>
          </cell>
          <cell r="I3415">
            <v>20</v>
          </cell>
          <cell r="J3415">
            <v>19.03</v>
          </cell>
          <cell r="K3415">
            <v>19.399999999999999</v>
          </cell>
          <cell r="L3415">
            <v>17.86</v>
          </cell>
          <cell r="M3415">
            <v>18.48</v>
          </cell>
          <cell r="N3415">
            <v>18.97</v>
          </cell>
          <cell r="O3415">
            <v>23.15</v>
          </cell>
          <cell r="P3415">
            <v>19.440000000000001</v>
          </cell>
          <cell r="Q3415">
            <v>19.05</v>
          </cell>
          <cell r="R3415">
            <v>24.89</v>
          </cell>
          <cell r="S3415">
            <v>20.37</v>
          </cell>
          <cell r="T3415">
            <v>19.399999999999999</v>
          </cell>
          <cell r="U3415">
            <v>17.510000000000002</v>
          </cell>
        </row>
        <row r="3416">
          <cell r="B3416">
            <v>39413</v>
          </cell>
          <cell r="C3416" t="str">
            <v>PLACA / CHAPA DE GESSO ACARTONADO, STANDARD (ST), COR BRANCA, E = 12,5 MM, 1200 X 2400 MM (L X C)</v>
          </cell>
          <cell r="D3416" t="str">
            <v>M2</v>
          </cell>
          <cell r="E3416" t="str">
            <v>CR</v>
          </cell>
          <cell r="F3416">
            <v>27.36</v>
          </cell>
          <cell r="G3416">
            <v>25.03</v>
          </cell>
          <cell r="H3416">
            <v>23.15</v>
          </cell>
          <cell r="I3416">
            <v>21.63</v>
          </cell>
          <cell r="J3416">
            <v>20.58</v>
          </cell>
          <cell r="K3416">
            <v>20.98</v>
          </cell>
          <cell r="L3416">
            <v>19.309999999999999</v>
          </cell>
          <cell r="M3416">
            <v>19.98</v>
          </cell>
          <cell r="N3416">
            <v>20.51</v>
          </cell>
          <cell r="O3416">
            <v>25.03</v>
          </cell>
          <cell r="P3416">
            <v>21.02</v>
          </cell>
          <cell r="Q3416">
            <v>20.6</v>
          </cell>
          <cell r="R3416">
            <v>26.91</v>
          </cell>
          <cell r="S3416">
            <v>22.03</v>
          </cell>
          <cell r="T3416">
            <v>20.98</v>
          </cell>
          <cell r="U3416">
            <v>18.93</v>
          </cell>
        </row>
        <row r="3417">
          <cell r="B3417">
            <v>43741</v>
          </cell>
          <cell r="C3417" t="str">
            <v>PLACA / CHAPA DE GESSO ACARTONADO, STANDARD (ST), COR BRANCA, E = 15 MM, 1200 X 2400 MM (L X C)</v>
          </cell>
          <cell r="D3417" t="str">
            <v>M2</v>
          </cell>
          <cell r="E3417" t="str">
            <v>CR</v>
          </cell>
          <cell r="F3417">
            <v>29.17</v>
          </cell>
          <cell r="G3417">
            <v>26.69</v>
          </cell>
          <cell r="H3417">
            <v>24.68</v>
          </cell>
          <cell r="I3417">
            <v>23.05</v>
          </cell>
          <cell r="J3417">
            <v>21.94</v>
          </cell>
          <cell r="K3417">
            <v>22.36</v>
          </cell>
          <cell r="L3417">
            <v>20.59</v>
          </cell>
          <cell r="M3417">
            <v>21.3</v>
          </cell>
          <cell r="N3417">
            <v>21.87</v>
          </cell>
          <cell r="O3417">
            <v>26.69</v>
          </cell>
          <cell r="P3417">
            <v>22.41</v>
          </cell>
          <cell r="Q3417">
            <v>21.96</v>
          </cell>
          <cell r="R3417">
            <v>28.69</v>
          </cell>
          <cell r="S3417">
            <v>23.48</v>
          </cell>
          <cell r="T3417">
            <v>22.36</v>
          </cell>
          <cell r="U3417">
            <v>20.18</v>
          </cell>
        </row>
        <row r="3418">
          <cell r="B3418">
            <v>11062</v>
          </cell>
          <cell r="C3418" t="str">
            <v>PLACA CIMENTICIA LISA E = 10 MM, DE 1,20 X *2,50* M (SEM AMIANTO)</v>
          </cell>
          <cell r="D3418" t="str">
            <v>M2</v>
          </cell>
          <cell r="E3418" t="str">
            <v>CR</v>
          </cell>
          <cell r="F3418">
            <v>75.25</v>
          </cell>
          <cell r="G3418">
            <v>72.930000000000007</v>
          </cell>
          <cell r="H3418">
            <v>97.09</v>
          </cell>
          <cell r="I3418">
            <v>38.159999999999997</v>
          </cell>
          <cell r="J3418">
            <v>50.13</v>
          </cell>
          <cell r="K3418">
            <v>76.77</v>
          </cell>
          <cell r="L3418">
            <v>39.64</v>
          </cell>
          <cell r="M3418">
            <v>47.67</v>
          </cell>
          <cell r="N3418">
            <v>52.06</v>
          </cell>
          <cell r="O3418">
            <v>71.08</v>
          </cell>
          <cell r="P3418">
            <v>43.82</v>
          </cell>
          <cell r="Q3418">
            <v>51.18</v>
          </cell>
          <cell r="R3418">
            <v>53.09</v>
          </cell>
          <cell r="S3418">
            <v>87.77</v>
          </cell>
          <cell r="T3418">
            <v>67.400000000000006</v>
          </cell>
          <cell r="U3418">
            <v>62.12</v>
          </cell>
        </row>
        <row r="3419">
          <cell r="B3419">
            <v>11063</v>
          </cell>
          <cell r="C3419" t="str">
            <v>PLACA CIMENTICIA LISA E = 6 MM, DE 1,20 X *2,50* M (SEM AMIANTO)</v>
          </cell>
          <cell r="D3419" t="str">
            <v>M2</v>
          </cell>
          <cell r="E3419" t="str">
            <v>CR</v>
          </cell>
          <cell r="F3419">
            <v>46.05</v>
          </cell>
          <cell r="G3419">
            <v>44.64</v>
          </cell>
          <cell r="H3419">
            <v>59.42</v>
          </cell>
          <cell r="I3419">
            <v>23.36</v>
          </cell>
          <cell r="J3419">
            <v>30.68</v>
          </cell>
          <cell r="K3419">
            <v>46.99</v>
          </cell>
          <cell r="L3419">
            <v>24.26</v>
          </cell>
          <cell r="M3419">
            <v>29.17</v>
          </cell>
          <cell r="N3419">
            <v>31.86</v>
          </cell>
          <cell r="O3419">
            <v>43.5</v>
          </cell>
          <cell r="P3419">
            <v>26.82</v>
          </cell>
          <cell r="Q3419">
            <v>31.32</v>
          </cell>
          <cell r="R3419">
            <v>32.49</v>
          </cell>
          <cell r="S3419">
            <v>53.72</v>
          </cell>
          <cell r="T3419">
            <v>41.25</v>
          </cell>
          <cell r="U3419">
            <v>38.020000000000003</v>
          </cell>
        </row>
        <row r="3420">
          <cell r="B3420">
            <v>13521</v>
          </cell>
          <cell r="C3420" t="str">
            <v>PLACA DE ACO ESMALTADA PARA IDENTIFICACAO DE RUA, *45 CM X 20* CM</v>
          </cell>
          <cell r="D3420" t="str">
            <v>UN</v>
          </cell>
          <cell r="E3420" t="str">
            <v>CR</v>
          </cell>
          <cell r="F3420"/>
          <cell r="G3420"/>
          <cell r="H3420"/>
          <cell r="I3420"/>
          <cell r="J3420">
            <v>124.57</v>
          </cell>
          <cell r="K3420"/>
          <cell r="L3420"/>
          <cell r="M3420"/>
          <cell r="N3420"/>
          <cell r="O3420"/>
          <cell r="P3420">
            <v>145.03</v>
          </cell>
          <cell r="Q3420"/>
          <cell r="R3420"/>
          <cell r="S3420"/>
          <cell r="T3420"/>
          <cell r="U3420"/>
        </row>
        <row r="3421">
          <cell r="B3421">
            <v>10851</v>
          </cell>
          <cell r="C3421" t="str">
            <v>PLACA DE ACRILICO TRANSPARENTE ADESIVADA PARA SINALIZACAO DE PORTAS, BORDA POLIDA, DE *25 X 8*, E = 6 MM (NAO INCLUI ACESSORIOS PARA FIXACAO)</v>
          </cell>
          <cell r="D3421" t="str">
            <v>UN</v>
          </cell>
          <cell r="E3421" t="str">
            <v>CR</v>
          </cell>
          <cell r="F3421"/>
          <cell r="G3421"/>
          <cell r="H3421"/>
          <cell r="I3421"/>
          <cell r="J3421">
            <v>108.69</v>
          </cell>
          <cell r="K3421"/>
          <cell r="L3421"/>
          <cell r="M3421"/>
          <cell r="N3421"/>
          <cell r="O3421"/>
          <cell r="P3421">
            <v>73.44</v>
          </cell>
          <cell r="Q3421"/>
          <cell r="R3421"/>
          <cell r="S3421"/>
          <cell r="T3421"/>
          <cell r="U3421"/>
        </row>
        <row r="3422">
          <cell r="B3422">
            <v>39515</v>
          </cell>
          <cell r="C3422" t="str">
            <v>PLACA DE FIBRA MINERAL PARA FORRO, DE 1250 X 625 MM, E = 15 MM, BORDA RETA, COM PINTURA ANTIMOFO (NAO INCLUI PERFIS)</v>
          </cell>
          <cell r="D3422" t="str">
            <v>UN</v>
          </cell>
          <cell r="E3422" t="str">
            <v>CR</v>
          </cell>
          <cell r="F3422"/>
          <cell r="G3422"/>
          <cell r="H3422"/>
          <cell r="I3422"/>
          <cell r="J3422">
            <v>71.09</v>
          </cell>
          <cell r="K3422"/>
          <cell r="L3422"/>
          <cell r="M3422">
            <v>34.31</v>
          </cell>
          <cell r="N3422"/>
          <cell r="O3422"/>
          <cell r="P3422"/>
          <cell r="Q3422"/>
          <cell r="R3422"/>
          <cell r="S3422"/>
          <cell r="T3422"/>
          <cell r="U3422">
            <v>41.54</v>
          </cell>
        </row>
        <row r="3423">
          <cell r="B3423">
            <v>39516</v>
          </cell>
          <cell r="C3423" t="str">
            <v>PLACA DE FIBRA MINERAL PARA FORRO, DE 625 X 625 MM, E = 15 MM, BORDA REBAIXADA PARA PERFIL 24 MM, COM PINTURA ANTIMOFO (NAO INCLUI PERFIS)</v>
          </cell>
          <cell r="D3423" t="str">
            <v>UN</v>
          </cell>
          <cell r="E3423" t="str">
            <v>CR</v>
          </cell>
          <cell r="F3423"/>
          <cell r="G3423"/>
          <cell r="H3423"/>
          <cell r="I3423"/>
          <cell r="J3423">
            <v>59.94</v>
          </cell>
          <cell r="K3423"/>
          <cell r="L3423"/>
          <cell r="M3423">
            <v>28.93</v>
          </cell>
          <cell r="N3423"/>
          <cell r="O3423"/>
          <cell r="P3423"/>
          <cell r="Q3423"/>
          <cell r="R3423"/>
          <cell r="S3423"/>
          <cell r="T3423"/>
          <cell r="U3423">
            <v>35.020000000000003</v>
          </cell>
        </row>
        <row r="3424">
          <cell r="B3424">
            <v>39514</v>
          </cell>
          <cell r="C3424" t="str">
            <v>PLACA DE FIBRA MINERAL PARA FORRO, DE 625 X 625 MM, E = 15 MM, BORDA RETA, COM PINTURA ANTIMOFO (NAO INCLUI PERFIS)</v>
          </cell>
          <cell r="D3424" t="str">
            <v>UN</v>
          </cell>
          <cell r="E3424" t="str">
            <v>C</v>
          </cell>
          <cell r="F3424"/>
          <cell r="G3424"/>
          <cell r="H3424"/>
          <cell r="I3424"/>
          <cell r="J3424">
            <v>37.29</v>
          </cell>
          <cell r="K3424"/>
          <cell r="L3424"/>
          <cell r="M3424">
            <v>18</v>
          </cell>
          <cell r="N3424"/>
          <cell r="O3424"/>
          <cell r="P3424"/>
          <cell r="Q3424"/>
          <cell r="R3424"/>
          <cell r="S3424"/>
          <cell r="T3424"/>
          <cell r="U3424">
            <v>21.79</v>
          </cell>
        </row>
        <row r="3425">
          <cell r="B3425">
            <v>4812</v>
          </cell>
          <cell r="C3425" t="str">
            <v>PLACA DE GESSO PARA FORRO, *60 X 60* CM, ESPESSURA DE 12 MM (SEM COLOCACAO)</v>
          </cell>
          <cell r="D3425" t="str">
            <v>M2</v>
          </cell>
          <cell r="E3425" t="str">
            <v>CR</v>
          </cell>
          <cell r="F3425">
            <v>15.18</v>
          </cell>
          <cell r="G3425">
            <v>13.89</v>
          </cell>
          <cell r="H3425">
            <v>12.84</v>
          </cell>
          <cell r="I3425">
            <v>12</v>
          </cell>
          <cell r="J3425">
            <v>11.41</v>
          </cell>
          <cell r="K3425">
            <v>11.64</v>
          </cell>
          <cell r="L3425">
            <v>10.71</v>
          </cell>
          <cell r="M3425">
            <v>11.08</v>
          </cell>
          <cell r="N3425">
            <v>11.38</v>
          </cell>
          <cell r="O3425">
            <v>13.89</v>
          </cell>
          <cell r="P3425">
            <v>11.66</v>
          </cell>
          <cell r="Q3425">
            <v>11.43</v>
          </cell>
          <cell r="R3425">
            <v>14.93</v>
          </cell>
          <cell r="S3425">
            <v>12.22</v>
          </cell>
          <cell r="T3425">
            <v>11.64</v>
          </cell>
          <cell r="U3425">
            <v>10.5</v>
          </cell>
        </row>
        <row r="3426">
          <cell r="B3426">
            <v>10849</v>
          </cell>
          <cell r="C3426" t="str">
            <v>PLACA DE INAUGURACAO EM BRONZE *35X 50*CM</v>
          </cell>
          <cell r="D3426" t="str">
            <v>UN</v>
          </cell>
          <cell r="E3426" t="str">
            <v>CR</v>
          </cell>
          <cell r="F3426"/>
          <cell r="G3426"/>
          <cell r="H3426"/>
          <cell r="I3426"/>
          <cell r="J3426">
            <v>1812.01</v>
          </cell>
          <cell r="K3426"/>
          <cell r="L3426"/>
          <cell r="M3426"/>
          <cell r="N3426"/>
          <cell r="O3426"/>
          <cell r="P3426">
            <v>2109.62</v>
          </cell>
          <cell r="Q3426"/>
          <cell r="R3426"/>
          <cell r="S3426"/>
          <cell r="T3426"/>
          <cell r="U3426"/>
        </row>
        <row r="3427">
          <cell r="B3427">
            <v>10848</v>
          </cell>
          <cell r="C3427" t="str">
            <v>PLACA DE INAUGURACAO METALICA, *40* CM X *60* CM</v>
          </cell>
          <cell r="D3427" t="str">
            <v>UN</v>
          </cell>
          <cell r="E3427" t="str">
            <v>CR</v>
          </cell>
          <cell r="F3427"/>
          <cell r="G3427"/>
          <cell r="H3427"/>
          <cell r="I3427"/>
          <cell r="J3427">
            <v>1138.17</v>
          </cell>
          <cell r="K3427"/>
          <cell r="L3427"/>
          <cell r="M3427"/>
          <cell r="N3427"/>
          <cell r="O3427"/>
          <cell r="P3427">
            <v>1325.1</v>
          </cell>
          <cell r="Q3427"/>
          <cell r="R3427"/>
          <cell r="S3427"/>
          <cell r="T3427"/>
          <cell r="U3427"/>
        </row>
        <row r="3428">
          <cell r="B3428">
            <v>4813</v>
          </cell>
          <cell r="C3428" t="str">
            <v>PLACA DE OBRA (PARA CONSTRUCAO CIVIL) EM CHAPA GALVANIZADA *N. 22*, ADESIVADA, DE *2,4 X 1,2* M (SEM POSTES PARA FIXACAO)</v>
          </cell>
          <cell r="D3428" t="str">
            <v>M2</v>
          </cell>
          <cell r="E3428" t="str">
            <v>C</v>
          </cell>
          <cell r="F3428"/>
          <cell r="G3428"/>
          <cell r="H3428"/>
          <cell r="I3428"/>
          <cell r="J3428">
            <v>377.5</v>
          </cell>
          <cell r="K3428"/>
          <cell r="L3428"/>
          <cell r="M3428"/>
          <cell r="N3428"/>
          <cell r="O3428"/>
          <cell r="P3428">
            <v>439.5</v>
          </cell>
          <cell r="Q3428"/>
          <cell r="R3428"/>
          <cell r="S3428"/>
          <cell r="T3428"/>
          <cell r="U3428"/>
        </row>
        <row r="3429">
          <cell r="B3429">
            <v>37560</v>
          </cell>
          <cell r="C3429" t="str">
            <v>PLACA DE SINALIZACAO DE SEGURANCA CONTRA INCENDIO - ALERTA, TRIANGULAR, BASE DE *30* CM, EM PVC *2* MM ANTI-CHAMAS (SIMBOLOS, CORES E PICTOGRAMAS CONFORME NBR 16820)</v>
          </cell>
          <cell r="D3429" t="str">
            <v>UN</v>
          </cell>
          <cell r="E3429" t="str">
            <v>CR</v>
          </cell>
          <cell r="F3429"/>
          <cell r="G3429">
            <v>59.06</v>
          </cell>
          <cell r="H3429"/>
          <cell r="I3429">
            <v>66.930000000000007</v>
          </cell>
          <cell r="J3429">
            <v>33.46</v>
          </cell>
          <cell r="K3429">
            <v>29.53</v>
          </cell>
          <cell r="L3429">
            <v>49.21</v>
          </cell>
          <cell r="M3429">
            <v>34.130000000000003</v>
          </cell>
          <cell r="N3429">
            <v>29.53</v>
          </cell>
          <cell r="O3429"/>
          <cell r="P3429">
            <v>19.68</v>
          </cell>
          <cell r="Q3429"/>
          <cell r="R3429">
            <v>19.899999999999999</v>
          </cell>
          <cell r="S3429">
            <v>34.94</v>
          </cell>
          <cell r="T3429">
            <v>39.369999999999997</v>
          </cell>
          <cell r="U3429">
            <v>59.06</v>
          </cell>
        </row>
        <row r="3430">
          <cell r="B3430">
            <v>37557</v>
          </cell>
          <cell r="C3430" t="str">
            <v>PLACA DE SINALIZACAO DE SEGURANCA CONTRA INCENDIO, FOTOLUMINESCENTE, QUADRADA, *14 X 14* CM, EM PVC *2* MM ANTI-CHAMAS (SIMBOLOS, CORES E PICTOGRAMAS CONFORME NBR 16820)</v>
          </cell>
          <cell r="D3430" t="str">
            <v>UN</v>
          </cell>
          <cell r="E3430" t="str">
            <v>CR</v>
          </cell>
          <cell r="F3430"/>
          <cell r="G3430">
            <v>17.93</v>
          </cell>
          <cell r="H3430"/>
          <cell r="I3430">
            <v>20.32</v>
          </cell>
          <cell r="J3430">
            <v>10.16</v>
          </cell>
          <cell r="K3430">
            <v>8.9600000000000009</v>
          </cell>
          <cell r="L3430">
            <v>14.94</v>
          </cell>
          <cell r="M3430">
            <v>10.36</v>
          </cell>
          <cell r="N3430">
            <v>8.9600000000000009</v>
          </cell>
          <cell r="O3430"/>
          <cell r="P3430">
            <v>5.97</v>
          </cell>
          <cell r="Q3430"/>
          <cell r="R3430">
            <v>6.04</v>
          </cell>
          <cell r="S3430">
            <v>10.61</v>
          </cell>
          <cell r="T3430">
            <v>11.95</v>
          </cell>
          <cell r="U3430">
            <v>17.93</v>
          </cell>
        </row>
        <row r="3431">
          <cell r="B3431">
            <v>37556</v>
          </cell>
          <cell r="C3431" t="str">
            <v>PLACA DE SINALIZACAO DE SEGURANCA CONTRA INCENDIO, FOTOLUMINESCENTE, QUADRADA, *20 X 20* CM, EM PVC *2* MM ANTI-CHAMAS (SIMBOLOS, CORES E PICTOGRAMAS CONFORME NBR 16820)</v>
          </cell>
          <cell r="D3431" t="str">
            <v>UN</v>
          </cell>
          <cell r="E3431" t="str">
            <v>CR</v>
          </cell>
          <cell r="F3431"/>
          <cell r="G3431">
            <v>34.700000000000003</v>
          </cell>
          <cell r="H3431"/>
          <cell r="I3431">
            <v>39.32</v>
          </cell>
          <cell r="J3431">
            <v>19.66</v>
          </cell>
          <cell r="K3431">
            <v>17.350000000000001</v>
          </cell>
          <cell r="L3431">
            <v>28.91</v>
          </cell>
          <cell r="M3431">
            <v>20.05</v>
          </cell>
          <cell r="N3431">
            <v>17.350000000000001</v>
          </cell>
          <cell r="O3431"/>
          <cell r="P3431">
            <v>11.56</v>
          </cell>
          <cell r="Q3431"/>
          <cell r="R3431">
            <v>11.69</v>
          </cell>
          <cell r="S3431">
            <v>20.53</v>
          </cell>
          <cell r="T3431">
            <v>23.13</v>
          </cell>
          <cell r="U3431">
            <v>34.700000000000003</v>
          </cell>
        </row>
        <row r="3432">
          <cell r="B3432">
            <v>37559</v>
          </cell>
          <cell r="C3432" t="str">
            <v>PLACA DE SINALIZACAO DE SEGURANCA CONTRA INCENDIO, FOTOLUMINESCENTE, RETANGULAR, *12 X 40* CM, EM PVC *2* MM ANTI-CHAMAS (SIMBOLOS, CORES E PICTOGRAMAS CONFORME NBR 16820)</v>
          </cell>
          <cell r="D3432" t="str">
            <v>UN</v>
          </cell>
          <cell r="E3432" t="str">
            <v>CR</v>
          </cell>
          <cell r="F3432"/>
          <cell r="G3432">
            <v>42.56</v>
          </cell>
          <cell r="H3432"/>
          <cell r="I3432">
            <v>48.24</v>
          </cell>
          <cell r="J3432">
            <v>24.12</v>
          </cell>
          <cell r="K3432">
            <v>21.28</v>
          </cell>
          <cell r="L3432">
            <v>35.47</v>
          </cell>
          <cell r="M3432">
            <v>24.6</v>
          </cell>
          <cell r="N3432">
            <v>21.28</v>
          </cell>
          <cell r="O3432"/>
          <cell r="P3432">
            <v>14.18</v>
          </cell>
          <cell r="Q3432"/>
          <cell r="R3432">
            <v>14.34</v>
          </cell>
          <cell r="S3432">
            <v>25.18</v>
          </cell>
          <cell r="T3432">
            <v>28.37</v>
          </cell>
          <cell r="U3432">
            <v>42.56</v>
          </cell>
        </row>
        <row r="3433">
          <cell r="B3433">
            <v>37539</v>
          </cell>
          <cell r="C3433" t="str">
            <v>PLACA DE SINALIZACAO DE SEGURANCA CONTRA INCENDIO, FOTOLUMINESCENTE, RETANGULAR, *13 X 26* CM, EM PVC *2* MM ANTI-CHAMAS (SIMBOLOS, CORES E PICTOGRAMAS CONFORME NBR 16820)</v>
          </cell>
          <cell r="D3433" t="str">
            <v>UN</v>
          </cell>
          <cell r="E3433" t="str">
            <v>C</v>
          </cell>
          <cell r="F3433"/>
          <cell r="G3433">
            <v>30</v>
          </cell>
          <cell r="H3433"/>
          <cell r="I3433">
            <v>34</v>
          </cell>
          <cell r="J3433">
            <v>17</v>
          </cell>
          <cell r="K3433">
            <v>15</v>
          </cell>
          <cell r="L3433">
            <v>25</v>
          </cell>
          <cell r="M3433">
            <v>17.34</v>
          </cell>
          <cell r="N3433">
            <v>15</v>
          </cell>
          <cell r="O3433"/>
          <cell r="P3433">
            <v>10</v>
          </cell>
          <cell r="Q3433"/>
          <cell r="R3433">
            <v>10.11</v>
          </cell>
          <cell r="S3433">
            <v>17.75</v>
          </cell>
          <cell r="T3433">
            <v>20</v>
          </cell>
          <cell r="U3433">
            <v>30</v>
          </cell>
        </row>
        <row r="3434">
          <cell r="B3434">
            <v>37558</v>
          </cell>
          <cell r="C3434" t="str">
            <v>PLACA DE SINALIZACAO DE SEGURANCA CONTRA INCENDIO, FOTOLUMINESCENTE, RETANGULAR, *20 X 40* CM, EM PVC *2* MM ANTI-CHAMAS (SIMBOLOS, CORES E PICTOGRAMAS CONFORME NBR 16820)</v>
          </cell>
          <cell r="D3434" t="str">
            <v>UN</v>
          </cell>
          <cell r="E3434" t="str">
            <v>CR</v>
          </cell>
          <cell r="F3434"/>
          <cell r="G3434">
            <v>55.93</v>
          </cell>
          <cell r="H3434"/>
          <cell r="I3434">
            <v>63.39</v>
          </cell>
          <cell r="J3434">
            <v>31.69</v>
          </cell>
          <cell r="K3434">
            <v>27.96</v>
          </cell>
          <cell r="L3434">
            <v>46.61</v>
          </cell>
          <cell r="M3434">
            <v>32.33</v>
          </cell>
          <cell r="N3434">
            <v>27.96</v>
          </cell>
          <cell r="O3434"/>
          <cell r="P3434">
            <v>18.64</v>
          </cell>
          <cell r="Q3434"/>
          <cell r="R3434">
            <v>18.850000000000001</v>
          </cell>
          <cell r="S3434">
            <v>33.090000000000003</v>
          </cell>
          <cell r="T3434">
            <v>37.29</v>
          </cell>
          <cell r="U3434">
            <v>55.93</v>
          </cell>
        </row>
        <row r="3435">
          <cell r="B3435">
            <v>34723</v>
          </cell>
          <cell r="C3435" t="str">
            <v>PLACA DE SINALIZACAO EM CHAPA DE ACO NUM 16 COM PINTURA REFLETIVA</v>
          </cell>
          <cell r="D3435" t="str">
            <v>M2</v>
          </cell>
          <cell r="E3435" t="str">
            <v>CR</v>
          </cell>
          <cell r="F3435"/>
          <cell r="G3435"/>
          <cell r="H3435"/>
          <cell r="I3435"/>
          <cell r="J3435">
            <v>872.03</v>
          </cell>
          <cell r="K3435"/>
          <cell r="L3435"/>
          <cell r="M3435"/>
          <cell r="N3435"/>
          <cell r="O3435"/>
          <cell r="P3435">
            <v>1015.25</v>
          </cell>
          <cell r="Q3435"/>
          <cell r="R3435"/>
          <cell r="S3435"/>
          <cell r="T3435"/>
          <cell r="U3435"/>
        </row>
        <row r="3436">
          <cell r="B3436">
            <v>34721</v>
          </cell>
          <cell r="C3436" t="str">
            <v>PLACA DE SINALIZACAO EM CHAPA DE ALUMINIO COM PINTURA REFLETIVA, E = 2 MM</v>
          </cell>
          <cell r="D3436" t="str">
            <v>M2</v>
          </cell>
          <cell r="E3436" t="str">
            <v>CR</v>
          </cell>
          <cell r="F3436"/>
          <cell r="G3436"/>
          <cell r="H3436"/>
          <cell r="I3436"/>
          <cell r="J3436">
            <v>1087.21</v>
          </cell>
          <cell r="K3436"/>
          <cell r="L3436"/>
          <cell r="M3436"/>
          <cell r="N3436"/>
          <cell r="O3436"/>
          <cell r="P3436">
            <v>1265.77</v>
          </cell>
          <cell r="Q3436"/>
          <cell r="R3436"/>
          <cell r="S3436"/>
          <cell r="T3436"/>
          <cell r="U3436"/>
        </row>
        <row r="3437">
          <cell r="B3437">
            <v>4309</v>
          </cell>
          <cell r="C3437" t="str">
            <v>PLACA DE VENTILACAO PARA TELHA DE FIBROCIMENTO CANALETE 49 KALHETA</v>
          </cell>
          <cell r="D3437" t="str">
            <v>UN</v>
          </cell>
          <cell r="E3437" t="str">
            <v>CR</v>
          </cell>
          <cell r="F3437">
            <v>6.18</v>
          </cell>
          <cell r="G3437">
            <v>7.94</v>
          </cell>
          <cell r="H3437"/>
          <cell r="I3437"/>
          <cell r="J3437">
            <v>7.11</v>
          </cell>
          <cell r="K3437">
            <v>6.07</v>
          </cell>
          <cell r="L3437"/>
          <cell r="M3437">
            <v>10.89</v>
          </cell>
          <cell r="N3437">
            <v>5.58</v>
          </cell>
          <cell r="O3437">
            <v>10.4</v>
          </cell>
          <cell r="P3437">
            <v>7.44</v>
          </cell>
          <cell r="Q3437">
            <v>6.13</v>
          </cell>
          <cell r="R3437">
            <v>5.47</v>
          </cell>
          <cell r="S3437">
            <v>10.4</v>
          </cell>
          <cell r="T3437">
            <v>9.58</v>
          </cell>
          <cell r="U3437">
            <v>4.9800000000000004</v>
          </cell>
        </row>
        <row r="3438">
          <cell r="B3438">
            <v>4307</v>
          </cell>
          <cell r="C3438" t="str">
            <v>PLACA DE VENTILACAO PARA TELHA DE FIBROCIMENTO, CANALETE 90 OU KALHETAO</v>
          </cell>
          <cell r="D3438" t="str">
            <v>UN</v>
          </cell>
          <cell r="E3438" t="str">
            <v>CR</v>
          </cell>
          <cell r="F3438">
            <v>10.58</v>
          </cell>
          <cell r="G3438">
            <v>13.57</v>
          </cell>
          <cell r="H3438"/>
          <cell r="I3438"/>
          <cell r="J3438">
            <v>12.17</v>
          </cell>
          <cell r="K3438">
            <v>10.39</v>
          </cell>
          <cell r="L3438"/>
          <cell r="M3438">
            <v>18.63</v>
          </cell>
          <cell r="N3438">
            <v>9.5500000000000007</v>
          </cell>
          <cell r="O3438">
            <v>17.79</v>
          </cell>
          <cell r="P3438">
            <v>12.73</v>
          </cell>
          <cell r="Q3438">
            <v>10.48</v>
          </cell>
          <cell r="R3438">
            <v>9.36</v>
          </cell>
          <cell r="S3438">
            <v>17.79</v>
          </cell>
          <cell r="T3438">
            <v>16.38</v>
          </cell>
          <cell r="U3438">
            <v>8.52</v>
          </cell>
        </row>
        <row r="3439">
          <cell r="B3439">
            <v>10850</v>
          </cell>
          <cell r="C3439" t="str">
            <v>PLACA NUMERACAO RESIDENCIAL EM CHAPA GALVANIZADA ESMALTADA 12 X 18 CM</v>
          </cell>
          <cell r="D3439" t="str">
            <v>UN</v>
          </cell>
          <cell r="E3439" t="str">
            <v>CR</v>
          </cell>
          <cell r="F3439"/>
          <cell r="G3439"/>
          <cell r="H3439"/>
          <cell r="I3439"/>
          <cell r="J3439">
            <v>56.62</v>
          </cell>
          <cell r="K3439"/>
          <cell r="L3439"/>
          <cell r="M3439"/>
          <cell r="N3439"/>
          <cell r="O3439"/>
          <cell r="P3439">
            <v>65.92</v>
          </cell>
          <cell r="Q3439"/>
          <cell r="R3439"/>
          <cell r="S3439"/>
          <cell r="T3439"/>
          <cell r="U3439"/>
        </row>
        <row r="3440">
          <cell r="B3440">
            <v>42438</v>
          </cell>
          <cell r="C3440" t="str">
            <v>PLACA ORIENTATIVA SOBRE EXERCICIOS, 2,00 M X 1,00 M (CHAPA GALVANIZADA #20), ESTRUTURA EM TUBOS REDONDOS DE ACO CARBONO, PINTURA NO PROCESSO ELETROSTATICO, ADESIVO FRENTE E VERSO - PARA ACADEMIA AO AR LIVRE / ACADEMIA DA TERCEIRA IDADE - ATI</v>
          </cell>
          <cell r="D3440" t="str">
            <v>UN</v>
          </cell>
          <cell r="E3440" t="str">
            <v>CR</v>
          </cell>
          <cell r="F3440"/>
          <cell r="G3440"/>
          <cell r="H3440"/>
          <cell r="I3440"/>
          <cell r="J3440"/>
          <cell r="K3440"/>
          <cell r="L3440"/>
          <cell r="M3440"/>
          <cell r="N3440"/>
          <cell r="O3440"/>
          <cell r="P3440"/>
          <cell r="Q3440"/>
          <cell r="R3440"/>
          <cell r="S3440"/>
          <cell r="T3440"/>
          <cell r="U3440"/>
        </row>
        <row r="3441">
          <cell r="B3441">
            <v>4792</v>
          </cell>
          <cell r="C3441" t="str">
            <v>PLACA VINILICA SEMIFLEXIVEL PARA PISOS, E = 3,2 MM, 30 X 30 CM (SEM COLOCACAO)</v>
          </cell>
          <cell r="D3441" t="str">
            <v>M2</v>
          </cell>
          <cell r="E3441" t="str">
            <v>CR</v>
          </cell>
          <cell r="F3441">
            <v>181.29</v>
          </cell>
          <cell r="G3441">
            <v>255.86</v>
          </cell>
          <cell r="H3441">
            <v>181.29</v>
          </cell>
          <cell r="I3441">
            <v>161.33000000000001</v>
          </cell>
          <cell r="J3441">
            <v>213.71</v>
          </cell>
          <cell r="K3441">
            <v>157.36000000000001</v>
          </cell>
          <cell r="L3441">
            <v>161.44999999999999</v>
          </cell>
          <cell r="M3441">
            <v>157.38999999999999</v>
          </cell>
          <cell r="N3441">
            <v>165.24</v>
          </cell>
          <cell r="O3441">
            <v>159.16999999999999</v>
          </cell>
          <cell r="P3441">
            <v>171.88</v>
          </cell>
          <cell r="Q3441">
            <v>159.83000000000001</v>
          </cell>
          <cell r="R3441">
            <v>169.53</v>
          </cell>
          <cell r="S3441">
            <v>202.08</v>
          </cell>
          <cell r="T3441">
            <v>195.26</v>
          </cell>
          <cell r="U3441">
            <v>232.85</v>
          </cell>
        </row>
        <row r="3442">
          <cell r="B3442">
            <v>4790</v>
          </cell>
          <cell r="C3442" t="str">
            <v>PLACA VINILICA SEMIFLEXIVEL PARA REVESTIMENTO DE PISOS E PAREDES, E = 2 MM (SEM COLOCACAO)</v>
          </cell>
          <cell r="D3442" t="str">
            <v>M2</v>
          </cell>
          <cell r="E3442" t="str">
            <v>C</v>
          </cell>
          <cell r="F3442">
            <v>109</v>
          </cell>
          <cell r="G3442">
            <v>153.83000000000001</v>
          </cell>
          <cell r="H3442">
            <v>109</v>
          </cell>
          <cell r="I3442">
            <v>97</v>
          </cell>
          <cell r="J3442">
            <v>128.49</v>
          </cell>
          <cell r="K3442">
            <v>94.61</v>
          </cell>
          <cell r="L3442">
            <v>97.07</v>
          </cell>
          <cell r="M3442">
            <v>94.63</v>
          </cell>
          <cell r="N3442">
            <v>99.35</v>
          </cell>
          <cell r="O3442">
            <v>95.7</v>
          </cell>
          <cell r="P3442">
            <v>103.34</v>
          </cell>
          <cell r="Q3442">
            <v>96.1</v>
          </cell>
          <cell r="R3442">
            <v>101.93</v>
          </cell>
          <cell r="S3442">
            <v>121.5</v>
          </cell>
          <cell r="T3442">
            <v>117.4</v>
          </cell>
          <cell r="U3442">
            <v>140</v>
          </cell>
        </row>
        <row r="3443">
          <cell r="B3443">
            <v>40671</v>
          </cell>
          <cell r="C3443" t="str">
            <v>PLACA/PISO DE CONCRETO POROSO/ PAVIMENTO PERMEAVEL/BLOCO DRENANTE DE CONCRETO, *40 X 40* CM, E = 6 CM, COR NATURAL</v>
          </cell>
          <cell r="D3443" t="str">
            <v>M2</v>
          </cell>
          <cell r="E3443" t="str">
            <v>CR</v>
          </cell>
          <cell r="F3443">
            <v>178.79</v>
          </cell>
          <cell r="G3443">
            <v>89.39</v>
          </cell>
          <cell r="H3443">
            <v>149.91</v>
          </cell>
          <cell r="I3443">
            <v>122.4</v>
          </cell>
          <cell r="J3443">
            <v>89.39</v>
          </cell>
          <cell r="K3443">
            <v>81.83</v>
          </cell>
          <cell r="L3443">
            <v>109.89</v>
          </cell>
          <cell r="M3443">
            <v>110.03</v>
          </cell>
          <cell r="N3443">
            <v>113.46</v>
          </cell>
          <cell r="O3443">
            <v>89.39</v>
          </cell>
          <cell r="P3443">
            <v>92.08</v>
          </cell>
          <cell r="Q3443">
            <v>103.97</v>
          </cell>
          <cell r="R3443">
            <v>131</v>
          </cell>
          <cell r="S3443">
            <v>98.2</v>
          </cell>
          <cell r="T3443">
            <v>78.599999999999994</v>
          </cell>
          <cell r="U3443">
            <v>82.52</v>
          </cell>
        </row>
        <row r="3444">
          <cell r="B3444">
            <v>7552</v>
          </cell>
          <cell r="C3444" t="str">
            <v>PLACA/TAMPA CEGA EM LATAO ESCOVADO PARA CONDULETE EM LIGA DE ALUMINIO 4 X 4"</v>
          </cell>
          <cell r="D3444" t="str">
            <v>UN</v>
          </cell>
          <cell r="E3444" t="str">
            <v>CR</v>
          </cell>
          <cell r="F3444">
            <v>26.67</v>
          </cell>
          <cell r="G3444"/>
          <cell r="H3444"/>
          <cell r="I3444"/>
          <cell r="J3444">
            <v>18.600000000000001</v>
          </cell>
          <cell r="K3444"/>
          <cell r="L3444">
            <v>20.2</v>
          </cell>
          <cell r="M3444">
            <v>18.82</v>
          </cell>
          <cell r="N3444">
            <v>21.32</v>
          </cell>
          <cell r="O3444">
            <v>20.82</v>
          </cell>
          <cell r="P3444">
            <v>31.65</v>
          </cell>
          <cell r="Q3444">
            <v>19.77</v>
          </cell>
          <cell r="R3444">
            <v>29.45</v>
          </cell>
          <cell r="S3444">
            <v>25.47</v>
          </cell>
          <cell r="T3444">
            <v>22.42</v>
          </cell>
          <cell r="U3444"/>
        </row>
        <row r="3445">
          <cell r="B3445">
            <v>4893</v>
          </cell>
          <cell r="C3445" t="str">
            <v>PLUG OU BUJAO DE FERRO GALVANIZADO, DE 1 1/2"</v>
          </cell>
          <cell r="D3445" t="str">
            <v>UN</v>
          </cell>
          <cell r="E3445" t="str">
            <v>CR</v>
          </cell>
          <cell r="F3445">
            <v>13.85</v>
          </cell>
          <cell r="G3445"/>
          <cell r="H3445"/>
          <cell r="I3445"/>
          <cell r="J3445">
            <v>12.68</v>
          </cell>
          <cell r="K3445"/>
          <cell r="L3445"/>
          <cell r="M3445"/>
          <cell r="N3445"/>
          <cell r="O3445"/>
          <cell r="P3445">
            <v>14.09</v>
          </cell>
          <cell r="Q3445">
            <v>14.75</v>
          </cell>
          <cell r="R3445">
            <v>11.44</v>
          </cell>
          <cell r="S3445">
            <v>14.79</v>
          </cell>
          <cell r="T3445"/>
          <cell r="U3445"/>
        </row>
        <row r="3446">
          <cell r="B3446">
            <v>4894</v>
          </cell>
          <cell r="C3446" t="str">
            <v>PLUG OU BUJAO DE FERRO GALVANIZADO, DE 1 1/4"</v>
          </cell>
          <cell r="D3446" t="str">
            <v>UN</v>
          </cell>
          <cell r="E3446" t="str">
            <v>CR</v>
          </cell>
          <cell r="F3446">
            <v>11.88</v>
          </cell>
          <cell r="G3446"/>
          <cell r="H3446"/>
          <cell r="I3446"/>
          <cell r="J3446">
            <v>10.88</v>
          </cell>
          <cell r="K3446"/>
          <cell r="L3446"/>
          <cell r="M3446"/>
          <cell r="N3446"/>
          <cell r="O3446"/>
          <cell r="P3446">
            <v>12.09</v>
          </cell>
          <cell r="Q3446">
            <v>12.66</v>
          </cell>
          <cell r="R3446">
            <v>9.81</v>
          </cell>
          <cell r="S3446">
            <v>12.69</v>
          </cell>
          <cell r="T3446"/>
          <cell r="U3446"/>
        </row>
        <row r="3447">
          <cell r="B3447">
            <v>4890</v>
          </cell>
          <cell r="C3447" t="str">
            <v>PLUG OU BUJAO DE FERRO GALVANIZADO, DE 1"</v>
          </cell>
          <cell r="D3447" t="str">
            <v>UN</v>
          </cell>
          <cell r="E3447" t="str">
            <v>CR</v>
          </cell>
          <cell r="F3447">
            <v>7.6</v>
          </cell>
          <cell r="G3447"/>
          <cell r="H3447"/>
          <cell r="I3447"/>
          <cell r="J3447">
            <v>6.96</v>
          </cell>
          <cell r="K3447"/>
          <cell r="L3447"/>
          <cell r="M3447"/>
          <cell r="N3447"/>
          <cell r="O3447"/>
          <cell r="P3447">
            <v>7.74</v>
          </cell>
          <cell r="Q3447">
            <v>8.1</v>
          </cell>
          <cell r="R3447">
            <v>6.28</v>
          </cell>
          <cell r="S3447">
            <v>8.1199999999999992</v>
          </cell>
          <cell r="T3447"/>
          <cell r="U3447"/>
        </row>
        <row r="3448">
          <cell r="B3448">
            <v>4888</v>
          </cell>
          <cell r="C3448" t="str">
            <v>PLUG OU BUJAO DE FERRO GALVANIZADO, DE 1/2"</v>
          </cell>
          <cell r="D3448" t="str">
            <v>UN</v>
          </cell>
          <cell r="E3448" t="str">
            <v>CR</v>
          </cell>
          <cell r="F3448">
            <v>4.05</v>
          </cell>
          <cell r="G3448"/>
          <cell r="H3448"/>
          <cell r="I3448"/>
          <cell r="J3448">
            <v>3.7</v>
          </cell>
          <cell r="K3448"/>
          <cell r="L3448"/>
          <cell r="M3448"/>
          <cell r="N3448"/>
          <cell r="O3448"/>
          <cell r="P3448">
            <v>4.12</v>
          </cell>
          <cell r="Q3448">
            <v>4.3099999999999996</v>
          </cell>
          <cell r="R3448">
            <v>3.34</v>
          </cell>
          <cell r="S3448">
            <v>4.32</v>
          </cell>
          <cell r="T3448"/>
          <cell r="U3448"/>
        </row>
        <row r="3449">
          <cell r="B3449">
            <v>12411</v>
          </cell>
          <cell r="C3449" t="str">
            <v>PLUG OU BUJAO DE FERRO GALVANIZADO, DE 2 1/2"</v>
          </cell>
          <cell r="D3449" t="str">
            <v>UN</v>
          </cell>
          <cell r="E3449" t="str">
            <v>CR</v>
          </cell>
          <cell r="F3449">
            <v>40.96</v>
          </cell>
          <cell r="G3449"/>
          <cell r="H3449"/>
          <cell r="I3449"/>
          <cell r="J3449">
            <v>37.5</v>
          </cell>
          <cell r="K3449"/>
          <cell r="L3449"/>
          <cell r="M3449"/>
          <cell r="N3449"/>
          <cell r="O3449"/>
          <cell r="P3449">
            <v>41.66</v>
          </cell>
          <cell r="Q3449">
            <v>43.62</v>
          </cell>
          <cell r="R3449">
            <v>33.83</v>
          </cell>
          <cell r="S3449">
            <v>43.75</v>
          </cell>
          <cell r="T3449"/>
          <cell r="U3449"/>
        </row>
        <row r="3450">
          <cell r="B3450">
            <v>4891</v>
          </cell>
          <cell r="C3450" t="str">
            <v>PLUG OU BUJAO DE FERRO GALVANIZADO, DE 2"</v>
          </cell>
          <cell r="D3450" t="str">
            <v>UN</v>
          </cell>
          <cell r="E3450" t="str">
            <v>CR</v>
          </cell>
          <cell r="F3450">
            <v>20.48</v>
          </cell>
          <cell r="G3450"/>
          <cell r="H3450"/>
          <cell r="I3450"/>
          <cell r="J3450">
            <v>18.75</v>
          </cell>
          <cell r="K3450"/>
          <cell r="L3450"/>
          <cell r="M3450"/>
          <cell r="N3450"/>
          <cell r="O3450"/>
          <cell r="P3450">
            <v>20.83</v>
          </cell>
          <cell r="Q3450">
            <v>21.81</v>
          </cell>
          <cell r="R3450">
            <v>16.91</v>
          </cell>
          <cell r="S3450">
            <v>21.87</v>
          </cell>
          <cell r="T3450"/>
          <cell r="U3450"/>
        </row>
        <row r="3451">
          <cell r="B3451">
            <v>4892</v>
          </cell>
          <cell r="C3451" t="str">
            <v>PLUG OU BUJAO DE FERRO GALVANIZADO, DE 3"</v>
          </cell>
          <cell r="D3451" t="str">
            <v>UN</v>
          </cell>
          <cell r="E3451" t="str">
            <v>CR</v>
          </cell>
          <cell r="F3451">
            <v>57.35</v>
          </cell>
          <cell r="G3451"/>
          <cell r="H3451"/>
          <cell r="I3451"/>
          <cell r="J3451">
            <v>52.5</v>
          </cell>
          <cell r="K3451"/>
          <cell r="L3451"/>
          <cell r="M3451"/>
          <cell r="N3451"/>
          <cell r="O3451"/>
          <cell r="P3451">
            <v>58.34</v>
          </cell>
          <cell r="Q3451">
            <v>61.08</v>
          </cell>
          <cell r="R3451">
            <v>47.37</v>
          </cell>
          <cell r="S3451">
            <v>61.26</v>
          </cell>
          <cell r="T3451"/>
          <cell r="U3451"/>
        </row>
        <row r="3452">
          <cell r="B3452">
            <v>4889</v>
          </cell>
          <cell r="C3452" t="str">
            <v>PLUG OU BUJAO DE FERRO GALVANIZADO, DE 3/4"</v>
          </cell>
          <cell r="D3452" t="str">
            <v>UN</v>
          </cell>
          <cell r="E3452" t="str">
            <v>CR</v>
          </cell>
          <cell r="F3452">
            <v>5.47</v>
          </cell>
          <cell r="G3452"/>
          <cell r="H3452"/>
          <cell r="I3452"/>
          <cell r="J3452">
            <v>5.01</v>
          </cell>
          <cell r="K3452"/>
          <cell r="L3452"/>
          <cell r="M3452"/>
          <cell r="N3452"/>
          <cell r="O3452"/>
          <cell r="P3452">
            <v>5.57</v>
          </cell>
          <cell r="Q3452">
            <v>5.83</v>
          </cell>
          <cell r="R3452">
            <v>4.5199999999999996</v>
          </cell>
          <cell r="S3452">
            <v>5.84</v>
          </cell>
          <cell r="T3452"/>
          <cell r="U3452"/>
        </row>
        <row r="3453">
          <cell r="B3453">
            <v>12412</v>
          </cell>
          <cell r="C3453" t="str">
            <v>PLUG OU BUJAO DE FERRO GALVANIZADO, DE 4"</v>
          </cell>
          <cell r="D3453" t="str">
            <v>UN</v>
          </cell>
          <cell r="E3453" t="str">
            <v>CR</v>
          </cell>
          <cell r="F3453">
            <v>106.59</v>
          </cell>
          <cell r="G3453"/>
          <cell r="H3453"/>
          <cell r="I3453"/>
          <cell r="J3453">
            <v>97.59</v>
          </cell>
          <cell r="K3453"/>
          <cell r="L3453"/>
          <cell r="M3453"/>
          <cell r="N3453"/>
          <cell r="O3453"/>
          <cell r="P3453">
            <v>108.43</v>
          </cell>
          <cell r="Q3453">
            <v>113.53</v>
          </cell>
          <cell r="R3453">
            <v>88.04</v>
          </cell>
          <cell r="S3453">
            <v>113.85</v>
          </cell>
          <cell r="T3453"/>
          <cell r="U3453"/>
        </row>
        <row r="3454">
          <cell r="B3454">
            <v>4907</v>
          </cell>
          <cell r="C3454" t="str">
            <v>PLUG PVC, JE, DN 100 MM, PARA REDE COLETORA ESGOTO</v>
          </cell>
          <cell r="D3454" t="str">
            <v>UN</v>
          </cell>
          <cell r="E3454" t="str">
            <v>CR</v>
          </cell>
          <cell r="F3454">
            <v>23.59</v>
          </cell>
          <cell r="G3454">
            <v>20.97</v>
          </cell>
          <cell r="H3454">
            <v>18.829999999999998</v>
          </cell>
          <cell r="I3454">
            <v>15.49</v>
          </cell>
          <cell r="J3454">
            <v>19.04</v>
          </cell>
          <cell r="K3454">
            <v>21.43</v>
          </cell>
          <cell r="L3454">
            <v>21.44</v>
          </cell>
          <cell r="M3454">
            <v>27.88</v>
          </cell>
          <cell r="N3454">
            <v>23.12</v>
          </cell>
          <cell r="O3454">
            <v>19.170000000000002</v>
          </cell>
          <cell r="P3454">
            <v>22.37</v>
          </cell>
          <cell r="Q3454">
            <v>23.36</v>
          </cell>
          <cell r="R3454">
            <v>22.29</v>
          </cell>
          <cell r="S3454">
            <v>21.93</v>
          </cell>
          <cell r="T3454">
            <v>19.07</v>
          </cell>
          <cell r="U3454">
            <v>17.149999999999999</v>
          </cell>
        </row>
        <row r="3455">
          <cell r="B3455">
            <v>4902</v>
          </cell>
          <cell r="C3455" t="str">
            <v>PLUG PVC, JE, DN 150 MM, PARA REDE COLETORA ESGOTO</v>
          </cell>
          <cell r="D3455" t="str">
            <v>UN</v>
          </cell>
          <cell r="E3455" t="str">
            <v>CR</v>
          </cell>
          <cell r="F3455">
            <v>61.19</v>
          </cell>
          <cell r="G3455">
            <v>54.4</v>
          </cell>
          <cell r="H3455">
            <v>48.84</v>
          </cell>
          <cell r="I3455">
            <v>40.200000000000003</v>
          </cell>
          <cell r="J3455">
            <v>49.39</v>
          </cell>
          <cell r="K3455">
            <v>55.59</v>
          </cell>
          <cell r="L3455">
            <v>55.63</v>
          </cell>
          <cell r="M3455">
            <v>72.31</v>
          </cell>
          <cell r="N3455">
            <v>59.96</v>
          </cell>
          <cell r="O3455">
            <v>49.73</v>
          </cell>
          <cell r="P3455">
            <v>58.04</v>
          </cell>
          <cell r="Q3455">
            <v>60.59</v>
          </cell>
          <cell r="R3455">
            <v>57.81</v>
          </cell>
          <cell r="S3455">
            <v>56.89</v>
          </cell>
          <cell r="T3455">
            <v>49.47</v>
          </cell>
          <cell r="U3455">
            <v>44.5</v>
          </cell>
        </row>
        <row r="3456">
          <cell r="B3456">
            <v>4741</v>
          </cell>
          <cell r="C3456" t="str">
            <v>PO DE PEDRA (POSTO PEDREIRA/FORNECEDOR, SEM FRETE)</v>
          </cell>
          <cell r="D3456" t="str">
            <v>M3</v>
          </cell>
          <cell r="E3456" t="str">
            <v>CR</v>
          </cell>
          <cell r="F3456">
            <v>328.88</v>
          </cell>
          <cell r="G3456">
            <v>87.38</v>
          </cell>
          <cell r="H3456">
            <v>263.10000000000002</v>
          </cell>
          <cell r="I3456">
            <v>281.89999999999998</v>
          </cell>
          <cell r="J3456">
            <v>109.66</v>
          </cell>
          <cell r="K3456">
            <v>105.07</v>
          </cell>
          <cell r="L3456">
            <v>193.73</v>
          </cell>
          <cell r="M3456">
            <v>133.43</v>
          </cell>
          <cell r="N3456">
            <v>116.97</v>
          </cell>
          <cell r="O3456">
            <v>102.34</v>
          </cell>
          <cell r="P3456">
            <v>119.89</v>
          </cell>
          <cell r="Q3456">
            <v>93.4</v>
          </cell>
          <cell r="R3456">
            <v>166.79</v>
          </cell>
          <cell r="S3456">
            <v>238.18</v>
          </cell>
          <cell r="T3456">
            <v>93.96</v>
          </cell>
          <cell r="U3456">
            <v>102.34</v>
          </cell>
        </row>
        <row r="3457">
          <cell r="B3457">
            <v>4752</v>
          </cell>
          <cell r="C3457" t="str">
            <v>POCEIRO / ESCAVADOR DE VALAS E TUBULOES (HORISTA)</v>
          </cell>
          <cell r="D3457" t="str">
            <v>H</v>
          </cell>
          <cell r="E3457" t="str">
            <v>CR</v>
          </cell>
          <cell r="F3457">
            <v>23.11</v>
          </cell>
          <cell r="G3457">
            <v>11.32</v>
          </cell>
          <cell r="H3457">
            <v>26.3</v>
          </cell>
          <cell r="I3457">
            <v>18.32</v>
          </cell>
          <cell r="J3457">
            <v>20.13</v>
          </cell>
          <cell r="K3457">
            <v>16.170000000000002</v>
          </cell>
          <cell r="L3457">
            <v>19.09</v>
          </cell>
          <cell r="M3457">
            <v>21.45</v>
          </cell>
          <cell r="N3457">
            <v>16.05</v>
          </cell>
          <cell r="O3457">
            <v>11.91</v>
          </cell>
          <cell r="P3457">
            <v>22.37</v>
          </cell>
          <cell r="Q3457">
            <v>21.83</v>
          </cell>
          <cell r="R3457">
            <v>16.309999999999999</v>
          </cell>
          <cell r="S3457">
            <v>16.89</v>
          </cell>
          <cell r="T3457">
            <v>11.79</v>
          </cell>
          <cell r="U3457">
            <v>12.63</v>
          </cell>
        </row>
        <row r="3458">
          <cell r="B3458">
            <v>41091</v>
          </cell>
          <cell r="C3458" t="str">
            <v>POCEIRO / ESCAVADOR DE VALAS E TUBULOES (MENSALISTA)</v>
          </cell>
          <cell r="D3458" t="str">
            <v>MES</v>
          </cell>
          <cell r="E3458" t="str">
            <v>CR</v>
          </cell>
          <cell r="F3458">
            <v>4041.69</v>
          </cell>
          <cell r="G3458">
            <v>1979.27</v>
          </cell>
          <cell r="H3458">
            <v>4614.7700000000004</v>
          </cell>
          <cell r="I3458">
            <v>3183.99</v>
          </cell>
          <cell r="J3458">
            <v>3520.48</v>
          </cell>
          <cell r="K3458">
            <v>2843.33</v>
          </cell>
          <cell r="L3458">
            <v>3403.52</v>
          </cell>
          <cell r="M3458">
            <v>3763.85</v>
          </cell>
          <cell r="N3458">
            <v>2832.15</v>
          </cell>
          <cell r="O3458">
            <v>2098.3000000000002</v>
          </cell>
          <cell r="P3458">
            <v>3949.02</v>
          </cell>
          <cell r="Q3458">
            <v>3814.75</v>
          </cell>
          <cell r="R3458">
            <v>2881.19</v>
          </cell>
          <cell r="S3458">
            <v>2926.18</v>
          </cell>
          <cell r="T3458">
            <v>2064.61</v>
          </cell>
          <cell r="U3458">
            <v>2215.4699999999998</v>
          </cell>
        </row>
        <row r="3459">
          <cell r="B3459">
            <v>13954</v>
          </cell>
          <cell r="C3459" t="str">
            <v>POLIDORA DE PISO (POLITRIZ) ELETRICA, MOTOR MONOFASICO DE 4 HP, PESO DE 100 KG, DIAMETRO DO TRABALHO DE 450 MM</v>
          </cell>
          <cell r="D3459" t="str">
            <v>UN</v>
          </cell>
          <cell r="E3459" t="str">
            <v>CR</v>
          </cell>
          <cell r="F3459"/>
          <cell r="G3459"/>
          <cell r="H3459"/>
          <cell r="I3459"/>
          <cell r="J3459"/>
          <cell r="K3459"/>
          <cell r="L3459"/>
          <cell r="M3459"/>
          <cell r="N3459"/>
          <cell r="O3459"/>
          <cell r="P3459"/>
          <cell r="Q3459"/>
          <cell r="R3459"/>
          <cell r="S3459"/>
          <cell r="T3459"/>
          <cell r="U3459"/>
        </row>
        <row r="3460">
          <cell r="B3460">
            <v>3411</v>
          </cell>
          <cell r="C3460" t="str">
            <v>POLIESTIRENO EXPANDIDO/EPS (ISOPOR), PEROLAS, PARA CONCRETO LEVE</v>
          </cell>
          <cell r="D3460" t="str">
            <v>KG</v>
          </cell>
          <cell r="E3460" t="str">
            <v>CR</v>
          </cell>
          <cell r="F3460"/>
          <cell r="G3460">
            <v>64.11</v>
          </cell>
          <cell r="H3460"/>
          <cell r="I3460"/>
          <cell r="J3460">
            <v>96.59</v>
          </cell>
          <cell r="K3460"/>
          <cell r="L3460"/>
          <cell r="M3460">
            <v>49.22</v>
          </cell>
          <cell r="N3460"/>
          <cell r="O3460"/>
          <cell r="P3460">
            <v>35.770000000000003</v>
          </cell>
          <cell r="Q3460"/>
          <cell r="R3460"/>
          <cell r="S3460"/>
          <cell r="T3460"/>
          <cell r="U3460"/>
        </row>
        <row r="3461">
          <cell r="B3461">
            <v>39995</v>
          </cell>
          <cell r="C3461" t="str">
            <v>POLIESTIRENO EXPANDIDO/EPS (ISOPOR), TIPO 2F, BLOCO</v>
          </cell>
          <cell r="D3461" t="str">
            <v>M3</v>
          </cell>
          <cell r="E3461" t="str">
            <v>CR</v>
          </cell>
          <cell r="F3461"/>
          <cell r="G3461">
            <v>493.19</v>
          </cell>
          <cell r="H3461"/>
          <cell r="I3461"/>
          <cell r="J3461">
            <v>743.12</v>
          </cell>
          <cell r="K3461"/>
          <cell r="L3461"/>
          <cell r="M3461">
            <v>378.66</v>
          </cell>
          <cell r="N3461"/>
          <cell r="O3461"/>
          <cell r="P3461">
            <v>275.23</v>
          </cell>
          <cell r="Q3461"/>
          <cell r="R3461"/>
          <cell r="S3461"/>
          <cell r="T3461"/>
          <cell r="U3461"/>
        </row>
        <row r="3462">
          <cell r="B3462">
            <v>11615</v>
          </cell>
          <cell r="C3462" t="str">
            <v>POLIESTIRENO EXPANDIDO/EPS (ISOPOR), TIPO 2F, PLACA, ISOLAMENTO TERMOACUSTICO, E = 10 MM, 1000 X 500 MM</v>
          </cell>
          <cell r="D3462" t="str">
            <v>M2</v>
          </cell>
          <cell r="E3462" t="str">
            <v>CR</v>
          </cell>
          <cell r="F3462"/>
          <cell r="G3462">
            <v>4.18</v>
          </cell>
          <cell r="H3462"/>
          <cell r="I3462"/>
          <cell r="J3462">
            <v>6.3</v>
          </cell>
          <cell r="K3462"/>
          <cell r="L3462"/>
          <cell r="M3462">
            <v>3.21</v>
          </cell>
          <cell r="N3462"/>
          <cell r="O3462"/>
          <cell r="P3462">
            <v>2.33</v>
          </cell>
          <cell r="Q3462"/>
          <cell r="R3462"/>
          <cell r="S3462"/>
          <cell r="T3462"/>
          <cell r="U3462"/>
        </row>
        <row r="3463">
          <cell r="B3463">
            <v>3408</v>
          </cell>
          <cell r="C3463" t="str">
            <v>POLIESTIRENO EXPANDIDO/EPS (ISOPOR), TIPO 2F, PLACA, ISOLAMENTO TERMOACUSTICO, E = 20 MM, 1000 X 500 MM</v>
          </cell>
          <cell r="D3463" t="str">
            <v>M2</v>
          </cell>
          <cell r="E3463" t="str">
            <v>C</v>
          </cell>
          <cell r="F3463"/>
          <cell r="G3463">
            <v>11.11</v>
          </cell>
          <cell r="H3463"/>
          <cell r="I3463"/>
          <cell r="J3463">
            <v>16.739999999999998</v>
          </cell>
          <cell r="K3463"/>
          <cell r="L3463"/>
          <cell r="M3463">
            <v>8.5299999999999994</v>
          </cell>
          <cell r="N3463"/>
          <cell r="O3463"/>
          <cell r="P3463">
            <v>6.2</v>
          </cell>
          <cell r="Q3463"/>
          <cell r="R3463"/>
          <cell r="S3463"/>
          <cell r="T3463"/>
          <cell r="U3463"/>
        </row>
        <row r="3464">
          <cell r="B3464">
            <v>3409</v>
          </cell>
          <cell r="C3464" t="str">
            <v>POLIESTIRENO EXPANDIDO/EPS (ISOPOR), TIPO 2F, PLACA, ISOLAMENTO TERMOACUSTICO, E = 50 MM, 1000 X 500 MM</v>
          </cell>
          <cell r="D3464" t="str">
            <v>M2</v>
          </cell>
          <cell r="E3464" t="str">
            <v>CR</v>
          </cell>
          <cell r="F3464"/>
          <cell r="G3464">
            <v>27.77</v>
          </cell>
          <cell r="H3464"/>
          <cell r="I3464"/>
          <cell r="J3464">
            <v>41.85</v>
          </cell>
          <cell r="K3464"/>
          <cell r="L3464"/>
          <cell r="M3464">
            <v>21.32</v>
          </cell>
          <cell r="N3464"/>
          <cell r="O3464"/>
          <cell r="P3464">
            <v>15.5</v>
          </cell>
          <cell r="Q3464"/>
          <cell r="R3464"/>
          <cell r="S3464"/>
          <cell r="T3464"/>
          <cell r="U3464"/>
        </row>
        <row r="3465">
          <cell r="B3465">
            <v>11427</v>
          </cell>
          <cell r="C3465" t="str">
            <v>POLVORA NEGRA</v>
          </cell>
          <cell r="D3465" t="str">
            <v>KG</v>
          </cell>
          <cell r="E3465" t="str">
            <v>CR</v>
          </cell>
          <cell r="F3465"/>
          <cell r="G3465"/>
          <cell r="H3465"/>
          <cell r="I3465"/>
          <cell r="J3465"/>
          <cell r="K3465"/>
          <cell r="L3465"/>
          <cell r="M3465"/>
          <cell r="N3465"/>
          <cell r="O3465"/>
          <cell r="P3465"/>
          <cell r="Q3465"/>
          <cell r="R3465"/>
          <cell r="S3465"/>
          <cell r="T3465"/>
          <cell r="U3465"/>
        </row>
        <row r="3466">
          <cell r="B3466">
            <v>4491</v>
          </cell>
          <cell r="C3466" t="str">
            <v>PONTALETE *7,5 X 7,5* CM EM PINUS, MISTA OU EQUIVALENTE DA REGIAO - BRUTA</v>
          </cell>
          <cell r="D3466" t="str">
            <v>M</v>
          </cell>
          <cell r="E3466" t="str">
            <v>CR</v>
          </cell>
          <cell r="F3466">
            <v>6.91</v>
          </cell>
          <cell r="G3466">
            <v>11.43</v>
          </cell>
          <cell r="H3466">
            <v>7.75</v>
          </cell>
          <cell r="I3466">
            <v>9.3000000000000007</v>
          </cell>
          <cell r="J3466">
            <v>9.59</v>
          </cell>
          <cell r="K3466">
            <v>11.05</v>
          </cell>
          <cell r="L3466">
            <v>7.6</v>
          </cell>
          <cell r="M3466">
            <v>8.02</v>
          </cell>
          <cell r="N3466">
            <v>10.25</v>
          </cell>
          <cell r="O3466">
            <v>11.46</v>
          </cell>
          <cell r="P3466">
            <v>7.88</v>
          </cell>
          <cell r="Q3466">
            <v>7.23</v>
          </cell>
          <cell r="R3466">
            <v>11.58</v>
          </cell>
          <cell r="S3466">
            <v>10.98</v>
          </cell>
          <cell r="T3466">
            <v>12.03</v>
          </cell>
          <cell r="U3466">
            <v>10.66</v>
          </cell>
        </row>
        <row r="3467">
          <cell r="B3467">
            <v>2745</v>
          </cell>
          <cell r="C3467" t="str">
            <v>PONTALETE ROLICO SEM TRATAMENTO, D = 8 A 11 CM, H = 3 M, EM EUCALIPTO OU EQUIVALENTE DA REGIAO - BRUTA (PARA ESCORAMENTO)</v>
          </cell>
          <cell r="D3467" t="str">
            <v>M</v>
          </cell>
          <cell r="E3467" t="str">
            <v>CR</v>
          </cell>
          <cell r="F3467"/>
          <cell r="G3467">
            <v>4.3499999999999996</v>
          </cell>
          <cell r="H3467"/>
          <cell r="I3467">
            <v>4.3499999999999996</v>
          </cell>
          <cell r="J3467">
            <v>4.3499999999999996</v>
          </cell>
          <cell r="K3467"/>
          <cell r="L3467">
            <v>3.67</v>
          </cell>
          <cell r="M3467"/>
          <cell r="N3467">
            <v>4.0999999999999996</v>
          </cell>
          <cell r="O3467"/>
          <cell r="P3467">
            <v>3.15</v>
          </cell>
          <cell r="Q3467">
            <v>5.77</v>
          </cell>
          <cell r="R3467">
            <v>4.55</v>
          </cell>
          <cell r="S3467"/>
          <cell r="T3467"/>
          <cell r="U3467">
            <v>4.8499999999999996</v>
          </cell>
        </row>
        <row r="3468">
          <cell r="B3468">
            <v>14439</v>
          </cell>
          <cell r="C3468" t="str">
            <v>PONTALETE ROLICO SEM TRATAMENTO, D = 8 A 11 CM, H = 6 M, EM EUCALIPTO OU EQUIVALENTE DA REGIAO - BRUTA (PARA ESCORAMENTO)</v>
          </cell>
          <cell r="D3468" t="str">
            <v>M</v>
          </cell>
          <cell r="E3468" t="str">
            <v>CR</v>
          </cell>
          <cell r="F3468"/>
          <cell r="G3468">
            <v>5.39</v>
          </cell>
          <cell r="H3468"/>
          <cell r="I3468">
            <v>5.39</v>
          </cell>
          <cell r="J3468">
            <v>5.39</v>
          </cell>
          <cell r="K3468"/>
          <cell r="L3468">
            <v>4.55</v>
          </cell>
          <cell r="M3468"/>
          <cell r="N3468">
            <v>5.08</v>
          </cell>
          <cell r="O3468"/>
          <cell r="P3468">
            <v>3.91</v>
          </cell>
          <cell r="Q3468">
            <v>7.15</v>
          </cell>
          <cell r="R3468">
            <v>5.65</v>
          </cell>
          <cell r="S3468"/>
          <cell r="T3468"/>
          <cell r="U3468">
            <v>6.01</v>
          </cell>
        </row>
        <row r="3469">
          <cell r="B3469">
            <v>45238</v>
          </cell>
          <cell r="C3469" t="str">
            <v>PONTEIRO DE ACO, LISO, REDONDO, 3/4" X 10"</v>
          </cell>
          <cell r="D3469" t="str">
            <v>UN</v>
          </cell>
          <cell r="E3469" t="str">
            <v>CR</v>
          </cell>
          <cell r="F3469">
            <v>26.52</v>
          </cell>
          <cell r="G3469">
            <v>20.58</v>
          </cell>
          <cell r="H3469"/>
          <cell r="I3469">
            <v>25.15</v>
          </cell>
          <cell r="J3469">
            <v>20.75</v>
          </cell>
          <cell r="K3469"/>
          <cell r="L3469">
            <v>25.43</v>
          </cell>
          <cell r="M3469">
            <v>22.86</v>
          </cell>
          <cell r="N3469">
            <v>26.1</v>
          </cell>
          <cell r="O3469">
            <v>25.14</v>
          </cell>
          <cell r="P3469">
            <v>28.3</v>
          </cell>
          <cell r="Q3469">
            <v>20.46</v>
          </cell>
          <cell r="R3469">
            <v>28.12</v>
          </cell>
          <cell r="S3469"/>
          <cell r="T3469"/>
          <cell r="U3469">
            <v>21.71</v>
          </cell>
        </row>
        <row r="3470">
          <cell r="B3470">
            <v>44496</v>
          </cell>
          <cell r="C3470" t="str">
            <v>PONTEIRO PARA MARTELO ROMPEDOR, DIAMETRO = *28* MM, COMPRIMENTO = *520* MM, ENCAIXE SEXTAVADO</v>
          </cell>
          <cell r="D3470" t="str">
            <v>UN</v>
          </cell>
          <cell r="E3470" t="str">
            <v>CR</v>
          </cell>
          <cell r="F3470">
            <v>181.38</v>
          </cell>
          <cell r="G3470">
            <v>140.72</v>
          </cell>
          <cell r="H3470"/>
          <cell r="I3470">
            <v>172</v>
          </cell>
          <cell r="J3470">
            <v>141.9</v>
          </cell>
          <cell r="K3470"/>
          <cell r="L3470">
            <v>173.87</v>
          </cell>
          <cell r="M3470">
            <v>156.36000000000001</v>
          </cell>
          <cell r="N3470">
            <v>178.45</v>
          </cell>
          <cell r="O3470">
            <v>171.92</v>
          </cell>
          <cell r="P3470">
            <v>193.5</v>
          </cell>
          <cell r="Q3470">
            <v>139.94</v>
          </cell>
          <cell r="R3470">
            <v>192.32</v>
          </cell>
          <cell r="S3470"/>
          <cell r="T3470"/>
          <cell r="U3470">
            <v>148.46</v>
          </cell>
        </row>
        <row r="3471">
          <cell r="B3471">
            <v>12362</v>
          </cell>
          <cell r="C3471" t="str">
            <v>PORCA OLHAL EM ACO GALVANIZADO, ESPESSURA 16MM, ABERTURA 21MM</v>
          </cell>
          <cell r="D3471" t="str">
            <v>UN</v>
          </cell>
          <cell r="E3471" t="str">
            <v>CR</v>
          </cell>
          <cell r="F3471">
            <v>12.8</v>
          </cell>
          <cell r="G3471">
            <v>24.1</v>
          </cell>
          <cell r="H3471">
            <v>15.58</v>
          </cell>
          <cell r="I3471"/>
          <cell r="J3471">
            <v>25.76</v>
          </cell>
          <cell r="K3471"/>
          <cell r="L3471">
            <v>26.41</v>
          </cell>
          <cell r="M3471">
            <v>18.690000000000001</v>
          </cell>
          <cell r="N3471">
            <v>20.92</v>
          </cell>
          <cell r="O3471">
            <v>22.9</v>
          </cell>
          <cell r="P3471"/>
          <cell r="Q3471">
            <v>25.68</v>
          </cell>
          <cell r="R3471">
            <v>22.02</v>
          </cell>
          <cell r="S3471">
            <v>22.64</v>
          </cell>
          <cell r="T3471">
            <v>17.59</v>
          </cell>
          <cell r="U3471"/>
        </row>
        <row r="3472">
          <cell r="B3472">
            <v>421</v>
          </cell>
          <cell r="C3472" t="str">
            <v>PORCA OLHAL M 16, EM ACO GALVANIZADO, DIAMETRO = 16 MM</v>
          </cell>
          <cell r="D3472" t="str">
            <v>UN</v>
          </cell>
          <cell r="E3472" t="str">
            <v>CR</v>
          </cell>
          <cell r="F3472"/>
          <cell r="G3472"/>
          <cell r="H3472"/>
          <cell r="I3472"/>
          <cell r="J3472">
            <v>20.43</v>
          </cell>
          <cell r="K3472"/>
          <cell r="L3472"/>
          <cell r="M3472"/>
          <cell r="N3472"/>
          <cell r="O3472"/>
          <cell r="P3472"/>
          <cell r="Q3472"/>
          <cell r="R3472"/>
          <cell r="S3472">
            <v>21</v>
          </cell>
          <cell r="T3472"/>
          <cell r="U3472"/>
        </row>
        <row r="3473">
          <cell r="B3473">
            <v>14148</v>
          </cell>
          <cell r="C3473" t="str">
            <v>PORCA UNIAO/JUNCAO ZINCADA SEXTAVADA 1/4", CHAVE 7/16", COMPRIMENTO = 25 MM</v>
          </cell>
          <cell r="D3473" t="str">
            <v>UN</v>
          </cell>
          <cell r="E3473" t="str">
            <v>CR</v>
          </cell>
          <cell r="F3473"/>
          <cell r="G3473"/>
          <cell r="H3473"/>
          <cell r="I3473"/>
          <cell r="J3473">
            <v>1.42</v>
          </cell>
          <cell r="K3473"/>
          <cell r="L3473"/>
          <cell r="M3473">
            <v>0.8</v>
          </cell>
          <cell r="N3473"/>
          <cell r="O3473"/>
          <cell r="P3473">
            <v>2</v>
          </cell>
          <cell r="Q3473"/>
          <cell r="R3473"/>
          <cell r="S3473"/>
          <cell r="T3473"/>
          <cell r="U3473"/>
        </row>
        <row r="3474">
          <cell r="B3474">
            <v>4341</v>
          </cell>
          <cell r="C3474" t="str">
            <v>PORCA ZINCADA, QUADRADA, DIAMETRO 3/8"</v>
          </cell>
          <cell r="D3474" t="str">
            <v>UN</v>
          </cell>
          <cell r="E3474" t="str">
            <v>CR</v>
          </cell>
          <cell r="F3474"/>
          <cell r="G3474">
            <v>1</v>
          </cell>
          <cell r="H3474"/>
          <cell r="I3474">
            <v>1.36</v>
          </cell>
          <cell r="J3474">
            <v>1.17</v>
          </cell>
          <cell r="K3474">
            <v>1.4</v>
          </cell>
          <cell r="L3474"/>
          <cell r="M3474"/>
          <cell r="N3474"/>
          <cell r="O3474"/>
          <cell r="P3474">
            <v>1.3</v>
          </cell>
          <cell r="Q3474">
            <v>1.1399999999999999</v>
          </cell>
          <cell r="R3474">
            <v>1</v>
          </cell>
          <cell r="S3474">
            <v>1.29</v>
          </cell>
          <cell r="T3474"/>
          <cell r="U3474">
            <v>1.58</v>
          </cell>
        </row>
        <row r="3475">
          <cell r="B3475">
            <v>4337</v>
          </cell>
          <cell r="C3475" t="str">
            <v>PORCA ZINCADA, QUADRADA, DIAMETRO 5/8"</v>
          </cell>
          <cell r="D3475" t="str">
            <v>UN</v>
          </cell>
          <cell r="E3475" t="str">
            <v>CR</v>
          </cell>
          <cell r="F3475"/>
          <cell r="G3475">
            <v>2.54</v>
          </cell>
          <cell r="H3475"/>
          <cell r="I3475">
            <v>3.42</v>
          </cell>
          <cell r="J3475">
            <v>2.95</v>
          </cell>
          <cell r="K3475">
            <v>3.54</v>
          </cell>
          <cell r="L3475"/>
          <cell r="M3475"/>
          <cell r="N3475"/>
          <cell r="O3475"/>
          <cell r="P3475">
            <v>3.28</v>
          </cell>
          <cell r="Q3475">
            <v>2.87</v>
          </cell>
          <cell r="R3475">
            <v>2.54</v>
          </cell>
          <cell r="S3475">
            <v>3.25</v>
          </cell>
          <cell r="T3475"/>
          <cell r="U3475">
            <v>3.99</v>
          </cell>
        </row>
        <row r="3476">
          <cell r="B3476">
            <v>11971</v>
          </cell>
          <cell r="C3476" t="str">
            <v>PORCA ZINCADA, SEXTAVADA, DIAMETRO 1"</v>
          </cell>
          <cell r="D3476" t="str">
            <v>UN</v>
          </cell>
          <cell r="E3476" t="str">
            <v>CR</v>
          </cell>
          <cell r="F3476"/>
          <cell r="G3476">
            <v>4.2</v>
          </cell>
          <cell r="H3476"/>
          <cell r="I3476">
            <v>5.67</v>
          </cell>
          <cell r="J3476">
            <v>4.8899999999999997</v>
          </cell>
          <cell r="K3476">
            <v>5.86</v>
          </cell>
          <cell r="L3476"/>
          <cell r="M3476"/>
          <cell r="N3476"/>
          <cell r="O3476"/>
          <cell r="P3476">
            <v>5.43</v>
          </cell>
          <cell r="Q3476">
            <v>4.75</v>
          </cell>
          <cell r="R3476">
            <v>4.2</v>
          </cell>
          <cell r="S3476">
            <v>5.38</v>
          </cell>
          <cell r="T3476"/>
          <cell r="U3476">
            <v>6.61</v>
          </cell>
        </row>
        <row r="3477">
          <cell r="B3477">
            <v>4339</v>
          </cell>
          <cell r="C3477" t="str">
            <v>PORCA ZINCADA, SEXTAVADA, DIAMETRO 1/2"</v>
          </cell>
          <cell r="D3477" t="str">
            <v>UN</v>
          </cell>
          <cell r="E3477" t="str">
            <v>CR</v>
          </cell>
          <cell r="F3477"/>
          <cell r="G3477">
            <v>0.54</v>
          </cell>
          <cell r="H3477"/>
          <cell r="I3477">
            <v>0.73</v>
          </cell>
          <cell r="J3477">
            <v>0.63</v>
          </cell>
          <cell r="K3477">
            <v>0.75</v>
          </cell>
          <cell r="L3477"/>
          <cell r="M3477"/>
          <cell r="N3477"/>
          <cell r="O3477"/>
          <cell r="P3477">
            <v>0.7</v>
          </cell>
          <cell r="Q3477">
            <v>0.61</v>
          </cell>
          <cell r="R3477">
            <v>0.54</v>
          </cell>
          <cell r="S3477">
            <v>0.69</v>
          </cell>
          <cell r="T3477"/>
          <cell r="U3477">
            <v>0.85</v>
          </cell>
        </row>
        <row r="3478">
          <cell r="B3478">
            <v>39997</v>
          </cell>
          <cell r="C3478" t="str">
            <v>PORCA ZINCADA, SEXTAVADA, DIAMETRO 1/4"</v>
          </cell>
          <cell r="D3478" t="str">
            <v>UN</v>
          </cell>
          <cell r="E3478" t="str">
            <v>CR</v>
          </cell>
          <cell r="F3478"/>
          <cell r="G3478">
            <v>0.3</v>
          </cell>
          <cell r="H3478"/>
          <cell r="I3478">
            <v>0.4</v>
          </cell>
          <cell r="J3478">
            <v>0.35</v>
          </cell>
          <cell r="K3478">
            <v>0.42</v>
          </cell>
          <cell r="L3478"/>
          <cell r="M3478"/>
          <cell r="N3478"/>
          <cell r="O3478"/>
          <cell r="P3478">
            <v>0.39</v>
          </cell>
          <cell r="Q3478">
            <v>0.34</v>
          </cell>
          <cell r="R3478">
            <v>0.3</v>
          </cell>
          <cell r="S3478">
            <v>0.38</v>
          </cell>
          <cell r="T3478"/>
          <cell r="U3478">
            <v>0.47</v>
          </cell>
        </row>
        <row r="3479">
          <cell r="B3479">
            <v>4342</v>
          </cell>
          <cell r="C3479" t="str">
            <v>PORCA ZINCADA, SEXTAVADA, DIAMETRO 3/8"</v>
          </cell>
          <cell r="D3479" t="str">
            <v>UN</v>
          </cell>
          <cell r="E3479" t="str">
            <v>CR</v>
          </cell>
          <cell r="F3479"/>
          <cell r="G3479">
            <v>0.22</v>
          </cell>
          <cell r="H3479"/>
          <cell r="I3479">
            <v>0.3</v>
          </cell>
          <cell r="J3479">
            <v>0.26</v>
          </cell>
          <cell r="K3479">
            <v>0.31</v>
          </cell>
          <cell r="L3479"/>
          <cell r="M3479"/>
          <cell r="N3479"/>
          <cell r="O3479"/>
          <cell r="P3479">
            <v>0.28999999999999998</v>
          </cell>
          <cell r="Q3479">
            <v>0.25</v>
          </cell>
          <cell r="R3479">
            <v>0.22</v>
          </cell>
          <cell r="S3479">
            <v>0.28000000000000003</v>
          </cell>
          <cell r="T3479"/>
          <cell r="U3479">
            <v>0.35</v>
          </cell>
        </row>
        <row r="3480">
          <cell r="B3480">
            <v>4330</v>
          </cell>
          <cell r="C3480" t="str">
            <v>PORCA ZINCADA, SEXTAVADA, DIAMETRO 5/16"</v>
          </cell>
          <cell r="D3480" t="str">
            <v>UN</v>
          </cell>
          <cell r="E3480" t="str">
            <v>CR</v>
          </cell>
          <cell r="F3480"/>
          <cell r="G3480">
            <v>0.14000000000000001</v>
          </cell>
          <cell r="H3480"/>
          <cell r="I3480">
            <v>0.2</v>
          </cell>
          <cell r="J3480">
            <v>0.17</v>
          </cell>
          <cell r="K3480">
            <v>0.2</v>
          </cell>
          <cell r="L3480"/>
          <cell r="M3480"/>
          <cell r="N3480"/>
          <cell r="O3480"/>
          <cell r="P3480">
            <v>0.19</v>
          </cell>
          <cell r="Q3480">
            <v>0.16</v>
          </cell>
          <cell r="R3480">
            <v>0.14000000000000001</v>
          </cell>
          <cell r="S3480">
            <v>0.19</v>
          </cell>
          <cell r="T3480"/>
          <cell r="U3480">
            <v>0.23</v>
          </cell>
        </row>
        <row r="3481">
          <cell r="B3481">
            <v>4340</v>
          </cell>
          <cell r="C3481" t="str">
            <v>PORCA ZINCADA, SEXTAVADA, DIAMETRO 5/8"</v>
          </cell>
          <cell r="D3481" t="str">
            <v>UN</v>
          </cell>
          <cell r="E3481" t="str">
            <v>CR</v>
          </cell>
          <cell r="F3481"/>
          <cell r="G3481">
            <v>1.17</v>
          </cell>
          <cell r="H3481"/>
          <cell r="I3481">
            <v>1.58</v>
          </cell>
          <cell r="J3481">
            <v>1.36</v>
          </cell>
          <cell r="K3481">
            <v>1.64</v>
          </cell>
          <cell r="L3481"/>
          <cell r="M3481"/>
          <cell r="N3481"/>
          <cell r="O3481"/>
          <cell r="P3481">
            <v>1.52</v>
          </cell>
          <cell r="Q3481">
            <v>1.33</v>
          </cell>
          <cell r="R3481">
            <v>1.17</v>
          </cell>
          <cell r="S3481">
            <v>1.5</v>
          </cell>
          <cell r="T3481"/>
          <cell r="U3481">
            <v>1.85</v>
          </cell>
        </row>
        <row r="3482">
          <cell r="B3482">
            <v>5088</v>
          </cell>
          <cell r="C3482" t="str">
            <v>PORTA CADEADO EM ACO GALVANIZADO, COMPRIMENTO DE 3 1/2"</v>
          </cell>
          <cell r="D3482" t="str">
            <v>UN</v>
          </cell>
          <cell r="E3482" t="str">
            <v>CR</v>
          </cell>
          <cell r="F3482">
            <v>7.2</v>
          </cell>
          <cell r="G3482">
            <v>6.7</v>
          </cell>
          <cell r="H3482">
            <v>8.0399999999999991</v>
          </cell>
          <cell r="I3482">
            <v>6.68</v>
          </cell>
          <cell r="J3482">
            <v>6.93</v>
          </cell>
          <cell r="K3482">
            <v>7.03</v>
          </cell>
          <cell r="L3482">
            <v>6.69</v>
          </cell>
          <cell r="M3482">
            <v>6.66</v>
          </cell>
          <cell r="N3482">
            <v>7.63</v>
          </cell>
          <cell r="O3482">
            <v>6.53</v>
          </cell>
          <cell r="P3482">
            <v>7.5</v>
          </cell>
          <cell r="Q3482">
            <v>7.81</v>
          </cell>
          <cell r="R3482">
            <v>8.8699999999999992</v>
          </cell>
          <cell r="S3482">
            <v>7.12</v>
          </cell>
          <cell r="T3482">
            <v>7.72</v>
          </cell>
          <cell r="U3482">
            <v>7.67</v>
          </cell>
        </row>
        <row r="3483">
          <cell r="B3483">
            <v>11154</v>
          </cell>
          <cell r="C3483" t="str">
            <v>PORTA CORTA-FOGO SIMPLES PARA SAIDA DE EMERGENCIA, 1 FOLHA DE ABRIR, 5 CM, ACABAMENTO NATURAL / SEM PINTURA, COM FECHADURA TIPO TRINCO, DOBRADICAS E BATENTE, VAO LUZ DE 90 X 210 CM, CLASSE P-90 (NBR 11742)</v>
          </cell>
          <cell r="D3483" t="str">
            <v>UN</v>
          </cell>
          <cell r="E3483" t="str">
            <v>CR</v>
          </cell>
          <cell r="F3483"/>
          <cell r="G3483"/>
          <cell r="H3483"/>
          <cell r="I3483"/>
          <cell r="J3483">
            <v>1008.53</v>
          </cell>
          <cell r="K3483"/>
          <cell r="L3483">
            <v>1363.17</v>
          </cell>
          <cell r="M3483"/>
          <cell r="N3483">
            <v>669.07</v>
          </cell>
          <cell r="O3483"/>
          <cell r="P3483">
            <v>1187.42</v>
          </cell>
          <cell r="Q3483">
            <v>1237</v>
          </cell>
          <cell r="R3483">
            <v>1786.61</v>
          </cell>
          <cell r="S3483"/>
          <cell r="T3483"/>
          <cell r="U3483"/>
        </row>
        <row r="3484">
          <cell r="B3484">
            <v>4989</v>
          </cell>
          <cell r="C3484" t="str">
            <v>PORTA DE ABRIR / GIRO, DE MADEIRA FOLHA MEDIA (NBR 15930) DE 1000 X 2100 MM, DE 35 MM A 40 MM DE ESPESSURA, NUCLEO SEMI-SOLIDO (SARRAFEADO), CAPA LISA EM HDF, ACABAMENTO EM LAMINADO NATURAL PARA VERNIZ</v>
          </cell>
          <cell r="D3484" t="str">
            <v>UN</v>
          </cell>
          <cell r="E3484" t="str">
            <v>CR</v>
          </cell>
          <cell r="F3484">
            <v>470.76</v>
          </cell>
          <cell r="G3484">
            <v>341.68</v>
          </cell>
          <cell r="H3484"/>
          <cell r="I3484"/>
          <cell r="J3484">
            <v>343.12</v>
          </cell>
          <cell r="K3484">
            <v>389.51</v>
          </cell>
          <cell r="L3484">
            <v>387.24</v>
          </cell>
          <cell r="M3484">
            <v>327.25</v>
          </cell>
          <cell r="N3484">
            <v>349.12</v>
          </cell>
          <cell r="O3484">
            <v>447.98</v>
          </cell>
          <cell r="P3484">
            <v>326.49</v>
          </cell>
          <cell r="Q3484">
            <v>409.56</v>
          </cell>
          <cell r="R3484"/>
          <cell r="S3484"/>
          <cell r="T3484">
            <v>355.34</v>
          </cell>
          <cell r="U3484">
            <v>334.08</v>
          </cell>
        </row>
        <row r="3485">
          <cell r="B3485">
            <v>4982</v>
          </cell>
          <cell r="C3485" t="str">
            <v>PORTA DE ABRIR / GIRO, DE MADEIRA FOLHA MEDIA (NBR 15930) DE 1000 X 2100 MM, DE 35 MM A 40 MM DE ESPESSURA, NUCLEO SEMI-SOLIDO (SARRAFEADO), CAPA LISA EM HDF, ACABAMENTO EM PRIMER PARA PINTURA</v>
          </cell>
          <cell r="D3485" t="str">
            <v>UN</v>
          </cell>
          <cell r="E3485" t="str">
            <v>CR</v>
          </cell>
          <cell r="F3485">
            <v>441.55</v>
          </cell>
          <cell r="G3485">
            <v>320.48</v>
          </cell>
          <cell r="H3485"/>
          <cell r="I3485"/>
          <cell r="J3485">
            <v>321.83</v>
          </cell>
          <cell r="K3485">
            <v>365.34</v>
          </cell>
          <cell r="L3485">
            <v>363.21</v>
          </cell>
          <cell r="M3485">
            <v>306.95</v>
          </cell>
          <cell r="N3485">
            <v>327.45999999999998</v>
          </cell>
          <cell r="O3485">
            <v>420.18</v>
          </cell>
          <cell r="P3485">
            <v>306.23</v>
          </cell>
          <cell r="Q3485">
            <v>384.15</v>
          </cell>
          <cell r="R3485"/>
          <cell r="S3485"/>
          <cell r="T3485">
            <v>333.3</v>
          </cell>
          <cell r="U3485">
            <v>313.36</v>
          </cell>
        </row>
        <row r="3486">
          <cell r="B3486">
            <v>4962</v>
          </cell>
          <cell r="C3486" t="str">
            <v>PORTA DE ABRIR / GIRO, DE MADEIRA FOLHA MEDIA (NBR 15930) DE 700 X 2100 MM, DE 35 MM A 40 MM DE ESPESSURA, NUCLEO SEMI-SOLIDO (SARRAFEADO), CAPA FRISADA EM HDF, ACABAMENTO MELAMINICO EM PADRAO MADEIRA</v>
          </cell>
          <cell r="D3486" t="str">
            <v>UN</v>
          </cell>
          <cell r="E3486" t="str">
            <v>CR</v>
          </cell>
          <cell r="F3486">
            <v>348.22</v>
          </cell>
          <cell r="G3486">
            <v>252.74</v>
          </cell>
          <cell r="H3486"/>
          <cell r="I3486"/>
          <cell r="J3486">
            <v>253.8</v>
          </cell>
          <cell r="K3486">
            <v>288.12</v>
          </cell>
          <cell r="L3486">
            <v>286.43</v>
          </cell>
          <cell r="M3486">
            <v>242.06</v>
          </cell>
          <cell r="N3486">
            <v>258.24</v>
          </cell>
          <cell r="O3486">
            <v>331.37</v>
          </cell>
          <cell r="P3486">
            <v>241.5</v>
          </cell>
          <cell r="Q3486">
            <v>302.95</v>
          </cell>
          <cell r="R3486"/>
          <cell r="S3486"/>
          <cell r="T3486">
            <v>262.85000000000002</v>
          </cell>
          <cell r="U3486">
            <v>247.12</v>
          </cell>
        </row>
        <row r="3487">
          <cell r="B3487">
            <v>4981</v>
          </cell>
          <cell r="C3487" t="str">
            <v>PORTA DE ABRIR / GIRO, DE MADEIRA FOLHA MEDIA (NBR 15930) DE 700 X 2100 MM, DE 35 MM A 40 MM DE ESPESSURA, NUCLEO SEMI-SOLIDO (SARRAFEADO), CAPA LISA EM HDF, ACABAMENTO EM LAMINADO NATURAL PARA VERNIZ</v>
          </cell>
          <cell r="D3487" t="str">
            <v>UN</v>
          </cell>
          <cell r="E3487" t="str">
            <v>C</v>
          </cell>
          <cell r="F3487">
            <v>310</v>
          </cell>
          <cell r="G3487">
            <v>225</v>
          </cell>
          <cell r="H3487"/>
          <cell r="I3487"/>
          <cell r="J3487">
            <v>225.95</v>
          </cell>
          <cell r="K3487">
            <v>256.5</v>
          </cell>
          <cell r="L3487">
            <v>255</v>
          </cell>
          <cell r="M3487">
            <v>215.5</v>
          </cell>
          <cell r="N3487">
            <v>229.9</v>
          </cell>
          <cell r="O3487">
            <v>295</v>
          </cell>
          <cell r="P3487">
            <v>215</v>
          </cell>
          <cell r="Q3487">
            <v>269.7</v>
          </cell>
          <cell r="R3487"/>
          <cell r="S3487"/>
          <cell r="T3487">
            <v>234</v>
          </cell>
          <cell r="U3487">
            <v>220</v>
          </cell>
        </row>
        <row r="3488">
          <cell r="B3488">
            <v>4964</v>
          </cell>
          <cell r="C3488" t="str">
            <v>PORTA DE ABRIR / GIRO, DE MADEIRA FOLHA MEDIA (NBR 15930) DE 800 X 2100 MM, DE 35 MM A 40 MM DE ESPESSURA, NUCLEO SEMI-SOLIDO (SARRAFEADO), CAPA FRISADA EM HDF, ACABAMENTO MELAMINICO EM PADRAO MADEIRA</v>
          </cell>
          <cell r="D3488" t="str">
            <v>UN</v>
          </cell>
          <cell r="E3488" t="str">
            <v>CR</v>
          </cell>
          <cell r="F3488">
            <v>393.27</v>
          </cell>
          <cell r="G3488">
            <v>285.44</v>
          </cell>
          <cell r="H3488"/>
          <cell r="I3488"/>
          <cell r="J3488">
            <v>286.64</v>
          </cell>
          <cell r="K3488">
            <v>325.39999999999998</v>
          </cell>
          <cell r="L3488">
            <v>323.5</v>
          </cell>
          <cell r="M3488">
            <v>273.39</v>
          </cell>
          <cell r="N3488">
            <v>291.66000000000003</v>
          </cell>
          <cell r="O3488">
            <v>374.24</v>
          </cell>
          <cell r="P3488">
            <v>272.75</v>
          </cell>
          <cell r="Q3488">
            <v>342.15</v>
          </cell>
          <cell r="R3488"/>
          <cell r="S3488"/>
          <cell r="T3488">
            <v>296.86</v>
          </cell>
          <cell r="U3488">
            <v>279.10000000000002</v>
          </cell>
        </row>
        <row r="3489">
          <cell r="B3489">
            <v>4992</v>
          </cell>
          <cell r="C3489" t="str">
            <v>PORTA DE ABRIR / GIRO, DE MADEIRA FOLHA MEDIA (NBR 15930) DE 800 X 2100 MM, DE 35 MM A 40 MM DE ESPESSURA, NUCLEO SEMI-SOLIDO (SARRAFEADO), CAPA LISA EM HDF, ACABAMENTO EM LAMINADO NATURAL PARA VERNIZ</v>
          </cell>
          <cell r="D3489" t="str">
            <v>UN</v>
          </cell>
          <cell r="E3489" t="str">
            <v>CR</v>
          </cell>
          <cell r="F3489">
            <v>384.16</v>
          </cell>
          <cell r="G3489">
            <v>278.82</v>
          </cell>
          <cell r="H3489"/>
          <cell r="I3489"/>
          <cell r="J3489">
            <v>280</v>
          </cell>
          <cell r="K3489">
            <v>317.86</v>
          </cell>
          <cell r="L3489">
            <v>316</v>
          </cell>
          <cell r="M3489">
            <v>267.05</v>
          </cell>
          <cell r="N3489">
            <v>284.89999999999998</v>
          </cell>
          <cell r="O3489">
            <v>365.57</v>
          </cell>
          <cell r="P3489">
            <v>266.43</v>
          </cell>
          <cell r="Q3489">
            <v>334.22</v>
          </cell>
          <cell r="R3489"/>
          <cell r="S3489"/>
          <cell r="T3489">
            <v>289.98</v>
          </cell>
          <cell r="U3489">
            <v>272.63</v>
          </cell>
        </row>
        <row r="3490">
          <cell r="B3490">
            <v>4987</v>
          </cell>
          <cell r="C3490" t="str">
            <v>PORTA DE ABRIR / GIRO, DE MADEIRA FOLHA MEDIA (NBR 15930) DE 900 X 2100 MM, DE 35 MM A 40 MM DE ESPESSURA, NUCLEO SEMI-SOLIDO (SARRAFEADO), CAPA LISA EM HDF, ACABAMENTO EM LAMINADO NATURAL PARA VERNIZ</v>
          </cell>
          <cell r="D3490" t="str">
            <v>UN</v>
          </cell>
          <cell r="E3490" t="str">
            <v>CR</v>
          </cell>
          <cell r="F3490">
            <v>439.5</v>
          </cell>
          <cell r="G3490">
            <v>318.99</v>
          </cell>
          <cell r="H3490"/>
          <cell r="I3490"/>
          <cell r="J3490">
            <v>320.33999999999997</v>
          </cell>
          <cell r="K3490">
            <v>363.65</v>
          </cell>
          <cell r="L3490">
            <v>361.53</v>
          </cell>
          <cell r="M3490">
            <v>305.52</v>
          </cell>
          <cell r="N3490">
            <v>325.94</v>
          </cell>
          <cell r="O3490">
            <v>418.24</v>
          </cell>
          <cell r="P3490">
            <v>304.82</v>
          </cell>
          <cell r="Q3490">
            <v>382.37</v>
          </cell>
          <cell r="R3490"/>
          <cell r="S3490"/>
          <cell r="T3490">
            <v>331.75</v>
          </cell>
          <cell r="U3490">
            <v>311.89999999999998</v>
          </cell>
        </row>
        <row r="3491">
          <cell r="B3491">
            <v>4930</v>
          </cell>
          <cell r="C3491" t="str">
            <v>PORTA DE ABRIR / GIRO, EM GRADIL FERRO, COM BARRA CHATA 3 CM X 1/4", COM REQUADRO E GUARNICAO - COMPLETO - ACABAMENTO NATURAL</v>
          </cell>
          <cell r="D3491" t="str">
            <v>M2</v>
          </cell>
          <cell r="E3491" t="str">
            <v>CR</v>
          </cell>
          <cell r="F3491"/>
          <cell r="G3491"/>
          <cell r="H3491"/>
          <cell r="I3491"/>
          <cell r="J3491">
            <v>427.18</v>
          </cell>
          <cell r="K3491"/>
          <cell r="L3491">
            <v>577.39</v>
          </cell>
          <cell r="M3491"/>
          <cell r="N3491">
            <v>283.39</v>
          </cell>
          <cell r="O3491"/>
          <cell r="P3491">
            <v>502.95</v>
          </cell>
          <cell r="Q3491">
            <v>523.95000000000005</v>
          </cell>
          <cell r="R3491">
            <v>756.74</v>
          </cell>
          <cell r="S3491"/>
          <cell r="T3491"/>
          <cell r="U3491"/>
        </row>
        <row r="3492">
          <cell r="B3492">
            <v>4998</v>
          </cell>
          <cell r="C3492" t="str">
            <v>PORTA DE ABRIR / GIRO, EM MADEIRA MACICA (ANGELIM OU EQUIVALENTE REGIONAL), QUALQUER DESENHO (VERTICAL/DIAGONAL/HORIZ.), E = *3,5* CM, DIMENSOES 2,10 X 0,70 (SOMENTE FOLHA DE PORTA, ACABAMENTO NATURAL)</v>
          </cell>
          <cell r="D3492" t="str">
            <v>M2</v>
          </cell>
          <cell r="E3492" t="str">
            <v>CR</v>
          </cell>
          <cell r="F3492"/>
          <cell r="G3492">
            <v>1075.25</v>
          </cell>
          <cell r="H3492">
            <v>259.02999999999997</v>
          </cell>
          <cell r="I3492"/>
          <cell r="J3492">
            <v>907.61</v>
          </cell>
          <cell r="K3492">
            <v>866.56</v>
          </cell>
          <cell r="L3492"/>
          <cell r="M3492"/>
          <cell r="N3492"/>
          <cell r="O3492"/>
          <cell r="P3492">
            <v>1014.64</v>
          </cell>
          <cell r="Q3492"/>
          <cell r="R3492"/>
          <cell r="S3492"/>
          <cell r="T3492">
            <v>1112.3900000000001</v>
          </cell>
          <cell r="U3492">
            <v>868.41</v>
          </cell>
        </row>
        <row r="3493">
          <cell r="B3493">
            <v>39021</v>
          </cell>
          <cell r="C3493" t="str">
            <v>PORTA DE ABRIR EM ACO, COM DIVISAO HORIZONTAL PARA VIDROS, 90 X 210 CM, COM FUNDO ANTICORROSIVO/PRIMER DE PROTECAO, INCLUI FECHADURA, MACANETA E PARAFUSO, SEM GUARNICAO/ALIZAR/VISTA, VIDROS NAO INCLUSOS</v>
          </cell>
          <cell r="D3493" t="str">
            <v>UN</v>
          </cell>
          <cell r="E3493" t="str">
            <v>CR</v>
          </cell>
          <cell r="F3493"/>
          <cell r="G3493"/>
          <cell r="H3493"/>
          <cell r="I3493"/>
          <cell r="J3493">
            <v>454.2</v>
          </cell>
          <cell r="K3493"/>
          <cell r="L3493">
            <v>613.91</v>
          </cell>
          <cell r="M3493"/>
          <cell r="N3493">
            <v>301.32</v>
          </cell>
          <cell r="O3493"/>
          <cell r="P3493">
            <v>534.76</v>
          </cell>
          <cell r="Q3493">
            <v>557.09</v>
          </cell>
          <cell r="R3493">
            <v>804.61</v>
          </cell>
          <cell r="S3493"/>
          <cell r="T3493"/>
          <cell r="U3493"/>
        </row>
        <row r="3494">
          <cell r="B3494">
            <v>39022</v>
          </cell>
          <cell r="C3494" t="str">
            <v>PORTA DE ABRIR EM ACO, TIPO VENEZIANA, 90 X 210 CM, COM FUNDO ANTICORROSIVO / PRIMER DE PROTECAO, INCLUI FECHADURA, MACANETA E PARAFUSOS, SEM GUARNICAO/ALIZAR/VISTA</v>
          </cell>
          <cell r="D3494" t="str">
            <v>UN</v>
          </cell>
          <cell r="E3494" t="str">
            <v>C</v>
          </cell>
          <cell r="F3494"/>
          <cell r="G3494"/>
          <cell r="H3494"/>
          <cell r="I3494"/>
          <cell r="J3494">
            <v>406.84</v>
          </cell>
          <cell r="K3494"/>
          <cell r="L3494">
            <v>549.9</v>
          </cell>
          <cell r="M3494"/>
          <cell r="N3494">
            <v>269.89999999999998</v>
          </cell>
          <cell r="O3494"/>
          <cell r="P3494">
            <v>479</v>
          </cell>
          <cell r="Q3494">
            <v>499</v>
          </cell>
          <cell r="R3494">
            <v>720.71</v>
          </cell>
          <cell r="S3494"/>
          <cell r="T3494"/>
          <cell r="U3494"/>
        </row>
        <row r="3495">
          <cell r="B3495">
            <v>39024</v>
          </cell>
          <cell r="C3495" t="str">
            <v>PORTA DE ABRIR EM ALUMINIO COM DIVISAO HORIZONTAL PARA VIDROS, ACABAMENTO ANODIZADO NATURAL, VIDROS INCLUSOS, SEM GUARNICAO/ALIZAR/VISTA, 87 CM X 210 CM</v>
          </cell>
          <cell r="D3495" t="str">
            <v>UN</v>
          </cell>
          <cell r="E3495" t="str">
            <v>CR</v>
          </cell>
          <cell r="F3495"/>
          <cell r="G3495">
            <v>674.54</v>
          </cell>
          <cell r="H3495"/>
          <cell r="I3495">
            <v>686.22</v>
          </cell>
          <cell r="J3495">
            <v>553.84</v>
          </cell>
          <cell r="K3495">
            <v>669.47</v>
          </cell>
          <cell r="L3495">
            <v>608.5</v>
          </cell>
          <cell r="M3495">
            <v>709.03</v>
          </cell>
          <cell r="N3495"/>
          <cell r="O3495"/>
          <cell r="P3495"/>
          <cell r="Q3495">
            <v>770.89</v>
          </cell>
          <cell r="R3495"/>
          <cell r="S3495">
            <v>596.39</v>
          </cell>
          <cell r="T3495"/>
          <cell r="U3495">
            <v>607.59</v>
          </cell>
        </row>
        <row r="3496">
          <cell r="B3496">
            <v>4914</v>
          </cell>
          <cell r="C3496" t="str">
            <v>PORTA DE ABRIR EM ALUMINIO COM LAMBRI HORIZONTAL/LAMINADA, ACABAMENTO ANODIZADO NATURAL, SEM GUARNICAO/ALIZAR/VISTA</v>
          </cell>
          <cell r="D3496" t="str">
            <v>M2</v>
          </cell>
          <cell r="E3496" t="str">
            <v>CR</v>
          </cell>
          <cell r="F3496"/>
          <cell r="G3496">
            <v>546.94000000000005</v>
          </cell>
          <cell r="H3496"/>
          <cell r="I3496">
            <v>556.41</v>
          </cell>
          <cell r="J3496">
            <v>449.07</v>
          </cell>
          <cell r="K3496">
            <v>542.82000000000005</v>
          </cell>
          <cell r="L3496">
            <v>493.39</v>
          </cell>
          <cell r="M3496">
            <v>574.9</v>
          </cell>
          <cell r="N3496"/>
          <cell r="O3496"/>
          <cell r="P3496"/>
          <cell r="Q3496">
            <v>625.05999999999995</v>
          </cell>
          <cell r="R3496"/>
          <cell r="S3496">
            <v>483.57</v>
          </cell>
          <cell r="T3496"/>
          <cell r="U3496">
            <v>492.65</v>
          </cell>
        </row>
        <row r="3497">
          <cell r="B3497">
            <v>4917</v>
          </cell>
          <cell r="C3497" t="str">
            <v>PORTA DE ABRIR EM ALUMINIO TIPO VENEZIANA, ACABAMENTO ANODIZADO NATURAL, SEM GUARNICAO/ALIZAR/VISTA</v>
          </cell>
          <cell r="D3497" t="str">
            <v>M2</v>
          </cell>
          <cell r="E3497" t="str">
            <v>C</v>
          </cell>
          <cell r="F3497"/>
          <cell r="G3497">
            <v>377.72</v>
          </cell>
          <cell r="H3497"/>
          <cell r="I3497">
            <v>384.26</v>
          </cell>
          <cell r="J3497">
            <v>310.13</v>
          </cell>
          <cell r="K3497">
            <v>374.88</v>
          </cell>
          <cell r="L3497">
            <v>340.74</v>
          </cell>
          <cell r="M3497">
            <v>397.03</v>
          </cell>
          <cell r="N3497"/>
          <cell r="O3497"/>
          <cell r="P3497"/>
          <cell r="Q3497">
            <v>431.67</v>
          </cell>
          <cell r="R3497"/>
          <cell r="S3497">
            <v>333.96</v>
          </cell>
          <cell r="T3497"/>
          <cell r="U3497">
            <v>340.23</v>
          </cell>
        </row>
        <row r="3498">
          <cell r="B3498">
            <v>39025</v>
          </cell>
          <cell r="C3498" t="str">
            <v>PORTA DE ABRIR, TIPO VENEZIANA, EM ALUMINIO, ACABAMENTO ANODIZADO NATURAL, 90 CM X 210 CM (LARGURA X ALTURA), SEM GUARNICAO/ALIZAR/VISTA</v>
          </cell>
          <cell r="D3498" t="str">
            <v>UN</v>
          </cell>
          <cell r="E3498" t="str">
            <v>CR</v>
          </cell>
          <cell r="F3498"/>
          <cell r="G3498">
            <v>691.67</v>
          </cell>
          <cell r="H3498"/>
          <cell r="I3498">
            <v>703.65</v>
          </cell>
          <cell r="J3498">
            <v>567.9</v>
          </cell>
          <cell r="K3498">
            <v>686.47</v>
          </cell>
          <cell r="L3498">
            <v>623.96</v>
          </cell>
          <cell r="M3498">
            <v>727.03</v>
          </cell>
          <cell r="N3498"/>
          <cell r="O3498"/>
          <cell r="P3498"/>
          <cell r="Q3498">
            <v>790.47</v>
          </cell>
          <cell r="R3498"/>
          <cell r="S3498">
            <v>611.54</v>
          </cell>
          <cell r="T3498"/>
          <cell r="U3498">
            <v>623.02</v>
          </cell>
        </row>
        <row r="3499">
          <cell r="B3499">
            <v>4922</v>
          </cell>
          <cell r="C3499" t="str">
            <v>PORTA DE CORRER EM ALUMINIO, DUAS FOLHAS MOVEIS COM VIDRO, FECHADURA E PUXADOR EMBUTIDO, ACABAMENTO ANODIZADO NATURAL, SEM GUARNICAO/ALIZAR/VISTA</v>
          </cell>
          <cell r="D3499" t="str">
            <v>M2</v>
          </cell>
          <cell r="E3499" t="str">
            <v>CR</v>
          </cell>
          <cell r="F3499"/>
          <cell r="G3499">
            <v>350.37</v>
          </cell>
          <cell r="H3499"/>
          <cell r="I3499">
            <v>356.43</v>
          </cell>
          <cell r="J3499">
            <v>287.67</v>
          </cell>
          <cell r="K3499">
            <v>347.73</v>
          </cell>
          <cell r="L3499">
            <v>316.06</v>
          </cell>
          <cell r="M3499">
            <v>368.28</v>
          </cell>
          <cell r="N3499"/>
          <cell r="O3499"/>
          <cell r="P3499"/>
          <cell r="Q3499">
            <v>400.41</v>
          </cell>
          <cell r="R3499"/>
          <cell r="S3499">
            <v>309.77999999999997</v>
          </cell>
          <cell r="T3499"/>
          <cell r="U3499">
            <v>315.58999999999997</v>
          </cell>
        </row>
        <row r="3500">
          <cell r="B3500">
            <v>4911</v>
          </cell>
          <cell r="C3500" t="str">
            <v>PORTA DE ENROLAR MANUAL COMPLETA, ARTICULADA RAIADA LARGA, EM ACO GALVANIZADO NATURAL, CHAPA NUMERO 24 (SEM INSTALACAO)</v>
          </cell>
          <cell r="D3500" t="str">
            <v>M2</v>
          </cell>
          <cell r="E3500" t="str">
            <v>CR</v>
          </cell>
          <cell r="F3500"/>
          <cell r="G3500">
            <v>431.48</v>
          </cell>
          <cell r="H3500"/>
          <cell r="I3500">
            <v>328.16</v>
          </cell>
          <cell r="J3500">
            <v>320.88</v>
          </cell>
          <cell r="K3500">
            <v>286.16000000000003</v>
          </cell>
          <cell r="L3500">
            <v>309.95999999999998</v>
          </cell>
          <cell r="M3500">
            <v>294</v>
          </cell>
          <cell r="N3500"/>
          <cell r="O3500"/>
          <cell r="P3500">
            <v>323.95999999999998</v>
          </cell>
          <cell r="Q3500"/>
          <cell r="R3500">
            <v>384.44</v>
          </cell>
          <cell r="S3500">
            <v>294</v>
          </cell>
          <cell r="T3500">
            <v>280</v>
          </cell>
          <cell r="U3500">
            <v>296.8</v>
          </cell>
        </row>
        <row r="3501">
          <cell r="B3501">
            <v>37518</v>
          </cell>
          <cell r="C3501" t="str">
            <v>PORTA DE ENROLAR MANUAL COMPLETA, PERFIL MEIA CANA CEGA, EM ACO GALVANIZADO COM PINTURA ELETROSTATICA, CHAPA NUMERO 24" (SEM INSTALACAO)</v>
          </cell>
          <cell r="D3501" t="str">
            <v>M2</v>
          </cell>
          <cell r="E3501" t="str">
            <v>CR</v>
          </cell>
          <cell r="F3501"/>
          <cell r="G3501">
            <v>701.15</v>
          </cell>
          <cell r="H3501"/>
          <cell r="I3501">
            <v>533.26</v>
          </cell>
          <cell r="J3501">
            <v>521.42999999999995</v>
          </cell>
          <cell r="K3501">
            <v>465.01</v>
          </cell>
          <cell r="L3501">
            <v>503.68</v>
          </cell>
          <cell r="M3501">
            <v>477.75</v>
          </cell>
          <cell r="N3501"/>
          <cell r="O3501"/>
          <cell r="P3501">
            <v>526.42999999999995</v>
          </cell>
          <cell r="Q3501"/>
          <cell r="R3501">
            <v>624.71</v>
          </cell>
          <cell r="S3501">
            <v>477.75</v>
          </cell>
          <cell r="T3501">
            <v>455</v>
          </cell>
          <cell r="U3501">
            <v>482.3</v>
          </cell>
        </row>
        <row r="3502">
          <cell r="B3502">
            <v>4910</v>
          </cell>
          <cell r="C3502" t="str">
            <v>PORTA DE ENROLAR MANUAL COMPLETA, PERFIL MEIA CANA CEGA, EM ACO GALVANIZADO NATURAL, CHAPA NUMERO 24 (SEM INSTALACAO)</v>
          </cell>
          <cell r="D3502" t="str">
            <v>M2</v>
          </cell>
          <cell r="E3502" t="str">
            <v>CR</v>
          </cell>
          <cell r="F3502"/>
          <cell r="G3502">
            <v>591.08000000000004</v>
          </cell>
          <cell r="H3502"/>
          <cell r="I3502">
            <v>449.54</v>
          </cell>
          <cell r="J3502">
            <v>439.57</v>
          </cell>
          <cell r="K3502">
            <v>392.01</v>
          </cell>
          <cell r="L3502">
            <v>424.61</v>
          </cell>
          <cell r="M3502">
            <v>402.75</v>
          </cell>
          <cell r="N3502"/>
          <cell r="O3502"/>
          <cell r="P3502">
            <v>443.79</v>
          </cell>
          <cell r="Q3502"/>
          <cell r="R3502">
            <v>526.64</v>
          </cell>
          <cell r="S3502">
            <v>402.75</v>
          </cell>
          <cell r="T3502">
            <v>383.57</v>
          </cell>
          <cell r="U3502">
            <v>406.58</v>
          </cell>
        </row>
        <row r="3503">
          <cell r="B3503">
            <v>4943</v>
          </cell>
          <cell r="C3503" t="str">
            <v>PORTA DE ENROLAR MANUAL COMPLETA, PERFIL MEIA CANA VAZADA TIJOLINHO, EM ACO GALVANIZADO NATURAL, CHAPA NUMERO 24 (SEM INSTALACAO)</v>
          </cell>
          <cell r="D3503" t="str">
            <v>M2</v>
          </cell>
          <cell r="E3503" t="str">
            <v>CR</v>
          </cell>
          <cell r="F3503"/>
          <cell r="G3503">
            <v>880.57</v>
          </cell>
          <cell r="H3503"/>
          <cell r="I3503">
            <v>669.71</v>
          </cell>
          <cell r="J3503">
            <v>654.85</v>
          </cell>
          <cell r="K3503">
            <v>583.99</v>
          </cell>
          <cell r="L3503">
            <v>632.57000000000005</v>
          </cell>
          <cell r="M3503">
            <v>599.99</v>
          </cell>
          <cell r="N3503"/>
          <cell r="O3503"/>
          <cell r="P3503">
            <v>661.14</v>
          </cell>
          <cell r="Q3503"/>
          <cell r="R3503">
            <v>784.57</v>
          </cell>
          <cell r="S3503">
            <v>599.99</v>
          </cell>
          <cell r="T3503">
            <v>571.41999999999996</v>
          </cell>
          <cell r="U3503">
            <v>605.71</v>
          </cell>
        </row>
        <row r="3504">
          <cell r="B3504">
            <v>5002</v>
          </cell>
          <cell r="C3504" t="str">
            <v>PORTA DE MADEIRA QUADRICULADA PARA VIDRO, DE CORRER (EUCALIPTO OU EQUIVALENTE REGIONAL), E = *3,5* CM</v>
          </cell>
          <cell r="D3504" t="str">
            <v>M2</v>
          </cell>
          <cell r="E3504" t="str">
            <v>CR</v>
          </cell>
          <cell r="F3504"/>
          <cell r="G3504">
            <v>783.83</v>
          </cell>
          <cell r="H3504">
            <v>188.83</v>
          </cell>
          <cell r="I3504"/>
          <cell r="J3504">
            <v>661.63</v>
          </cell>
          <cell r="K3504">
            <v>631.70000000000005</v>
          </cell>
          <cell r="L3504"/>
          <cell r="M3504"/>
          <cell r="N3504"/>
          <cell r="O3504"/>
          <cell r="P3504">
            <v>739.65</v>
          </cell>
          <cell r="Q3504"/>
          <cell r="R3504"/>
          <cell r="S3504"/>
          <cell r="T3504">
            <v>810.91</v>
          </cell>
          <cell r="U3504">
            <v>633.04999999999995</v>
          </cell>
        </row>
        <row r="3505">
          <cell r="B3505">
            <v>4977</v>
          </cell>
          <cell r="C3505" t="str">
            <v>PORTA DE MADEIRA TIPO VENEZIANA (EUCALIPTO OU EQUIVALENTE REGIONAL), E = *3,5* CM</v>
          </cell>
          <cell r="D3505" t="str">
            <v>M2</v>
          </cell>
          <cell r="E3505" t="str">
            <v>CR</v>
          </cell>
          <cell r="F3505"/>
          <cell r="G3505">
            <v>529.12</v>
          </cell>
          <cell r="H3505">
            <v>127.47</v>
          </cell>
          <cell r="I3505"/>
          <cell r="J3505">
            <v>446.62</v>
          </cell>
          <cell r="K3505">
            <v>426.42</v>
          </cell>
          <cell r="L3505"/>
          <cell r="M3505"/>
          <cell r="N3505"/>
          <cell r="O3505"/>
          <cell r="P3505">
            <v>499.29</v>
          </cell>
          <cell r="Q3505"/>
          <cell r="R3505"/>
          <cell r="S3505"/>
          <cell r="T3505">
            <v>547.39</v>
          </cell>
          <cell r="U3505">
            <v>427.33</v>
          </cell>
        </row>
        <row r="3506">
          <cell r="B3506">
            <v>11364</v>
          </cell>
          <cell r="C3506" t="str">
            <v>PORTA DE MADEIRA, FOLHA LEVE (NBR 15930) DE 600 X 2100 MM, DE 35 MM A 40 MM DE ESPESSURA, NUCLEO COLMEIA, CAPA LISA EM HDF, ACABAMENTO EM PRIMER PARA PINTURA</v>
          </cell>
          <cell r="D3506" t="str">
            <v>UN</v>
          </cell>
          <cell r="E3506" t="str">
            <v>CR</v>
          </cell>
          <cell r="F3506">
            <v>266.32</v>
          </cell>
          <cell r="G3506">
            <v>193.29</v>
          </cell>
          <cell r="H3506"/>
          <cell r="I3506"/>
          <cell r="J3506">
            <v>194.11</v>
          </cell>
          <cell r="K3506">
            <v>220.36</v>
          </cell>
          <cell r="L3506">
            <v>219.07</v>
          </cell>
          <cell r="M3506">
            <v>185.13</v>
          </cell>
          <cell r="N3506">
            <v>197.5</v>
          </cell>
          <cell r="O3506">
            <v>253.43</v>
          </cell>
          <cell r="P3506">
            <v>184.7</v>
          </cell>
          <cell r="Q3506">
            <v>231.7</v>
          </cell>
          <cell r="R3506"/>
          <cell r="S3506"/>
          <cell r="T3506">
            <v>201.03</v>
          </cell>
          <cell r="U3506">
            <v>189</v>
          </cell>
        </row>
        <row r="3507">
          <cell r="B3507">
            <v>11365</v>
          </cell>
          <cell r="C3507" t="str">
            <v>PORTA DE MADEIRA, FOLHA LEVE (NBR 15930) DE 700 X 2100 MM, DE 35 MM A 40 MM DE ESPESSURA, NUCLEO COLMEIA, CAPA LISA EM HDF, ACABAMENTO EM PRIMER PARA PINTURA</v>
          </cell>
          <cell r="D3507" t="str">
            <v>UN</v>
          </cell>
          <cell r="E3507" t="str">
            <v>CR</v>
          </cell>
          <cell r="F3507">
            <v>276.37</v>
          </cell>
          <cell r="G3507">
            <v>200.59</v>
          </cell>
          <cell r="H3507"/>
          <cell r="I3507"/>
          <cell r="J3507">
            <v>201.44</v>
          </cell>
          <cell r="K3507">
            <v>228.67</v>
          </cell>
          <cell r="L3507">
            <v>227.34</v>
          </cell>
          <cell r="M3507">
            <v>192.12</v>
          </cell>
          <cell r="N3507">
            <v>204.96</v>
          </cell>
          <cell r="O3507">
            <v>263</v>
          </cell>
          <cell r="P3507">
            <v>191.68</v>
          </cell>
          <cell r="Q3507">
            <v>240.44</v>
          </cell>
          <cell r="R3507"/>
          <cell r="S3507"/>
          <cell r="T3507">
            <v>208.61</v>
          </cell>
          <cell r="U3507">
            <v>196.13</v>
          </cell>
        </row>
        <row r="3508">
          <cell r="B3508">
            <v>11366</v>
          </cell>
          <cell r="C3508" t="str">
            <v>PORTA DE MADEIRA, FOLHA LEVE (NBR 15930) DE 800 X 2100 MM, DE 35 MM A 40 MM DE ESPESSURA, NUCLEO COLMEIA, CAPA LISA EM HDF, ACABAMENTO EM PRIMER PARA PINTURA</v>
          </cell>
          <cell r="D3508" t="str">
            <v>UN</v>
          </cell>
          <cell r="E3508" t="str">
            <v>CR</v>
          </cell>
          <cell r="F3508">
            <v>293.77999999999997</v>
          </cell>
          <cell r="G3508">
            <v>213.23</v>
          </cell>
          <cell r="H3508"/>
          <cell r="I3508"/>
          <cell r="J3508">
            <v>214.13</v>
          </cell>
          <cell r="K3508">
            <v>243.08</v>
          </cell>
          <cell r="L3508">
            <v>241.66</v>
          </cell>
          <cell r="M3508">
            <v>204.22</v>
          </cell>
          <cell r="N3508">
            <v>217.87</v>
          </cell>
          <cell r="O3508">
            <v>279.57</v>
          </cell>
          <cell r="P3508">
            <v>203.75</v>
          </cell>
          <cell r="Q3508">
            <v>255.59</v>
          </cell>
          <cell r="R3508"/>
          <cell r="S3508"/>
          <cell r="T3508">
            <v>221.76</v>
          </cell>
          <cell r="U3508">
            <v>208.49</v>
          </cell>
        </row>
        <row r="3509">
          <cell r="B3509">
            <v>43777</v>
          </cell>
          <cell r="C3509" t="str">
            <v>PORTA DE MADEIRA, FOLHA LEVE (NBR 15930), DE 600 X 2100 MM, E = 35 MM, NUCLEO COLMEIA, CAPA LISA EM HDF, ACABAMENTO MELAMINICO EM PADRAO MADEIRA</v>
          </cell>
          <cell r="D3509" t="str">
            <v>UN</v>
          </cell>
          <cell r="E3509" t="str">
            <v>CR</v>
          </cell>
          <cell r="F3509">
            <v>345.09</v>
          </cell>
          <cell r="G3509">
            <v>250.47</v>
          </cell>
          <cell r="H3509"/>
          <cell r="I3509"/>
          <cell r="J3509">
            <v>251.53</v>
          </cell>
          <cell r="K3509">
            <v>285.52999999999997</v>
          </cell>
          <cell r="L3509">
            <v>283.86</v>
          </cell>
          <cell r="M3509">
            <v>239.89</v>
          </cell>
          <cell r="N3509">
            <v>255.92</v>
          </cell>
          <cell r="O3509">
            <v>328.39</v>
          </cell>
          <cell r="P3509">
            <v>239.34</v>
          </cell>
          <cell r="Q3509">
            <v>300.23</v>
          </cell>
          <cell r="R3509"/>
          <cell r="S3509"/>
          <cell r="T3509">
            <v>260.49</v>
          </cell>
          <cell r="U3509">
            <v>244.9</v>
          </cell>
        </row>
        <row r="3510">
          <cell r="B3510">
            <v>20322</v>
          </cell>
          <cell r="C3510" t="str">
            <v>PORTA DE MADEIRA, FOLHA MEDIA (NBR 15930) DE 600 X 2100 MM, DE 35 MM A 40 MM DE ESPESSURA, NUCLEO SEMI-SOLIDO (SARRAFEADO), CAPA FRISADA EM HDF, ACABAMENTO MELAMINICO EM PADRAO MADEIRA</v>
          </cell>
          <cell r="D3510" t="str">
            <v>UN</v>
          </cell>
          <cell r="E3510" t="str">
            <v>CR</v>
          </cell>
          <cell r="F3510">
            <v>320.35000000000002</v>
          </cell>
          <cell r="G3510">
            <v>232.51</v>
          </cell>
          <cell r="H3510"/>
          <cell r="I3510"/>
          <cell r="J3510">
            <v>233.49</v>
          </cell>
          <cell r="K3510">
            <v>265.06</v>
          </cell>
          <cell r="L3510">
            <v>263.51</v>
          </cell>
          <cell r="M3510">
            <v>222.69</v>
          </cell>
          <cell r="N3510">
            <v>237.57</v>
          </cell>
          <cell r="O3510">
            <v>304.85000000000002</v>
          </cell>
          <cell r="P3510">
            <v>222.18</v>
          </cell>
          <cell r="Q3510">
            <v>278.7</v>
          </cell>
          <cell r="R3510"/>
          <cell r="S3510"/>
          <cell r="T3510">
            <v>241.81</v>
          </cell>
          <cell r="U3510">
            <v>227.34</v>
          </cell>
        </row>
        <row r="3511">
          <cell r="B3511">
            <v>10553</v>
          </cell>
          <cell r="C3511" t="str">
            <v>PORTA DE MADEIRA, FOLHA MEDIA (NBR 15930) DE 600 X 2100 MM, DE 35 MM A 40 MM DE ESPESSURA, NUCLEO SEMI-SOLIDO (SARRAFEADO), CAPA LISA EM HDF, ACABAMENTO EM PRIMER PARA PINTURA</v>
          </cell>
          <cell r="D3511" t="str">
            <v>UN</v>
          </cell>
          <cell r="E3511" t="str">
            <v>CR</v>
          </cell>
          <cell r="F3511">
            <v>290.88</v>
          </cell>
          <cell r="G3511">
            <v>211.12</v>
          </cell>
          <cell r="H3511"/>
          <cell r="I3511"/>
          <cell r="J3511">
            <v>212.01</v>
          </cell>
          <cell r="K3511">
            <v>240.68</v>
          </cell>
          <cell r="L3511">
            <v>239.27</v>
          </cell>
          <cell r="M3511">
            <v>202.21</v>
          </cell>
          <cell r="N3511">
            <v>215.72</v>
          </cell>
          <cell r="O3511">
            <v>276.8</v>
          </cell>
          <cell r="P3511">
            <v>201.74</v>
          </cell>
          <cell r="Q3511">
            <v>253.06</v>
          </cell>
          <cell r="R3511"/>
          <cell r="S3511"/>
          <cell r="T3511">
            <v>219.56</v>
          </cell>
          <cell r="U3511">
            <v>206.43</v>
          </cell>
        </row>
        <row r="3512">
          <cell r="B3512">
            <v>5020</v>
          </cell>
          <cell r="C3512" t="str">
            <v>PORTA DE MADEIRA, FOLHA MEDIA (NBR 15930) DE 600 X 2100 MM, DE 35 MM A 40 MM DE ESPESSURA, NUCLEO SEMI-SOLIDO (SARRAFEADO), CAPA LISA EM HDF, ACABAMENTO LAMINADO NATURAL PARA VERNIZ</v>
          </cell>
          <cell r="D3512" t="str">
            <v>UN</v>
          </cell>
          <cell r="E3512" t="str">
            <v>CR</v>
          </cell>
          <cell r="F3512">
            <v>306.67</v>
          </cell>
          <cell r="G3512">
            <v>222.58</v>
          </cell>
          <cell r="H3512"/>
          <cell r="I3512"/>
          <cell r="J3512">
            <v>223.52</v>
          </cell>
          <cell r="K3512">
            <v>253.75</v>
          </cell>
          <cell r="L3512">
            <v>252.26</v>
          </cell>
          <cell r="M3512">
            <v>213.19</v>
          </cell>
          <cell r="N3512">
            <v>227.43</v>
          </cell>
          <cell r="O3512">
            <v>291.83</v>
          </cell>
          <cell r="P3512">
            <v>212.69</v>
          </cell>
          <cell r="Q3512">
            <v>266.81</v>
          </cell>
          <cell r="R3512"/>
          <cell r="S3512"/>
          <cell r="T3512">
            <v>231.49</v>
          </cell>
          <cell r="U3512">
            <v>217.64</v>
          </cell>
        </row>
        <row r="3513">
          <cell r="B3513">
            <v>10554</v>
          </cell>
          <cell r="C3513" t="str">
            <v>PORTA DE MADEIRA, FOLHA MEDIA (NBR 15930) DE 700 X 2100 MM, DE 35 MM A 40 MM DE ESPESSURA, NUCLEO SEMI-SOLIDO (SARRAFEADO), CAPA LISA EM HDF, ACABAMENTO EM PRIMER PARA PINTURA</v>
          </cell>
          <cell r="D3513" t="str">
            <v>UN</v>
          </cell>
          <cell r="E3513" t="str">
            <v>CR</v>
          </cell>
          <cell r="F3513">
            <v>293.45999999999998</v>
          </cell>
          <cell r="G3513">
            <v>212.99</v>
          </cell>
          <cell r="H3513"/>
          <cell r="I3513"/>
          <cell r="J3513">
            <v>213.89</v>
          </cell>
          <cell r="K3513">
            <v>242.81</v>
          </cell>
          <cell r="L3513">
            <v>241.39</v>
          </cell>
          <cell r="M3513">
            <v>204</v>
          </cell>
          <cell r="N3513">
            <v>217.63</v>
          </cell>
          <cell r="O3513">
            <v>279.26</v>
          </cell>
          <cell r="P3513">
            <v>203.52</v>
          </cell>
          <cell r="Q3513">
            <v>255.31</v>
          </cell>
          <cell r="R3513"/>
          <cell r="S3513"/>
          <cell r="T3513">
            <v>221.51</v>
          </cell>
          <cell r="U3513">
            <v>208.26</v>
          </cell>
        </row>
        <row r="3514">
          <cell r="B3514">
            <v>10555</v>
          </cell>
          <cell r="C3514" t="str">
            <v>PORTA DE MADEIRA, FOLHA MEDIA (NBR 15930) DE 800 X 2100 MM, DE 35 MM A 40 MM DE ESPESSURA, NUCLEO SEMI-SOLIDO (SARRAFEADO), CAPA LISA EM HDF, ACABAMENTO EM PRIMER PARA PINTURA</v>
          </cell>
          <cell r="D3514" t="str">
            <v>UN</v>
          </cell>
          <cell r="E3514" t="str">
            <v>CR</v>
          </cell>
          <cell r="F3514">
            <v>320.02</v>
          </cell>
          <cell r="G3514">
            <v>232.27</v>
          </cell>
          <cell r="H3514"/>
          <cell r="I3514"/>
          <cell r="J3514">
            <v>233.25</v>
          </cell>
          <cell r="K3514">
            <v>264.79000000000002</v>
          </cell>
          <cell r="L3514">
            <v>263.24</v>
          </cell>
          <cell r="M3514">
            <v>222.47</v>
          </cell>
          <cell r="N3514">
            <v>237.33</v>
          </cell>
          <cell r="O3514">
            <v>304.54000000000002</v>
          </cell>
          <cell r="P3514">
            <v>221.95</v>
          </cell>
          <cell r="Q3514">
            <v>278.42</v>
          </cell>
          <cell r="R3514"/>
          <cell r="S3514"/>
          <cell r="T3514">
            <v>241.56</v>
          </cell>
          <cell r="U3514">
            <v>227.11</v>
          </cell>
        </row>
        <row r="3515">
          <cell r="B3515">
            <v>10556</v>
          </cell>
          <cell r="C3515" t="str">
            <v>PORTA DE MADEIRA, FOLHA MEDIA (NBR 15930) DE 900 X 2100 MM, DE 35 MM A 40 MM DE ESPESSURA, NUCLEO SEMI-SOLIDO (SARRAFEADO), CAPA LISA EM HDF, ACABAMENTO EM PRIMER PARA PINTURA</v>
          </cell>
          <cell r="D3515" t="str">
            <v>UN</v>
          </cell>
          <cell r="E3515" t="str">
            <v>CR</v>
          </cell>
          <cell r="F3515">
            <v>425.5</v>
          </cell>
          <cell r="G3515">
            <v>308.83</v>
          </cell>
          <cell r="H3515"/>
          <cell r="I3515"/>
          <cell r="J3515">
            <v>310.14</v>
          </cell>
          <cell r="K3515">
            <v>352.07</v>
          </cell>
          <cell r="L3515">
            <v>350.01</v>
          </cell>
          <cell r="M3515">
            <v>295.79000000000002</v>
          </cell>
          <cell r="N3515">
            <v>315.56</v>
          </cell>
          <cell r="O3515">
            <v>404.92</v>
          </cell>
          <cell r="P3515">
            <v>295.11</v>
          </cell>
          <cell r="Q3515">
            <v>370.19</v>
          </cell>
          <cell r="R3515"/>
          <cell r="S3515"/>
          <cell r="T3515">
            <v>321.19</v>
          </cell>
          <cell r="U3515">
            <v>301.97000000000003</v>
          </cell>
        </row>
        <row r="3516">
          <cell r="B3516">
            <v>39502</v>
          </cell>
          <cell r="C3516" t="str">
            <v>PORTA DE MADEIRA, FOLHA PESADA (NBR 15930) DE 800 X 2100 MM, DE 40 MM A 45 MM DE ESPESSURA, NUCLEO SOLIDO, CAPA LISA EM HDF, ACABAMENTO EM LAMINADO NATURAL PARA VERNIZ</v>
          </cell>
          <cell r="D3516" t="str">
            <v>UN</v>
          </cell>
          <cell r="E3516" t="str">
            <v>CR</v>
          </cell>
          <cell r="F3516">
            <v>597.51</v>
          </cell>
          <cell r="G3516">
            <v>433.67</v>
          </cell>
          <cell r="H3516"/>
          <cell r="I3516"/>
          <cell r="J3516">
            <v>435.5</v>
          </cell>
          <cell r="K3516">
            <v>494.39</v>
          </cell>
          <cell r="L3516">
            <v>491.5</v>
          </cell>
          <cell r="M3516">
            <v>415.36</v>
          </cell>
          <cell r="N3516">
            <v>443.12</v>
          </cell>
          <cell r="O3516">
            <v>568.59</v>
          </cell>
          <cell r="P3516">
            <v>414.4</v>
          </cell>
          <cell r="Q3516">
            <v>519.83000000000004</v>
          </cell>
          <cell r="R3516"/>
          <cell r="S3516"/>
          <cell r="T3516">
            <v>451.02</v>
          </cell>
          <cell r="U3516">
            <v>424.03</v>
          </cell>
        </row>
        <row r="3517">
          <cell r="B3517">
            <v>39504</v>
          </cell>
          <cell r="C3517" t="str">
            <v>PORTA DE MADEIRA, FOLHA PESADA (NBR 15930) DE 800 X 2100 MM, DE 40 MM A 45 MM DE ESPESSURA, NUCLEO SOLIDO, CAPA LISA EM HDF, ACABAMENTO EM PRIMER PARA PINTURA</v>
          </cell>
          <cell r="D3517" t="str">
            <v>UN</v>
          </cell>
          <cell r="E3517" t="str">
            <v>CR</v>
          </cell>
          <cell r="F3517">
            <v>660.73</v>
          </cell>
          <cell r="G3517">
            <v>479.56</v>
          </cell>
          <cell r="H3517"/>
          <cell r="I3517"/>
          <cell r="J3517">
            <v>481.59</v>
          </cell>
          <cell r="K3517">
            <v>546.70000000000005</v>
          </cell>
          <cell r="L3517">
            <v>543.5</v>
          </cell>
          <cell r="M3517">
            <v>459.31</v>
          </cell>
          <cell r="N3517">
            <v>490</v>
          </cell>
          <cell r="O3517">
            <v>628.76</v>
          </cell>
          <cell r="P3517">
            <v>458.25</v>
          </cell>
          <cell r="Q3517">
            <v>574.83000000000004</v>
          </cell>
          <cell r="R3517"/>
          <cell r="S3517"/>
          <cell r="T3517">
            <v>498.74</v>
          </cell>
          <cell r="U3517">
            <v>468.9</v>
          </cell>
        </row>
        <row r="3518">
          <cell r="B3518">
            <v>39503</v>
          </cell>
          <cell r="C3518" t="str">
            <v>PORTA DE MADEIRA, FOLHA PESADA (NBR 15930) DE 900 X 2100 MM, DE 40 MM A 45 MM DE ESPESSURA, NUCLEO SOLIDO, CAPA LISA EM HDF, ACABAMENTO EM LAMINADO NATURAL PARA VERNIZ</v>
          </cell>
          <cell r="D3518" t="str">
            <v>UN</v>
          </cell>
          <cell r="E3518" t="str">
            <v>CR</v>
          </cell>
          <cell r="F3518">
            <v>695.4</v>
          </cell>
          <cell r="G3518">
            <v>504.72</v>
          </cell>
          <cell r="H3518"/>
          <cell r="I3518"/>
          <cell r="J3518">
            <v>506.85</v>
          </cell>
          <cell r="K3518">
            <v>575.38</v>
          </cell>
          <cell r="L3518">
            <v>572.02</v>
          </cell>
          <cell r="M3518">
            <v>483.41</v>
          </cell>
          <cell r="N3518">
            <v>515.71</v>
          </cell>
          <cell r="O3518">
            <v>661.75</v>
          </cell>
          <cell r="P3518">
            <v>482.29</v>
          </cell>
          <cell r="Q3518">
            <v>604.99</v>
          </cell>
          <cell r="R3518"/>
          <cell r="S3518"/>
          <cell r="T3518">
            <v>524.91</v>
          </cell>
          <cell r="U3518">
            <v>493.5</v>
          </cell>
        </row>
        <row r="3519">
          <cell r="B3519">
            <v>39505</v>
          </cell>
          <cell r="C3519" t="str">
            <v>PORTA DE MADEIRA, FOLHA PESADA (NBR 15930) DE 900 X 2100 MM, DE 40 MM A 45 MM DE ESPESSURA, NUCLEO SOLIDO, CAPA LISA EM HDF, ACABAMENTO EM PRIMER PARA PINTURA</v>
          </cell>
          <cell r="D3519" t="str">
            <v>UN</v>
          </cell>
          <cell r="E3519" t="str">
            <v>CR</v>
          </cell>
          <cell r="F3519">
            <v>749.39</v>
          </cell>
          <cell r="G3519">
            <v>543.91</v>
          </cell>
          <cell r="H3519"/>
          <cell r="I3519"/>
          <cell r="J3519">
            <v>546.20000000000005</v>
          </cell>
          <cell r="K3519">
            <v>620.05999999999995</v>
          </cell>
          <cell r="L3519">
            <v>616.42999999999995</v>
          </cell>
          <cell r="M3519">
            <v>520.94000000000005</v>
          </cell>
          <cell r="N3519">
            <v>555.75</v>
          </cell>
          <cell r="O3519">
            <v>713.13</v>
          </cell>
          <cell r="P3519">
            <v>519.73</v>
          </cell>
          <cell r="Q3519">
            <v>651.97</v>
          </cell>
          <cell r="R3519"/>
          <cell r="S3519"/>
          <cell r="T3519">
            <v>565.66</v>
          </cell>
          <cell r="U3519">
            <v>531.82000000000005</v>
          </cell>
        </row>
        <row r="3520">
          <cell r="B3520">
            <v>5028</v>
          </cell>
          <cell r="C3520" t="str">
            <v>PORTA DE MADEIRA-DE-LEI QUADRICULADA PARA VIDRO, DE CORRER (ANGELIM OU EQUIVALENTE REGIONAL), E = *3,5* CM</v>
          </cell>
          <cell r="D3520" t="str">
            <v>M2</v>
          </cell>
          <cell r="E3520" t="str">
            <v>CR</v>
          </cell>
          <cell r="F3520"/>
          <cell r="G3520">
            <v>1294.6600000000001</v>
          </cell>
          <cell r="H3520">
            <v>311.89</v>
          </cell>
          <cell r="I3520"/>
          <cell r="J3520">
            <v>1092.81</v>
          </cell>
          <cell r="K3520">
            <v>1043.3900000000001</v>
          </cell>
          <cell r="L3520"/>
          <cell r="M3520"/>
          <cell r="N3520"/>
          <cell r="O3520"/>
          <cell r="P3520">
            <v>1221.69</v>
          </cell>
          <cell r="Q3520"/>
          <cell r="R3520"/>
          <cell r="S3520"/>
          <cell r="T3520">
            <v>1339.39</v>
          </cell>
          <cell r="U3520">
            <v>1045.6199999999999</v>
          </cell>
        </row>
        <row r="3521">
          <cell r="B3521">
            <v>4969</v>
          </cell>
          <cell r="C3521" t="str">
            <v>PORTA DE MADEIRA-DE-LEI TIPO VENEZIANA (ANGELIM OU EQUIVALENTE REGIONAL), E = *3,5* CM</v>
          </cell>
          <cell r="D3521" t="str">
            <v>M2</v>
          </cell>
          <cell r="E3521" t="str">
            <v>C</v>
          </cell>
          <cell r="F3521"/>
          <cell r="G3521">
            <v>748.33</v>
          </cell>
          <cell r="H3521">
            <v>180.28</v>
          </cell>
          <cell r="I3521"/>
          <cell r="J3521">
            <v>631.66</v>
          </cell>
          <cell r="K3521">
            <v>603.09</v>
          </cell>
          <cell r="L3521"/>
          <cell r="M3521"/>
          <cell r="N3521"/>
          <cell r="O3521"/>
          <cell r="P3521">
            <v>706.15</v>
          </cell>
          <cell r="Q3521"/>
          <cell r="R3521"/>
          <cell r="S3521"/>
          <cell r="T3521">
            <v>774.18</v>
          </cell>
          <cell r="U3521">
            <v>604.38</v>
          </cell>
        </row>
        <row r="3522">
          <cell r="B3522">
            <v>44471</v>
          </cell>
          <cell r="C3522" t="str">
            <v>PORTA DENTE PARA FRESADORA</v>
          </cell>
          <cell r="D3522" t="str">
            <v>UN</v>
          </cell>
          <cell r="E3522" t="str">
            <v>CR</v>
          </cell>
          <cell r="F3522"/>
          <cell r="G3522"/>
          <cell r="H3522"/>
          <cell r="I3522"/>
          <cell r="J3522"/>
          <cell r="K3522"/>
          <cell r="L3522"/>
          <cell r="M3522"/>
          <cell r="N3522"/>
          <cell r="O3522"/>
          <cell r="P3522"/>
          <cell r="Q3522"/>
          <cell r="R3522"/>
          <cell r="S3522"/>
          <cell r="T3522"/>
          <cell r="U3522"/>
        </row>
        <row r="3523">
          <cell r="B3523">
            <v>4944</v>
          </cell>
          <cell r="C3523" t="str">
            <v>PORTA GRADE DE ENROLAR MANUAL COMPLETA, PERFIL TUBULAR TIJOLINHO 3/4", EM ACO GALVANIZADO NATURAL (SEM INSTALACAO)</v>
          </cell>
          <cell r="D3523" t="str">
            <v>M2</v>
          </cell>
          <cell r="E3523" t="str">
            <v>CR</v>
          </cell>
          <cell r="F3523"/>
          <cell r="G3523">
            <v>1316.45</v>
          </cell>
          <cell r="H3523"/>
          <cell r="I3523">
            <v>1001.22</v>
          </cell>
          <cell r="J3523">
            <v>979.01</v>
          </cell>
          <cell r="K3523">
            <v>873.07</v>
          </cell>
          <cell r="L3523">
            <v>945.69</v>
          </cell>
          <cell r="M3523">
            <v>896.99</v>
          </cell>
          <cell r="N3523"/>
          <cell r="O3523"/>
          <cell r="P3523">
            <v>988.4</v>
          </cell>
          <cell r="Q3523"/>
          <cell r="R3523">
            <v>1172.93</v>
          </cell>
          <cell r="S3523">
            <v>896.99</v>
          </cell>
          <cell r="T3523">
            <v>854.28</v>
          </cell>
          <cell r="U3523">
            <v>905.54</v>
          </cell>
        </row>
        <row r="3524">
          <cell r="B3524">
            <v>21102</v>
          </cell>
          <cell r="C3524" t="str">
            <v>PORTA TOALHA BANHO EM METAL CROMADO, TIPO BARRA</v>
          </cell>
          <cell r="D3524" t="str">
            <v>UN</v>
          </cell>
          <cell r="E3524" t="str">
            <v>CR</v>
          </cell>
          <cell r="F3524">
            <v>86.18</v>
          </cell>
          <cell r="G3524">
            <v>31.73</v>
          </cell>
          <cell r="H3524"/>
          <cell r="I3524">
            <v>60.41</v>
          </cell>
          <cell r="J3524">
            <v>24</v>
          </cell>
          <cell r="K3524">
            <v>18.48</v>
          </cell>
          <cell r="L3524">
            <v>42.8</v>
          </cell>
          <cell r="M3524">
            <v>56.12</v>
          </cell>
          <cell r="N3524">
            <v>29.29</v>
          </cell>
          <cell r="O3524">
            <v>70.540000000000006</v>
          </cell>
          <cell r="P3524">
            <v>36.61</v>
          </cell>
          <cell r="Q3524">
            <v>29.59</v>
          </cell>
          <cell r="R3524">
            <v>36.07</v>
          </cell>
          <cell r="S3524">
            <v>75.05</v>
          </cell>
          <cell r="T3524">
            <v>30.51</v>
          </cell>
          <cell r="U3524">
            <v>86.89</v>
          </cell>
        </row>
        <row r="3525">
          <cell r="B3525">
            <v>21101</v>
          </cell>
          <cell r="C3525" t="str">
            <v>PORTA TOALHA ROSTO EM METAL CROMADO, TIPO ARGOLA</v>
          </cell>
          <cell r="D3525" t="str">
            <v>UN</v>
          </cell>
          <cell r="E3525" t="str">
            <v>CR</v>
          </cell>
          <cell r="F3525">
            <v>55.34</v>
          </cell>
          <cell r="G3525">
            <v>20.37</v>
          </cell>
          <cell r="H3525"/>
          <cell r="I3525">
            <v>38.79</v>
          </cell>
          <cell r="J3525">
            <v>15.41</v>
          </cell>
          <cell r="K3525">
            <v>11.87</v>
          </cell>
          <cell r="L3525">
            <v>27.48</v>
          </cell>
          <cell r="M3525">
            <v>36.04</v>
          </cell>
          <cell r="N3525">
            <v>18.8</v>
          </cell>
          <cell r="O3525">
            <v>45.29</v>
          </cell>
          <cell r="P3525">
            <v>23.51</v>
          </cell>
          <cell r="Q3525">
            <v>19</v>
          </cell>
          <cell r="R3525">
            <v>23.16</v>
          </cell>
          <cell r="S3525">
            <v>48.19</v>
          </cell>
          <cell r="T3525">
            <v>19.59</v>
          </cell>
          <cell r="U3525">
            <v>55.8</v>
          </cell>
        </row>
        <row r="3526">
          <cell r="B3526">
            <v>34713</v>
          </cell>
          <cell r="C3526" t="str">
            <v>PORTA VIDRO TEMPERADO INCOLOR, 2 FOLHAS DE CORRER, E = 10 MM (SEM FERRAGENS E SEM COLOCACAO)</v>
          </cell>
          <cell r="D3526" t="str">
            <v>M2</v>
          </cell>
          <cell r="E3526" t="str">
            <v>CR</v>
          </cell>
          <cell r="F3526">
            <v>693.21</v>
          </cell>
          <cell r="G3526">
            <v>521.39</v>
          </cell>
          <cell r="H3526">
            <v>630.88</v>
          </cell>
          <cell r="I3526">
            <v>587.75</v>
          </cell>
          <cell r="J3526">
            <v>455.98</v>
          </cell>
          <cell r="K3526"/>
          <cell r="L3526">
            <v>313.77999999999997</v>
          </cell>
          <cell r="M3526">
            <v>494.85</v>
          </cell>
          <cell r="N3526">
            <v>236.22</v>
          </cell>
          <cell r="O3526">
            <v>338.9</v>
          </cell>
          <cell r="P3526">
            <v>223.15</v>
          </cell>
          <cell r="Q3526">
            <v>436.07</v>
          </cell>
          <cell r="R3526">
            <v>540.35</v>
          </cell>
          <cell r="S3526">
            <v>601.97</v>
          </cell>
          <cell r="T3526">
            <v>492.95</v>
          </cell>
          <cell r="U3526">
            <v>379.19</v>
          </cell>
        </row>
        <row r="3527">
          <cell r="B3527">
            <v>37563</v>
          </cell>
          <cell r="C3527" t="str">
            <v>PORTAO BASCULANTE, MANUAL, EM ACO GALVANIZADO, CHAPA 26, TIPO LAMBRIL, COM REQUADRO, ACABAMENTO NATURAL</v>
          </cell>
          <cell r="D3527" t="str">
            <v>M2</v>
          </cell>
          <cell r="E3527" t="str">
            <v>CR</v>
          </cell>
          <cell r="F3527"/>
          <cell r="G3527"/>
          <cell r="H3527"/>
          <cell r="I3527"/>
          <cell r="J3527">
            <v>470.05</v>
          </cell>
          <cell r="K3527"/>
          <cell r="L3527">
            <v>635.34</v>
          </cell>
          <cell r="M3527"/>
          <cell r="N3527">
            <v>311.83</v>
          </cell>
          <cell r="O3527"/>
          <cell r="P3527">
            <v>553.41999999999996</v>
          </cell>
          <cell r="Q3527">
            <v>576.53</v>
          </cell>
          <cell r="R3527">
            <v>832.69</v>
          </cell>
          <cell r="S3527"/>
          <cell r="T3527"/>
          <cell r="U3527"/>
        </row>
        <row r="3528">
          <cell r="B3528">
            <v>4948</v>
          </cell>
          <cell r="C3528" t="str">
            <v>PORTAO DE ABRIR / GIRO, EM GRADIL DE METALON REDONDO DE 3/4" VERTICAL, COM REQUADRO, ACABAMENTO NATURAL - COMPLETO</v>
          </cell>
          <cell r="D3528" t="str">
            <v>M2</v>
          </cell>
          <cell r="E3528" t="str">
            <v>CR</v>
          </cell>
          <cell r="F3528"/>
          <cell r="G3528"/>
          <cell r="H3528"/>
          <cell r="I3528"/>
          <cell r="J3528">
            <v>408.95</v>
          </cell>
          <cell r="K3528"/>
          <cell r="L3528">
            <v>552.76</v>
          </cell>
          <cell r="M3528"/>
          <cell r="N3528">
            <v>271.3</v>
          </cell>
          <cell r="O3528"/>
          <cell r="P3528">
            <v>481.49</v>
          </cell>
          <cell r="Q3528">
            <v>501.59</v>
          </cell>
          <cell r="R3528">
            <v>724.46</v>
          </cell>
          <cell r="S3528"/>
          <cell r="T3528"/>
          <cell r="U3528"/>
        </row>
        <row r="3529">
          <cell r="B3529">
            <v>37561</v>
          </cell>
          <cell r="C3529" t="str">
            <v>PORTAO DE CORRER EM CHAPA TIPO PAINEL LAMBRIL QUADRADO, COM PORTA SOCIAL COMPLETA INCLUIDA, COM REQUADRO, ACABAMENTO NATURAL, COM TRILHOS E ROLDANAS</v>
          </cell>
          <cell r="D3529" t="str">
            <v>M2</v>
          </cell>
          <cell r="E3529" t="str">
            <v>CR</v>
          </cell>
          <cell r="F3529"/>
          <cell r="G3529"/>
          <cell r="H3529"/>
          <cell r="I3529"/>
          <cell r="J3529">
            <v>381.41</v>
          </cell>
          <cell r="K3529"/>
          <cell r="L3529">
            <v>515.53</v>
          </cell>
          <cell r="M3529"/>
          <cell r="N3529">
            <v>253.03</v>
          </cell>
          <cell r="O3529"/>
          <cell r="P3529">
            <v>449.06</v>
          </cell>
          <cell r="Q3529">
            <v>467.81</v>
          </cell>
          <cell r="R3529">
            <v>675.66</v>
          </cell>
          <cell r="S3529"/>
          <cell r="T3529"/>
          <cell r="U3529"/>
        </row>
        <row r="3530">
          <cell r="B3530">
            <v>37562</v>
          </cell>
          <cell r="C3530" t="str">
            <v>PORTAO DE CORRER EM GRADIL FIXO DE BARRA DE FERRO CHATA DE 3 X 1/4" NA VERTICAL, SEM REQUADRO, ACABAMENTO NATURAL, COM TRILHOS E ROLDANAS</v>
          </cell>
          <cell r="D3530" t="str">
            <v>M2</v>
          </cell>
          <cell r="E3530" t="str">
            <v>CR</v>
          </cell>
          <cell r="F3530"/>
          <cell r="G3530"/>
          <cell r="H3530"/>
          <cell r="I3530"/>
          <cell r="J3530">
            <v>500.07</v>
          </cell>
          <cell r="K3530"/>
          <cell r="L3530">
            <v>675.91</v>
          </cell>
          <cell r="M3530"/>
          <cell r="N3530">
            <v>331.75</v>
          </cell>
          <cell r="O3530"/>
          <cell r="P3530">
            <v>588.77</v>
          </cell>
          <cell r="Q3530">
            <v>613.35</v>
          </cell>
          <cell r="R3530">
            <v>885.87</v>
          </cell>
          <cell r="S3530"/>
          <cell r="T3530"/>
          <cell r="U3530"/>
        </row>
        <row r="3531">
          <cell r="B3531">
            <v>14164</v>
          </cell>
          <cell r="C3531" t="str">
            <v>POSTE CONICO CONTINUO EM ACO GALVANIZADO, CURVO, BRACO DUPLO, ENGASTADO, H = 9 M, DIAMETRO INFERIOR/BASE = *135* MM</v>
          </cell>
          <cell r="D3531" t="str">
            <v>UN</v>
          </cell>
          <cell r="E3531" t="str">
            <v>CR</v>
          </cell>
          <cell r="F3531"/>
          <cell r="G3531"/>
          <cell r="H3531"/>
          <cell r="I3531"/>
          <cell r="J3531"/>
          <cell r="K3531"/>
          <cell r="L3531"/>
          <cell r="M3531"/>
          <cell r="N3531"/>
          <cell r="O3531"/>
          <cell r="P3531"/>
          <cell r="Q3531"/>
          <cell r="R3531"/>
          <cell r="S3531"/>
          <cell r="T3531"/>
          <cell r="U3531"/>
        </row>
        <row r="3532">
          <cell r="B3532">
            <v>14163</v>
          </cell>
          <cell r="C3532" t="str">
            <v>POSTE CONICO CONTINUO EM ACO GALVANIZADO, CURVO, BRACO DUPLO, FLANGEADO, H = 9 M, DIAMETRO INFERIOR = *135* MM</v>
          </cell>
          <cell r="D3532" t="str">
            <v>UN</v>
          </cell>
          <cell r="E3532" t="str">
            <v>CR</v>
          </cell>
          <cell r="F3532"/>
          <cell r="G3532"/>
          <cell r="H3532"/>
          <cell r="I3532"/>
          <cell r="J3532"/>
          <cell r="K3532"/>
          <cell r="L3532"/>
          <cell r="M3532"/>
          <cell r="N3532"/>
          <cell r="O3532"/>
          <cell r="P3532"/>
          <cell r="Q3532"/>
          <cell r="R3532"/>
          <cell r="S3532"/>
          <cell r="T3532"/>
          <cell r="U3532"/>
        </row>
        <row r="3533">
          <cell r="B3533">
            <v>5051</v>
          </cell>
          <cell r="C3533" t="str">
            <v>POSTE CONICO CONTINUO EM ACO GALVANIZADO, CURVO, BRACO SIMPLES, ENGASTADO, H = 9 M, DIAMETRO INFERIOR = *135* MM</v>
          </cell>
          <cell r="D3533" t="str">
            <v>UN</v>
          </cell>
          <cell r="E3533" t="str">
            <v>CR</v>
          </cell>
          <cell r="F3533"/>
          <cell r="G3533"/>
          <cell r="H3533"/>
          <cell r="I3533"/>
          <cell r="J3533"/>
          <cell r="K3533"/>
          <cell r="L3533"/>
          <cell r="M3533"/>
          <cell r="N3533"/>
          <cell r="O3533"/>
          <cell r="P3533"/>
          <cell r="Q3533"/>
          <cell r="R3533"/>
          <cell r="S3533"/>
          <cell r="T3533"/>
          <cell r="U3533"/>
        </row>
        <row r="3534">
          <cell r="B3534">
            <v>5052</v>
          </cell>
          <cell r="C3534" t="str">
            <v>POSTE CONICO CONTINUO EM ACO GALVANIZADO, CURVO, BRACO SIMPLES, FLANGEADO, H = 7 M, DIAMETRO INFERIOR = *125* MM</v>
          </cell>
          <cell r="D3534" t="str">
            <v>UN</v>
          </cell>
          <cell r="E3534" t="str">
            <v>C</v>
          </cell>
          <cell r="F3534"/>
          <cell r="G3534"/>
          <cell r="H3534"/>
          <cell r="I3534"/>
          <cell r="J3534"/>
          <cell r="K3534"/>
          <cell r="L3534"/>
          <cell r="M3534"/>
          <cell r="N3534"/>
          <cell r="O3534"/>
          <cell r="P3534"/>
          <cell r="Q3534"/>
          <cell r="R3534"/>
          <cell r="S3534"/>
          <cell r="T3534"/>
          <cell r="U3534"/>
        </row>
        <row r="3535">
          <cell r="B3535">
            <v>14162</v>
          </cell>
          <cell r="C3535" t="str">
            <v>POSTE CONICO CONTINUO EM ACO GALVANIZADO, CURVO, BRACO SIMPLES, FLANGEADO, H = 9 M, DIAMETRO INFERIOR = *135* MM</v>
          </cell>
          <cell r="D3535" t="str">
            <v>UN</v>
          </cell>
          <cell r="E3535" t="str">
            <v>CR</v>
          </cell>
          <cell r="F3535"/>
          <cell r="G3535"/>
          <cell r="H3535"/>
          <cell r="I3535"/>
          <cell r="J3535"/>
          <cell r="K3535"/>
          <cell r="L3535"/>
          <cell r="M3535"/>
          <cell r="N3535"/>
          <cell r="O3535"/>
          <cell r="P3535"/>
          <cell r="Q3535"/>
          <cell r="R3535"/>
          <cell r="S3535"/>
          <cell r="T3535"/>
          <cell r="U3535"/>
        </row>
        <row r="3536">
          <cell r="B3536">
            <v>14166</v>
          </cell>
          <cell r="C3536" t="str">
            <v>POSTE CONICO CONTINUO EM ACO GALVANIZADO, RETO, ENGASTADO, H = 7 M, DIAMETRO INFERIOR = *125* MM</v>
          </cell>
          <cell r="D3536" t="str">
            <v>UN</v>
          </cell>
          <cell r="E3536" t="str">
            <v>CR</v>
          </cell>
          <cell r="F3536"/>
          <cell r="G3536"/>
          <cell r="H3536"/>
          <cell r="I3536"/>
          <cell r="J3536"/>
          <cell r="K3536"/>
          <cell r="L3536"/>
          <cell r="M3536"/>
          <cell r="N3536"/>
          <cell r="O3536"/>
          <cell r="P3536"/>
          <cell r="Q3536"/>
          <cell r="R3536"/>
          <cell r="S3536"/>
          <cell r="T3536"/>
          <cell r="U3536"/>
        </row>
        <row r="3537">
          <cell r="B3537">
            <v>14165</v>
          </cell>
          <cell r="C3537" t="str">
            <v>POSTE CONICO CONTINUO EM ACO GALVANIZADO, RETO, ENGASTADO, H = 9 M, DIAMETRO INFERIOR = *145* MM</v>
          </cell>
          <cell r="D3537" t="str">
            <v>UN</v>
          </cell>
          <cell r="E3537" t="str">
            <v>CR</v>
          </cell>
          <cell r="F3537"/>
          <cell r="G3537"/>
          <cell r="H3537"/>
          <cell r="I3537"/>
          <cell r="J3537"/>
          <cell r="K3537"/>
          <cell r="L3537"/>
          <cell r="M3537"/>
          <cell r="N3537"/>
          <cell r="O3537"/>
          <cell r="P3537"/>
          <cell r="Q3537"/>
          <cell r="R3537"/>
          <cell r="S3537"/>
          <cell r="T3537"/>
          <cell r="U3537"/>
        </row>
        <row r="3538">
          <cell r="B3538">
            <v>5050</v>
          </cell>
          <cell r="C3538" t="str">
            <v>POSTE CONICO CONTINUO EM ACO GALVANIZADO, RETO, FLANGEADO, H = 3 M, DIAMETRO INFERIOR = *95* MM</v>
          </cell>
          <cell r="D3538" t="str">
            <v>UN</v>
          </cell>
          <cell r="E3538" t="str">
            <v>CR</v>
          </cell>
          <cell r="F3538"/>
          <cell r="G3538"/>
          <cell r="H3538"/>
          <cell r="I3538"/>
          <cell r="J3538"/>
          <cell r="K3538"/>
          <cell r="L3538"/>
          <cell r="M3538"/>
          <cell r="N3538"/>
          <cell r="O3538"/>
          <cell r="P3538"/>
          <cell r="Q3538"/>
          <cell r="R3538"/>
          <cell r="S3538"/>
          <cell r="T3538"/>
          <cell r="U3538"/>
        </row>
        <row r="3539">
          <cell r="B3539">
            <v>12366</v>
          </cell>
          <cell r="C3539" t="str">
            <v>POSTE DE CONCRETO ARMADO DE SECAO CIRCULAR, EXTENSAO DE 10,00 M, RESISTENCIA DE 150 A 200 DAN, TIPO C-14</v>
          </cell>
          <cell r="D3539" t="str">
            <v>UN</v>
          </cell>
          <cell r="E3539" t="str">
            <v>CR</v>
          </cell>
          <cell r="F3539"/>
          <cell r="G3539">
            <v>1098.51</v>
          </cell>
          <cell r="H3539"/>
          <cell r="I3539"/>
          <cell r="J3539">
            <v>1289.1300000000001</v>
          </cell>
          <cell r="K3539"/>
          <cell r="L3539"/>
          <cell r="M3539">
            <v>1421.6</v>
          </cell>
          <cell r="N3539"/>
          <cell r="O3539"/>
          <cell r="P3539">
            <v>1589.61</v>
          </cell>
          <cell r="Q3539">
            <v>1400.92</v>
          </cell>
          <cell r="R3539"/>
          <cell r="S3539">
            <v>1615.46</v>
          </cell>
          <cell r="T3539"/>
          <cell r="U3539"/>
        </row>
        <row r="3540">
          <cell r="B3540">
            <v>5045</v>
          </cell>
          <cell r="C3540" t="str">
            <v>POSTE DE CONCRETO ARMADO DE SECAO CIRCULAR, EXTENSAO DE 11,00 M, RESISTENCIA DE 200 A 300 DAN, TIPO C-14</v>
          </cell>
          <cell r="D3540" t="str">
            <v>UN</v>
          </cell>
          <cell r="E3540" t="str">
            <v>CR</v>
          </cell>
          <cell r="F3540"/>
          <cell r="G3540">
            <v>1517.53</v>
          </cell>
          <cell r="H3540"/>
          <cell r="I3540"/>
          <cell r="J3540">
            <v>1780.87</v>
          </cell>
          <cell r="K3540"/>
          <cell r="L3540"/>
          <cell r="M3540">
            <v>1963.86</v>
          </cell>
          <cell r="N3540"/>
          <cell r="O3540"/>
          <cell r="P3540">
            <v>2195.96</v>
          </cell>
          <cell r="Q3540">
            <v>1935.3</v>
          </cell>
          <cell r="R3540"/>
          <cell r="S3540">
            <v>2231.66</v>
          </cell>
          <cell r="T3540"/>
          <cell r="U3540"/>
        </row>
        <row r="3541">
          <cell r="B3541">
            <v>5035</v>
          </cell>
          <cell r="C3541" t="str">
            <v>POSTE DE CONCRETO ARMADO DE SECAO CIRCULAR, EXTENSAO DE 11,00 M, RESISTENCIA DE 300 A 400 DAN, TIPO C-17</v>
          </cell>
          <cell r="D3541" t="str">
            <v>UN</v>
          </cell>
          <cell r="E3541" t="str">
            <v>CR</v>
          </cell>
          <cell r="F3541"/>
          <cell r="G3541">
            <v>1744.8</v>
          </cell>
          <cell r="H3541"/>
          <cell r="I3541"/>
          <cell r="J3541">
            <v>2047.57</v>
          </cell>
          <cell r="K3541"/>
          <cell r="L3541"/>
          <cell r="M3541">
            <v>2257.9699999999998</v>
          </cell>
          <cell r="N3541"/>
          <cell r="O3541"/>
          <cell r="P3541">
            <v>2524.83</v>
          </cell>
          <cell r="Q3541">
            <v>2225.13</v>
          </cell>
          <cell r="R3541"/>
          <cell r="S3541">
            <v>2565.88</v>
          </cell>
          <cell r="T3541"/>
          <cell r="U3541"/>
        </row>
        <row r="3542">
          <cell r="B3542">
            <v>41180</v>
          </cell>
          <cell r="C3542" t="str">
            <v>POSTE DE CONCRETO ARMADO DE SECAO CIRCULAR, EXTENSAO DE 13,00 M, RESISTENCIA DE 1000 DAN, TIPO C-23</v>
          </cell>
          <cell r="D3542" t="str">
            <v>UN</v>
          </cell>
          <cell r="E3542" t="str">
            <v>CR</v>
          </cell>
          <cell r="F3542"/>
          <cell r="G3542">
            <v>3922.28</v>
          </cell>
          <cell r="H3542"/>
          <cell r="I3542"/>
          <cell r="J3542">
            <v>4602.91</v>
          </cell>
          <cell r="K3542"/>
          <cell r="L3542"/>
          <cell r="M3542">
            <v>5075.8900000000003</v>
          </cell>
          <cell r="N3542"/>
          <cell r="O3542"/>
          <cell r="P3542">
            <v>5675.77</v>
          </cell>
          <cell r="Q3542">
            <v>5002.0600000000004</v>
          </cell>
          <cell r="R3542"/>
          <cell r="S3542">
            <v>5768.06</v>
          </cell>
          <cell r="T3542"/>
          <cell r="U3542"/>
        </row>
        <row r="3543">
          <cell r="B3543">
            <v>41181</v>
          </cell>
          <cell r="C3543" t="str">
            <v>POSTE DE CONCRETO ARMADO DE SECAO CIRCULAR, EXTENSAO DE 13,00 M, RESISTENCIA DE 1500 DAN, TIPO C-29</v>
          </cell>
          <cell r="D3543" t="str">
            <v>UN</v>
          </cell>
          <cell r="E3543" t="str">
            <v>CR</v>
          </cell>
          <cell r="F3543"/>
          <cell r="G3543">
            <v>5192.97</v>
          </cell>
          <cell r="H3543"/>
          <cell r="I3543"/>
          <cell r="J3543">
            <v>6094.11</v>
          </cell>
          <cell r="K3543"/>
          <cell r="L3543"/>
          <cell r="M3543">
            <v>6720.32</v>
          </cell>
          <cell r="N3543"/>
          <cell r="O3543"/>
          <cell r="P3543">
            <v>7514.54</v>
          </cell>
          <cell r="Q3543">
            <v>6622.57</v>
          </cell>
          <cell r="R3543"/>
          <cell r="S3543">
            <v>7636.73</v>
          </cell>
          <cell r="T3543"/>
          <cell r="U3543"/>
        </row>
        <row r="3544">
          <cell r="B3544">
            <v>41182</v>
          </cell>
          <cell r="C3544" t="str">
            <v>POSTE DE CONCRETO ARMADO DE SECAO CIRCULAR, EXTENSAO DE 13,00 M, RESISTENCIA DE 2000 DAN, TIPO C-29</v>
          </cell>
          <cell r="D3544" t="str">
            <v>UN</v>
          </cell>
          <cell r="E3544" t="str">
            <v>CR</v>
          </cell>
          <cell r="F3544"/>
          <cell r="G3544">
            <v>7449.75</v>
          </cell>
          <cell r="H3544"/>
          <cell r="I3544"/>
          <cell r="J3544">
            <v>8742.5</v>
          </cell>
          <cell r="K3544"/>
          <cell r="L3544"/>
          <cell r="M3544">
            <v>9640.85</v>
          </cell>
          <cell r="N3544"/>
          <cell r="O3544"/>
          <cell r="P3544">
            <v>10780.23</v>
          </cell>
          <cell r="Q3544">
            <v>9500.6200000000008</v>
          </cell>
          <cell r="R3544"/>
          <cell r="S3544">
            <v>10955.51</v>
          </cell>
          <cell r="T3544"/>
          <cell r="U3544"/>
        </row>
        <row r="3545">
          <cell r="B3545">
            <v>41183</v>
          </cell>
          <cell r="C3545" t="str">
            <v>POSTE DE CONCRETO ARMADO DE SECAO CIRCULAR, EXTENSAO DE 13,00 M, RESISTENCIA DE 2500 DAN, TIPO C-29</v>
          </cell>
          <cell r="D3545" t="str">
            <v>UN</v>
          </cell>
          <cell r="E3545" t="str">
            <v>CR</v>
          </cell>
          <cell r="F3545"/>
          <cell r="G3545">
            <v>9301.16</v>
          </cell>
          <cell r="H3545"/>
          <cell r="I3545"/>
          <cell r="J3545">
            <v>10915.19</v>
          </cell>
          <cell r="K3545"/>
          <cell r="L3545"/>
          <cell r="M3545">
            <v>12036.8</v>
          </cell>
          <cell r="N3545"/>
          <cell r="O3545"/>
          <cell r="P3545">
            <v>13459.33</v>
          </cell>
          <cell r="Q3545">
            <v>11861.72</v>
          </cell>
          <cell r="R3545"/>
          <cell r="S3545">
            <v>13678.19</v>
          </cell>
          <cell r="T3545"/>
          <cell r="U3545"/>
        </row>
        <row r="3546">
          <cell r="B3546">
            <v>41184</v>
          </cell>
          <cell r="C3546" t="str">
            <v>POSTE DE CONCRETO ARMADO DE SECAO CIRCULAR, EXTENSAO DE 13,00 M, RESISTENCIA DE 3000 DAN, TIPO C-29</v>
          </cell>
          <cell r="D3546" t="str">
            <v>UN</v>
          </cell>
          <cell r="E3546" t="str">
            <v>CR</v>
          </cell>
          <cell r="F3546"/>
          <cell r="G3546">
            <v>14161.59</v>
          </cell>
          <cell r="H3546"/>
          <cell r="I3546"/>
          <cell r="J3546">
            <v>16619.05</v>
          </cell>
          <cell r="K3546"/>
          <cell r="L3546"/>
          <cell r="M3546">
            <v>18326.77</v>
          </cell>
          <cell r="N3546"/>
          <cell r="O3546"/>
          <cell r="P3546">
            <v>20492.66</v>
          </cell>
          <cell r="Q3546">
            <v>18060.2</v>
          </cell>
          <cell r="R3546"/>
          <cell r="S3546">
            <v>20825.87</v>
          </cell>
          <cell r="T3546"/>
          <cell r="U3546"/>
        </row>
        <row r="3547">
          <cell r="B3547">
            <v>41185</v>
          </cell>
          <cell r="C3547" t="str">
            <v>POSTE DE CONCRETO ARMADO DE SECAO CIRCULAR, EXTENSAO DE 14,00 M, RESISTENCIA DE 1000 DAN, TIPO C-23</v>
          </cell>
          <cell r="D3547" t="str">
            <v>UN</v>
          </cell>
          <cell r="E3547" t="str">
            <v>CR</v>
          </cell>
          <cell r="F3547"/>
          <cell r="G3547">
            <v>5251.76</v>
          </cell>
          <cell r="H3547"/>
          <cell r="I3547"/>
          <cell r="J3547">
            <v>6163.09</v>
          </cell>
          <cell r="K3547"/>
          <cell r="L3547"/>
          <cell r="M3547">
            <v>6796.39</v>
          </cell>
          <cell r="N3547"/>
          <cell r="O3547"/>
          <cell r="P3547">
            <v>7599.6</v>
          </cell>
          <cell r="Q3547">
            <v>6697.53</v>
          </cell>
          <cell r="R3547"/>
          <cell r="S3547">
            <v>7723.17</v>
          </cell>
          <cell r="T3547"/>
          <cell r="U3547"/>
        </row>
        <row r="3548">
          <cell r="B3548">
            <v>41186</v>
          </cell>
          <cell r="C3548" t="str">
            <v>POSTE DE CONCRETO ARMADO DE SECAO CIRCULAR, EXTENSAO DE 14,00 M, RESISTENCIA DE 1500 DAN, TIPO C-29</v>
          </cell>
          <cell r="D3548" t="str">
            <v>UN</v>
          </cell>
          <cell r="E3548" t="str">
            <v>CR</v>
          </cell>
          <cell r="F3548"/>
          <cell r="G3548">
            <v>7359.73</v>
          </cell>
          <cell r="H3548"/>
          <cell r="I3548"/>
          <cell r="J3548">
            <v>8636.86</v>
          </cell>
          <cell r="K3548"/>
          <cell r="L3548"/>
          <cell r="M3548">
            <v>9524.35</v>
          </cell>
          <cell r="N3548"/>
          <cell r="O3548"/>
          <cell r="P3548">
            <v>10649.96</v>
          </cell>
          <cell r="Q3548">
            <v>9385.82</v>
          </cell>
          <cell r="R3548"/>
          <cell r="S3548">
            <v>10823.13</v>
          </cell>
          <cell r="T3548"/>
          <cell r="U3548"/>
        </row>
        <row r="3549">
          <cell r="B3549">
            <v>41187</v>
          </cell>
          <cell r="C3549" t="str">
            <v>POSTE DE CONCRETO ARMADO DE SECAO CIRCULAR, EXTENSAO DE 14,00 M, RESISTENCIA DE 2000 DAN, TIPO C-29</v>
          </cell>
          <cell r="D3549" t="str">
            <v>UN</v>
          </cell>
          <cell r="E3549" t="str">
            <v>CR</v>
          </cell>
          <cell r="F3549"/>
          <cell r="G3549">
            <v>9870</v>
          </cell>
          <cell r="H3549"/>
          <cell r="I3549"/>
          <cell r="J3549">
            <v>11582.74</v>
          </cell>
          <cell r="K3549"/>
          <cell r="L3549"/>
          <cell r="M3549">
            <v>12772.95</v>
          </cell>
          <cell r="N3549"/>
          <cell r="O3549"/>
          <cell r="P3549">
            <v>14282.48</v>
          </cell>
          <cell r="Q3549">
            <v>12587.16</v>
          </cell>
          <cell r="R3549"/>
          <cell r="S3549">
            <v>14514.71</v>
          </cell>
          <cell r="T3549"/>
          <cell r="U3549"/>
        </row>
        <row r="3550">
          <cell r="B3550">
            <v>41188</v>
          </cell>
          <cell r="C3550" t="str">
            <v>POSTE DE CONCRETO ARMADO DE SECAO CIRCULAR, EXTENSAO DE 14,00 M, RESISTENCIA DE 2500 DAN, TIPO C-29</v>
          </cell>
          <cell r="D3550" t="str">
            <v>UN</v>
          </cell>
          <cell r="E3550" t="str">
            <v>CR</v>
          </cell>
          <cell r="F3550"/>
          <cell r="G3550">
            <v>12621.54</v>
          </cell>
          <cell r="H3550"/>
          <cell r="I3550"/>
          <cell r="J3550">
            <v>14811.75</v>
          </cell>
          <cell r="K3550"/>
          <cell r="L3550"/>
          <cell r="M3550">
            <v>16333.75</v>
          </cell>
          <cell r="N3550"/>
          <cell r="O3550"/>
          <cell r="P3550">
            <v>18264.11</v>
          </cell>
          <cell r="Q3550">
            <v>16096.17</v>
          </cell>
          <cell r="R3550"/>
          <cell r="S3550">
            <v>18561.09</v>
          </cell>
          <cell r="T3550"/>
          <cell r="U3550"/>
        </row>
        <row r="3551">
          <cell r="B3551">
            <v>5036</v>
          </cell>
          <cell r="C3551" t="str">
            <v>POSTE DE CONCRETO ARMADO DE SECAO CIRCULAR, EXTENSAO DE 14,00 M, RESISTENCIA DE 300 A 400 DAN, TIPO C-17</v>
          </cell>
          <cell r="D3551" t="str">
            <v>UN</v>
          </cell>
          <cell r="E3551" t="str">
            <v>CR</v>
          </cell>
          <cell r="F3551"/>
          <cell r="G3551">
            <v>2676.83</v>
          </cell>
          <cell r="H3551"/>
          <cell r="I3551"/>
          <cell r="J3551">
            <v>3141.35</v>
          </cell>
          <cell r="K3551"/>
          <cell r="L3551"/>
          <cell r="M3551">
            <v>3464.14</v>
          </cell>
          <cell r="N3551"/>
          <cell r="O3551"/>
          <cell r="P3551">
            <v>3873.54</v>
          </cell>
          <cell r="Q3551">
            <v>3413.75</v>
          </cell>
          <cell r="R3551"/>
          <cell r="S3551">
            <v>3936.52</v>
          </cell>
          <cell r="T3551"/>
          <cell r="U3551"/>
        </row>
        <row r="3552">
          <cell r="B3552">
            <v>41189</v>
          </cell>
          <cell r="C3552" t="str">
            <v>POSTE DE CONCRETO ARMADO DE SECAO CIRCULAR, EXTENSAO DE 14,00 M, RESISTENCIA DE 3000 DAN, TIPO C-29</v>
          </cell>
          <cell r="D3552" t="str">
            <v>UN</v>
          </cell>
          <cell r="E3552" t="str">
            <v>CR</v>
          </cell>
          <cell r="F3552"/>
          <cell r="G3552">
            <v>16226.31</v>
          </cell>
          <cell r="H3552"/>
          <cell r="I3552"/>
          <cell r="J3552">
            <v>19042.05</v>
          </cell>
          <cell r="K3552"/>
          <cell r="L3552"/>
          <cell r="M3552">
            <v>20998.75</v>
          </cell>
          <cell r="N3552"/>
          <cell r="O3552"/>
          <cell r="P3552">
            <v>23480.42</v>
          </cell>
          <cell r="Q3552">
            <v>20693.310000000001</v>
          </cell>
          <cell r="R3552"/>
          <cell r="S3552">
            <v>23862.22</v>
          </cell>
          <cell r="T3552"/>
          <cell r="U3552"/>
        </row>
        <row r="3553">
          <cell r="B3553">
            <v>41190</v>
          </cell>
          <cell r="C3553" t="str">
            <v>POSTE DE CONCRETO ARMADO DE SECAO CIRCULAR, EXTENSAO DE 15,00 M, RESISTENCIA DE 1000 DAN, TIPO C-23</v>
          </cell>
          <cell r="D3553" t="str">
            <v>UN</v>
          </cell>
          <cell r="E3553" t="str">
            <v>CR</v>
          </cell>
          <cell r="F3553"/>
          <cell r="G3553">
            <v>5642.94</v>
          </cell>
          <cell r="H3553"/>
          <cell r="I3553"/>
          <cell r="J3553">
            <v>6622.16</v>
          </cell>
          <cell r="K3553"/>
          <cell r="L3553"/>
          <cell r="M3553">
            <v>7302.63</v>
          </cell>
          <cell r="N3553"/>
          <cell r="O3553"/>
          <cell r="P3553">
            <v>8165.67</v>
          </cell>
          <cell r="Q3553">
            <v>7196.41</v>
          </cell>
          <cell r="R3553"/>
          <cell r="S3553">
            <v>8298.44</v>
          </cell>
          <cell r="T3553"/>
          <cell r="U3553"/>
        </row>
        <row r="3554">
          <cell r="B3554">
            <v>41191</v>
          </cell>
          <cell r="C3554" t="str">
            <v>POSTE DE CONCRETO ARMADO DE SECAO CIRCULAR, EXTENSAO DE 15,00 M, RESISTENCIA DE 1500 DAN, TIPO C-29</v>
          </cell>
          <cell r="D3554" t="str">
            <v>UN</v>
          </cell>
          <cell r="E3554" t="str">
            <v>CR</v>
          </cell>
          <cell r="F3554"/>
          <cell r="G3554">
            <v>8653.24</v>
          </cell>
          <cell r="H3554"/>
          <cell r="I3554"/>
          <cell r="J3554">
            <v>10154.83</v>
          </cell>
          <cell r="K3554"/>
          <cell r="L3554"/>
          <cell r="M3554">
            <v>11198.31</v>
          </cell>
          <cell r="N3554"/>
          <cell r="O3554"/>
          <cell r="P3554">
            <v>12521.74</v>
          </cell>
          <cell r="Q3554">
            <v>11035.42</v>
          </cell>
          <cell r="R3554"/>
          <cell r="S3554">
            <v>12725.35</v>
          </cell>
          <cell r="T3554"/>
          <cell r="U3554"/>
        </row>
        <row r="3555">
          <cell r="B3555">
            <v>41192</v>
          </cell>
          <cell r="C3555" t="str">
            <v>POSTE DE CONCRETO ARMADO DE SECAO CIRCULAR, EXTENSAO DE 15,00 M, RESISTENCIA DE 2000 DAN, TIPO C-29</v>
          </cell>
          <cell r="D3555" t="str">
            <v>UN</v>
          </cell>
          <cell r="E3555" t="str">
            <v>CR</v>
          </cell>
          <cell r="F3555"/>
          <cell r="G3555">
            <v>9020.93</v>
          </cell>
          <cell r="H3555"/>
          <cell r="I3555"/>
          <cell r="J3555">
            <v>10586.33</v>
          </cell>
          <cell r="K3555"/>
          <cell r="L3555"/>
          <cell r="M3555">
            <v>11674.15</v>
          </cell>
          <cell r="N3555"/>
          <cell r="O3555"/>
          <cell r="P3555">
            <v>13053.82</v>
          </cell>
          <cell r="Q3555">
            <v>11504.35</v>
          </cell>
          <cell r="R3555"/>
          <cell r="S3555">
            <v>13266.08</v>
          </cell>
          <cell r="T3555"/>
          <cell r="U3555"/>
        </row>
        <row r="3556">
          <cell r="B3556">
            <v>41193</v>
          </cell>
          <cell r="C3556" t="str">
            <v>POSTE DE CONCRETO ARMADO DE SECAO CIRCULAR, EXTENSAO DE 15,00 M, RESISTENCIA DE 2500 DAN, TIPO C-29</v>
          </cell>
          <cell r="D3556" t="str">
            <v>UN</v>
          </cell>
          <cell r="E3556" t="str">
            <v>CR</v>
          </cell>
          <cell r="F3556"/>
          <cell r="G3556">
            <v>14739.91</v>
          </cell>
          <cell r="H3556"/>
          <cell r="I3556"/>
          <cell r="J3556">
            <v>17297.72</v>
          </cell>
          <cell r="K3556"/>
          <cell r="L3556"/>
          <cell r="M3556">
            <v>19075.18</v>
          </cell>
          <cell r="N3556"/>
          <cell r="O3556"/>
          <cell r="P3556">
            <v>21329.52</v>
          </cell>
          <cell r="Q3556">
            <v>18797.72</v>
          </cell>
          <cell r="R3556"/>
          <cell r="S3556">
            <v>21676.34</v>
          </cell>
          <cell r="T3556"/>
          <cell r="U3556"/>
        </row>
        <row r="3557">
          <cell r="B3557">
            <v>41194</v>
          </cell>
          <cell r="C3557" t="str">
            <v>POSTE DE CONCRETO ARMADO DE SECAO CIRCULAR, EXTENSAO DE 15,00 M, RESISTENCIA DE 3000 DAN, TIPO C-29</v>
          </cell>
          <cell r="D3557" t="str">
            <v>UN</v>
          </cell>
          <cell r="E3557" t="str">
            <v>CR</v>
          </cell>
          <cell r="F3557"/>
          <cell r="G3557">
            <v>17588.05</v>
          </cell>
          <cell r="H3557"/>
          <cell r="I3557"/>
          <cell r="J3557">
            <v>20640.099999999999</v>
          </cell>
          <cell r="K3557"/>
          <cell r="L3557"/>
          <cell r="M3557">
            <v>22761.01</v>
          </cell>
          <cell r="N3557"/>
          <cell r="O3557"/>
          <cell r="P3557">
            <v>25450.95</v>
          </cell>
          <cell r="Q3557">
            <v>22429.94</v>
          </cell>
          <cell r="R3557"/>
          <cell r="S3557">
            <v>25864.78</v>
          </cell>
          <cell r="T3557"/>
          <cell r="U3557"/>
        </row>
        <row r="3558">
          <cell r="B3558">
            <v>5044</v>
          </cell>
          <cell r="C3558" t="str">
            <v>POSTE DE CONCRETO ARMADO DE SECAO CIRCULAR, EXTENSAO DE 9,00 M, RESISTENCIA DE 200 A 300 DAN, TIPO C-14</v>
          </cell>
          <cell r="D3558" t="str">
            <v>UN</v>
          </cell>
          <cell r="E3558" t="str">
            <v>CR</v>
          </cell>
          <cell r="F3558"/>
          <cell r="G3558">
            <v>946.42</v>
          </cell>
          <cell r="H3558"/>
          <cell r="I3558"/>
          <cell r="J3558">
            <v>1110.6500000000001</v>
          </cell>
          <cell r="K3558"/>
          <cell r="L3558"/>
          <cell r="M3558">
            <v>1224.78</v>
          </cell>
          <cell r="N3558"/>
          <cell r="O3558"/>
          <cell r="P3558">
            <v>1369.52</v>
          </cell>
          <cell r="Q3558">
            <v>1206.96</v>
          </cell>
          <cell r="R3558"/>
          <cell r="S3558">
            <v>1391.79</v>
          </cell>
          <cell r="T3558"/>
          <cell r="U3558"/>
        </row>
        <row r="3559">
          <cell r="B3559">
            <v>5059</v>
          </cell>
          <cell r="C3559" t="str">
            <v>POSTE DE CONCRETO ARMADO DE SECAO CIRCULAR, EXTENSAO DE 9,00 M, RESISTENCIA DE 300 A 400 DAN, TIPO C-17</v>
          </cell>
          <cell r="D3559" t="str">
            <v>UN</v>
          </cell>
          <cell r="E3559" t="str">
            <v>CR</v>
          </cell>
          <cell r="F3559"/>
          <cell r="G3559">
            <v>1131.8</v>
          </cell>
          <cell r="H3559"/>
          <cell r="I3559"/>
          <cell r="J3559">
            <v>1328.2</v>
          </cell>
          <cell r="K3559"/>
          <cell r="L3559"/>
          <cell r="M3559">
            <v>1464.68</v>
          </cell>
          <cell r="N3559"/>
          <cell r="O3559"/>
          <cell r="P3559">
            <v>1637.78</v>
          </cell>
          <cell r="Q3559">
            <v>1443.38</v>
          </cell>
          <cell r="R3559"/>
          <cell r="S3559">
            <v>1664.41</v>
          </cell>
          <cell r="T3559"/>
          <cell r="U3559"/>
        </row>
        <row r="3560">
          <cell r="B3560">
            <v>41201</v>
          </cell>
          <cell r="C3560" t="str">
            <v>POSTE DE CONCRETO ARMADO DE SECAO DUPLO T, EXTENSAO DE 10,00 M, RESISTENCIA DE 1000 DAN, TIPO B-1,5</v>
          </cell>
          <cell r="D3560" t="str">
            <v>UN</v>
          </cell>
          <cell r="E3560" t="str">
            <v>CR</v>
          </cell>
          <cell r="F3560"/>
          <cell r="G3560">
            <v>2296.89</v>
          </cell>
          <cell r="H3560"/>
          <cell r="I3560"/>
          <cell r="J3560">
            <v>2695.47</v>
          </cell>
          <cell r="K3560"/>
          <cell r="L3560"/>
          <cell r="M3560">
            <v>2972.45</v>
          </cell>
          <cell r="N3560"/>
          <cell r="O3560"/>
          <cell r="P3560">
            <v>3323.74</v>
          </cell>
          <cell r="Q3560">
            <v>2929.21</v>
          </cell>
          <cell r="R3560"/>
          <cell r="S3560">
            <v>3377.78</v>
          </cell>
          <cell r="T3560"/>
          <cell r="U3560"/>
        </row>
        <row r="3561">
          <cell r="B3561">
            <v>41199</v>
          </cell>
          <cell r="C3561" t="str">
            <v>POSTE DE CONCRETO ARMADO DE SECAO DUPLO T, EXTENSAO DE 10,00 M, RESISTENCIA DE 150 DAN, TIPO D</v>
          </cell>
          <cell r="D3561" t="str">
            <v>UN</v>
          </cell>
          <cell r="E3561" t="str">
            <v>CR</v>
          </cell>
          <cell r="F3561"/>
          <cell r="G3561">
            <v>738.08</v>
          </cell>
          <cell r="H3561"/>
          <cell r="I3561"/>
          <cell r="J3561">
            <v>866.16</v>
          </cell>
          <cell r="K3561"/>
          <cell r="L3561"/>
          <cell r="M3561">
            <v>955.16</v>
          </cell>
          <cell r="N3561"/>
          <cell r="O3561"/>
          <cell r="P3561">
            <v>1068.04</v>
          </cell>
          <cell r="Q3561">
            <v>941.27</v>
          </cell>
          <cell r="R3561"/>
          <cell r="S3561">
            <v>1085.4100000000001</v>
          </cell>
          <cell r="T3561"/>
          <cell r="U3561"/>
        </row>
        <row r="3562">
          <cell r="B3562">
            <v>5057</v>
          </cell>
          <cell r="C3562" t="str">
            <v>POSTE DE CONCRETO ARMADO DE SECAO DUPLO T, EXTENSAO DE 10,00 M, RESISTENCIA DE 300 A 400 DAN, TIPO B OU D</v>
          </cell>
          <cell r="D3562" t="str">
            <v>UN</v>
          </cell>
          <cell r="E3562" t="str">
            <v>CR</v>
          </cell>
          <cell r="F3562"/>
          <cell r="G3562">
            <v>999.22</v>
          </cell>
          <cell r="H3562"/>
          <cell r="I3562"/>
          <cell r="J3562">
            <v>1172.6099999999999</v>
          </cell>
          <cell r="K3562"/>
          <cell r="L3562"/>
          <cell r="M3562">
            <v>1293.1099999999999</v>
          </cell>
          <cell r="N3562"/>
          <cell r="O3562"/>
          <cell r="P3562">
            <v>1445.93</v>
          </cell>
          <cell r="Q3562">
            <v>1274.3</v>
          </cell>
          <cell r="R3562"/>
          <cell r="S3562">
            <v>1469.44</v>
          </cell>
          <cell r="T3562"/>
          <cell r="U3562"/>
        </row>
        <row r="3563">
          <cell r="B3563">
            <v>41200</v>
          </cell>
          <cell r="C3563" t="str">
            <v>POSTE DE CONCRETO ARMADO DE SECAO DUPLO T, EXTENSAO DE 10,00 M, RESISTENCIA DE 600 DAN, TIPO B</v>
          </cell>
          <cell r="D3563" t="str">
            <v>UN</v>
          </cell>
          <cell r="E3563" t="str">
            <v>CR</v>
          </cell>
          <cell r="F3563"/>
          <cell r="G3563">
            <v>1436.56</v>
          </cell>
          <cell r="H3563"/>
          <cell r="I3563"/>
          <cell r="J3563">
            <v>1685.84</v>
          </cell>
          <cell r="K3563"/>
          <cell r="L3563"/>
          <cell r="M3563">
            <v>1859.08</v>
          </cell>
          <cell r="N3563"/>
          <cell r="O3563"/>
          <cell r="P3563">
            <v>2078.79</v>
          </cell>
          <cell r="Q3563">
            <v>1832.04</v>
          </cell>
          <cell r="R3563"/>
          <cell r="S3563">
            <v>2112.59</v>
          </cell>
          <cell r="T3563"/>
          <cell r="U3563"/>
        </row>
        <row r="3564">
          <cell r="B3564">
            <v>41205</v>
          </cell>
          <cell r="C3564" t="str">
            <v>POSTE DE CONCRETO ARMADO DE SECAO DUPLO T, EXTENSAO DE 11,00 M, RESISTENCIA DE 1000 DAN, TIPO B-1,5</v>
          </cell>
          <cell r="D3564" t="str">
            <v>UN</v>
          </cell>
          <cell r="E3564" t="str">
            <v>CR</v>
          </cell>
          <cell r="F3564"/>
          <cell r="G3564">
            <v>2661.91</v>
          </cell>
          <cell r="H3564"/>
          <cell r="I3564"/>
          <cell r="J3564">
            <v>3123.83</v>
          </cell>
          <cell r="K3564"/>
          <cell r="L3564"/>
          <cell r="M3564">
            <v>3444.83</v>
          </cell>
          <cell r="N3564"/>
          <cell r="O3564"/>
          <cell r="P3564">
            <v>3851.95</v>
          </cell>
          <cell r="Q3564">
            <v>3394.72</v>
          </cell>
          <cell r="R3564"/>
          <cell r="S3564">
            <v>3914.58</v>
          </cell>
          <cell r="T3564"/>
          <cell r="U3564"/>
        </row>
        <row r="3565">
          <cell r="B3565">
            <v>41202</v>
          </cell>
          <cell r="C3565" t="str">
            <v>POSTE DE CONCRETO ARMADO DE SECAO DUPLO T, EXTENSAO DE 11,00 M, RESISTENCIA DE 150 DAN, TIPO D</v>
          </cell>
          <cell r="D3565" t="str">
            <v>UN</v>
          </cell>
          <cell r="E3565" t="str">
            <v>CR</v>
          </cell>
          <cell r="F3565"/>
          <cell r="G3565">
            <v>776.76</v>
          </cell>
          <cell r="H3565"/>
          <cell r="I3565"/>
          <cell r="J3565">
            <v>911.55</v>
          </cell>
          <cell r="K3565"/>
          <cell r="L3565"/>
          <cell r="M3565">
            <v>1005.22</v>
          </cell>
          <cell r="N3565"/>
          <cell r="O3565"/>
          <cell r="P3565">
            <v>1124.02</v>
          </cell>
          <cell r="Q3565">
            <v>990.6</v>
          </cell>
          <cell r="R3565"/>
          <cell r="S3565">
            <v>1142.3</v>
          </cell>
          <cell r="T3565"/>
          <cell r="U3565"/>
        </row>
        <row r="3566">
          <cell r="B3566">
            <v>41206</v>
          </cell>
          <cell r="C3566" t="str">
            <v>POSTE DE CONCRETO ARMADO DE SECAO DUPLO T, EXTENSAO DE 11,00 M, RESISTENCIA DE 1500 DAN, TIPO B-3,0</v>
          </cell>
          <cell r="D3566" t="str">
            <v>UN</v>
          </cell>
          <cell r="E3566" t="str">
            <v>CR</v>
          </cell>
          <cell r="F3566"/>
          <cell r="G3566">
            <v>3509.62</v>
          </cell>
          <cell r="H3566"/>
          <cell r="I3566"/>
          <cell r="J3566">
            <v>4118.6400000000003</v>
          </cell>
          <cell r="K3566"/>
          <cell r="L3566"/>
          <cell r="M3566">
            <v>4541.8599999999997</v>
          </cell>
          <cell r="N3566"/>
          <cell r="O3566"/>
          <cell r="P3566">
            <v>5078.62</v>
          </cell>
          <cell r="Q3566">
            <v>4475.8</v>
          </cell>
          <cell r="R3566"/>
          <cell r="S3566">
            <v>5161.2</v>
          </cell>
          <cell r="T3566"/>
          <cell r="U3566"/>
        </row>
        <row r="3567">
          <cell r="B3567">
            <v>12372</v>
          </cell>
          <cell r="C3567" t="str">
            <v>POSTE DE CONCRETO ARMADO DE SECAO DUPLO T, EXTENSAO DE 11,00 M, RESISTENCIA DE 200 DAN, TIPO D</v>
          </cell>
          <cell r="D3567" t="str">
            <v>UN</v>
          </cell>
          <cell r="E3567" t="str">
            <v>CR</v>
          </cell>
          <cell r="F3567"/>
          <cell r="G3567">
            <v>815.6</v>
          </cell>
          <cell r="H3567"/>
          <cell r="I3567"/>
          <cell r="J3567">
            <v>957.14</v>
          </cell>
          <cell r="K3567"/>
          <cell r="L3567"/>
          <cell r="M3567">
            <v>1055.49</v>
          </cell>
          <cell r="N3567"/>
          <cell r="O3567"/>
          <cell r="P3567">
            <v>1180.23</v>
          </cell>
          <cell r="Q3567">
            <v>1040.1400000000001</v>
          </cell>
          <cell r="R3567"/>
          <cell r="S3567">
            <v>1199.42</v>
          </cell>
          <cell r="T3567"/>
          <cell r="U3567"/>
        </row>
        <row r="3568">
          <cell r="B3568">
            <v>41207</v>
          </cell>
          <cell r="C3568" t="str">
            <v>POSTE DE CONCRETO ARMADO DE SECAO DUPLO T, EXTENSAO DE 11,00 M, RESISTENCIA DE 2000 DAN, TIPO B-4,5</v>
          </cell>
          <cell r="D3568" t="str">
            <v>UN</v>
          </cell>
          <cell r="E3568" t="str">
            <v>CR</v>
          </cell>
          <cell r="F3568"/>
          <cell r="G3568">
            <v>4724.6400000000003</v>
          </cell>
          <cell r="H3568"/>
          <cell r="I3568"/>
          <cell r="J3568">
            <v>5544.51</v>
          </cell>
          <cell r="K3568"/>
          <cell r="L3568"/>
          <cell r="M3568">
            <v>6114.24</v>
          </cell>
          <cell r="N3568"/>
          <cell r="O3568"/>
          <cell r="P3568">
            <v>6836.83</v>
          </cell>
          <cell r="Q3568">
            <v>6025.31</v>
          </cell>
          <cell r="R3568"/>
          <cell r="S3568">
            <v>6948</v>
          </cell>
          <cell r="T3568"/>
          <cell r="U3568"/>
        </row>
        <row r="3569">
          <cell r="B3569">
            <v>41203</v>
          </cell>
          <cell r="C3569" t="str">
            <v>POSTE DE CONCRETO ARMADO DE SECAO DUPLO T, EXTENSAO DE 11,00 M, RESISTENCIA DE 300 DAN, TIPO B</v>
          </cell>
          <cell r="D3569" t="str">
            <v>UN</v>
          </cell>
          <cell r="E3569" t="str">
            <v>CR</v>
          </cell>
          <cell r="F3569"/>
          <cell r="G3569">
            <v>1244.29</v>
          </cell>
          <cell r="H3569"/>
          <cell r="I3569"/>
          <cell r="J3569">
            <v>1460.21</v>
          </cell>
          <cell r="K3569"/>
          <cell r="L3569"/>
          <cell r="M3569">
            <v>1610.26</v>
          </cell>
          <cell r="N3569"/>
          <cell r="O3569"/>
          <cell r="P3569">
            <v>1800.56</v>
          </cell>
          <cell r="Q3569">
            <v>1586.84</v>
          </cell>
          <cell r="R3569"/>
          <cell r="S3569">
            <v>1829.84</v>
          </cell>
          <cell r="T3569"/>
          <cell r="U3569"/>
        </row>
        <row r="3570">
          <cell r="B3570">
            <v>41204</v>
          </cell>
          <cell r="C3570" t="str">
            <v>POSTE DE CONCRETO ARMADO DE SECAO DUPLO T, EXTENSAO DE 11,00 M, RESISTENCIA DE 600 DAN, TIPO B</v>
          </cell>
          <cell r="D3570" t="str">
            <v>UN</v>
          </cell>
          <cell r="E3570" t="str">
            <v>CR</v>
          </cell>
          <cell r="F3570"/>
          <cell r="G3570">
            <v>1759.11</v>
          </cell>
          <cell r="H3570"/>
          <cell r="I3570"/>
          <cell r="J3570">
            <v>2064.37</v>
          </cell>
          <cell r="K3570"/>
          <cell r="L3570"/>
          <cell r="M3570">
            <v>2276.5</v>
          </cell>
          <cell r="N3570"/>
          <cell r="O3570"/>
          <cell r="P3570">
            <v>2545.54</v>
          </cell>
          <cell r="Q3570">
            <v>2243.38</v>
          </cell>
          <cell r="R3570"/>
          <cell r="S3570">
            <v>2586.9299999999998</v>
          </cell>
          <cell r="T3570"/>
          <cell r="U3570"/>
        </row>
        <row r="3571">
          <cell r="B3571">
            <v>41210</v>
          </cell>
          <cell r="C3571" t="str">
            <v>POSTE DE CONCRETO ARMADO DE SECAO DUPLO T, EXTENSAO DE 12,00 M, RESISTENCIA DE 1000 DAN, TIPO B-1,5</v>
          </cell>
          <cell r="D3571" t="str">
            <v>UN</v>
          </cell>
          <cell r="E3571" t="str">
            <v>CR</v>
          </cell>
          <cell r="F3571"/>
          <cell r="G3571">
            <v>2938.55</v>
          </cell>
          <cell r="H3571"/>
          <cell r="I3571"/>
          <cell r="J3571">
            <v>3448.48</v>
          </cell>
          <cell r="K3571"/>
          <cell r="L3571"/>
          <cell r="M3571">
            <v>3802.83</v>
          </cell>
          <cell r="N3571"/>
          <cell r="O3571"/>
          <cell r="P3571">
            <v>4252.26</v>
          </cell>
          <cell r="Q3571">
            <v>3747.52</v>
          </cell>
          <cell r="R3571"/>
          <cell r="S3571">
            <v>4321.3999999999996</v>
          </cell>
          <cell r="T3571"/>
          <cell r="U3571"/>
        </row>
        <row r="3572">
          <cell r="B3572">
            <v>41208</v>
          </cell>
          <cell r="C3572" t="str">
            <v>POSTE DE CONCRETO ARMADO DE SECAO DUPLO T, EXTENSAO DE 12,00 M, RESISTENCIA DE 150 DAN, TIPO D</v>
          </cell>
          <cell r="D3572" t="str">
            <v>UN</v>
          </cell>
          <cell r="E3572" t="str">
            <v>CR</v>
          </cell>
          <cell r="F3572"/>
          <cell r="G3572">
            <v>1028.6600000000001</v>
          </cell>
          <cell r="H3572"/>
          <cell r="I3572"/>
          <cell r="J3572">
            <v>1207.17</v>
          </cell>
          <cell r="K3572"/>
          <cell r="L3572"/>
          <cell r="M3572">
            <v>1331.21</v>
          </cell>
          <cell r="N3572"/>
          <cell r="O3572"/>
          <cell r="P3572">
            <v>1488.54</v>
          </cell>
          <cell r="Q3572">
            <v>1311.85</v>
          </cell>
          <cell r="R3572"/>
          <cell r="S3572">
            <v>1512.74</v>
          </cell>
          <cell r="T3572"/>
          <cell r="U3572"/>
        </row>
        <row r="3573">
          <cell r="B3573">
            <v>41211</v>
          </cell>
          <cell r="C3573" t="str">
            <v>POSTE DE CONCRETO ARMADO DE SECAO DUPLO T, EXTENSAO DE 12,00 M, RESISTENCIA DE 1500 DAN, TIPO B-3,0</v>
          </cell>
          <cell r="D3573" t="str">
            <v>UN</v>
          </cell>
          <cell r="E3573" t="str">
            <v>CR</v>
          </cell>
          <cell r="F3573"/>
          <cell r="G3573">
            <v>4140.37</v>
          </cell>
          <cell r="H3573"/>
          <cell r="I3573"/>
          <cell r="J3573">
            <v>4858.8500000000004</v>
          </cell>
          <cell r="K3573"/>
          <cell r="L3573"/>
          <cell r="M3573">
            <v>5358.13</v>
          </cell>
          <cell r="N3573"/>
          <cell r="O3573"/>
          <cell r="P3573">
            <v>5991.37</v>
          </cell>
          <cell r="Q3573">
            <v>5280.19</v>
          </cell>
          <cell r="R3573"/>
          <cell r="S3573">
            <v>6088.79</v>
          </cell>
          <cell r="T3573"/>
          <cell r="U3573"/>
        </row>
        <row r="3574">
          <cell r="B3574">
            <v>13339</v>
          </cell>
          <cell r="C3574" t="str">
            <v>POSTE DE CONCRETO ARMADO DE SECAO DUPLO T, EXTENSAO DE 12,00 M, RESISTENCIA DE 300 A 400 DAN, TIPO B OU D</v>
          </cell>
          <cell r="D3574" t="str">
            <v>UN</v>
          </cell>
          <cell r="E3574" t="str">
            <v>CR</v>
          </cell>
          <cell r="F3574"/>
          <cell r="G3574">
            <v>1394.09</v>
          </cell>
          <cell r="H3574"/>
          <cell r="I3574"/>
          <cell r="J3574">
            <v>1636</v>
          </cell>
          <cell r="K3574"/>
          <cell r="L3574"/>
          <cell r="M3574">
            <v>1804.11</v>
          </cell>
          <cell r="N3574"/>
          <cell r="O3574"/>
          <cell r="P3574">
            <v>2017.33</v>
          </cell>
          <cell r="Q3574">
            <v>1777.87</v>
          </cell>
          <cell r="R3574"/>
          <cell r="S3574">
            <v>2050.13</v>
          </cell>
          <cell r="T3574"/>
          <cell r="U3574"/>
        </row>
        <row r="3575">
          <cell r="B3575">
            <v>41213</v>
          </cell>
          <cell r="C3575" t="str">
            <v>POSTE DE CONCRETO ARMADO DE SECAO DUPLO T, EXTENSAO DE 12,00 M, RESISTENCIA DE 3000 DAN, TIPO B-6,0</v>
          </cell>
          <cell r="D3575" t="str">
            <v>UN</v>
          </cell>
          <cell r="E3575" t="str">
            <v>CR</v>
          </cell>
          <cell r="F3575"/>
          <cell r="G3575">
            <v>8581.98</v>
          </cell>
          <cell r="H3575"/>
          <cell r="I3575"/>
          <cell r="J3575">
            <v>10071.209999999999</v>
          </cell>
          <cell r="K3575"/>
          <cell r="L3575"/>
          <cell r="M3575">
            <v>11106.1</v>
          </cell>
          <cell r="N3575"/>
          <cell r="O3575"/>
          <cell r="P3575">
            <v>12418.63</v>
          </cell>
          <cell r="Q3575">
            <v>10944.55</v>
          </cell>
          <cell r="R3575"/>
          <cell r="S3575">
            <v>12620.56</v>
          </cell>
          <cell r="T3575"/>
          <cell r="U3575"/>
        </row>
        <row r="3576">
          <cell r="B3576">
            <v>41209</v>
          </cell>
          <cell r="C3576" t="str">
            <v>POSTE DE CONCRETO ARMADO DE SECAO DUPLO T, EXTENSAO DE 12,00 M, RESISTENCIA DE 600 DAN, TIPO B</v>
          </cell>
          <cell r="D3576" t="str">
            <v>UN</v>
          </cell>
          <cell r="E3576" t="str">
            <v>CR</v>
          </cell>
          <cell r="F3576"/>
          <cell r="G3576">
            <v>1918.09</v>
          </cell>
          <cell r="H3576"/>
          <cell r="I3576"/>
          <cell r="J3576">
            <v>2250.94</v>
          </cell>
          <cell r="K3576"/>
          <cell r="L3576"/>
          <cell r="M3576">
            <v>2482.2399999999998</v>
          </cell>
          <cell r="N3576"/>
          <cell r="O3576"/>
          <cell r="P3576">
            <v>2775.59</v>
          </cell>
          <cell r="Q3576">
            <v>2446.13</v>
          </cell>
          <cell r="R3576"/>
          <cell r="S3576">
            <v>2820.72</v>
          </cell>
          <cell r="T3576"/>
          <cell r="U3576"/>
        </row>
        <row r="3577">
          <cell r="B3577">
            <v>41216</v>
          </cell>
          <cell r="C3577" t="str">
            <v>POSTE DE CONCRETO ARMADO DE SECAO DUPLO T, EXTENSAO DE 13,00 M, RESISTENCIA DE 1000 DAN, TIPO B-1,5</v>
          </cell>
          <cell r="D3577" t="str">
            <v>UN</v>
          </cell>
          <cell r="E3577" t="str">
            <v>CR</v>
          </cell>
          <cell r="F3577"/>
          <cell r="G3577">
            <v>3592.84</v>
          </cell>
          <cell r="H3577"/>
          <cell r="I3577"/>
          <cell r="J3577">
            <v>4216.3</v>
          </cell>
          <cell r="K3577"/>
          <cell r="L3577"/>
          <cell r="M3577">
            <v>4649.5600000000004</v>
          </cell>
          <cell r="N3577"/>
          <cell r="O3577"/>
          <cell r="P3577">
            <v>5199.05</v>
          </cell>
          <cell r="Q3577">
            <v>4581.93</v>
          </cell>
          <cell r="R3577"/>
          <cell r="S3577">
            <v>5283.59</v>
          </cell>
          <cell r="T3577"/>
          <cell r="U3577"/>
        </row>
        <row r="3578">
          <cell r="B3578">
            <v>41217</v>
          </cell>
          <cell r="C3578" t="str">
            <v>POSTE DE CONCRETO ARMADO DE SECAO DUPLO T, EXTENSAO DE 13,00 M, RESISTENCIA DE 1500 DAN, TIPO B-3,0</v>
          </cell>
          <cell r="D3578" t="str">
            <v>UN</v>
          </cell>
          <cell r="E3578" t="str">
            <v>CR</v>
          </cell>
          <cell r="F3578"/>
          <cell r="G3578">
            <v>5760.6</v>
          </cell>
          <cell r="H3578"/>
          <cell r="I3578"/>
          <cell r="J3578">
            <v>6760.23</v>
          </cell>
          <cell r="K3578"/>
          <cell r="L3578"/>
          <cell r="M3578">
            <v>7454.89</v>
          </cell>
          <cell r="N3578"/>
          <cell r="O3578"/>
          <cell r="P3578">
            <v>8335.92</v>
          </cell>
          <cell r="Q3578">
            <v>7346.46</v>
          </cell>
          <cell r="R3578"/>
          <cell r="S3578">
            <v>8471.4699999999993</v>
          </cell>
          <cell r="T3578"/>
          <cell r="U3578"/>
        </row>
        <row r="3579">
          <cell r="B3579">
            <v>41218</v>
          </cell>
          <cell r="C3579" t="str">
            <v>POSTE DE CONCRETO ARMADO DE SECAO DUPLO T, EXTENSAO DE 13,00 M, RESISTENCIA DE 2000 DAN, TIPO B-4,5</v>
          </cell>
          <cell r="D3579" t="str">
            <v>UN</v>
          </cell>
          <cell r="E3579" t="str">
            <v>CR</v>
          </cell>
          <cell r="F3579"/>
          <cell r="G3579">
            <v>7725.13</v>
          </cell>
          <cell r="H3579"/>
          <cell r="I3579"/>
          <cell r="J3579">
            <v>9065.67</v>
          </cell>
          <cell r="K3579"/>
          <cell r="L3579"/>
          <cell r="M3579">
            <v>9997.23</v>
          </cell>
          <cell r="N3579"/>
          <cell r="O3579"/>
          <cell r="P3579">
            <v>11178.73</v>
          </cell>
          <cell r="Q3579">
            <v>9851.82</v>
          </cell>
          <cell r="R3579"/>
          <cell r="S3579">
            <v>11360.49</v>
          </cell>
          <cell r="T3579"/>
          <cell r="U3579"/>
        </row>
        <row r="3580">
          <cell r="B3580">
            <v>41214</v>
          </cell>
          <cell r="C3580" t="str">
            <v>POSTE DE CONCRETO ARMADO DE SECAO DUPLO T, EXTENSAO DE 13,00 M, RESISTENCIA DE 300 DAN, TIPO B</v>
          </cell>
          <cell r="D3580" t="str">
            <v>UN</v>
          </cell>
          <cell r="E3580" t="str">
            <v>CR</v>
          </cell>
          <cell r="F3580"/>
          <cell r="G3580">
            <v>1628.83</v>
          </cell>
          <cell r="H3580"/>
          <cell r="I3580"/>
          <cell r="J3580">
            <v>1911.48</v>
          </cell>
          <cell r="K3580"/>
          <cell r="L3580"/>
          <cell r="M3580">
            <v>2107.9</v>
          </cell>
          <cell r="N3580"/>
          <cell r="O3580"/>
          <cell r="P3580">
            <v>2357.0100000000002</v>
          </cell>
          <cell r="Q3580">
            <v>2077.23</v>
          </cell>
          <cell r="R3580"/>
          <cell r="S3580">
            <v>2395.34</v>
          </cell>
          <cell r="T3580"/>
          <cell r="U3580"/>
        </row>
        <row r="3581">
          <cell r="B3581">
            <v>41215</v>
          </cell>
          <cell r="C3581" t="str">
            <v>POSTE DE CONCRETO ARMADO DE SECAO DUPLO T, EXTENSAO DE 13,00 M, RESISTENCIA DE 600 DAN, TIPO B</v>
          </cell>
          <cell r="D3581" t="str">
            <v>UN</v>
          </cell>
          <cell r="E3581" t="str">
            <v>CR</v>
          </cell>
          <cell r="F3581"/>
          <cell r="G3581">
            <v>2452.4299999999998</v>
          </cell>
          <cell r="H3581"/>
          <cell r="I3581"/>
          <cell r="J3581">
            <v>2877.99</v>
          </cell>
          <cell r="K3581"/>
          <cell r="L3581"/>
          <cell r="M3581">
            <v>3173.73</v>
          </cell>
          <cell r="N3581"/>
          <cell r="O3581"/>
          <cell r="P3581">
            <v>3548.81</v>
          </cell>
          <cell r="Q3581">
            <v>3127.57</v>
          </cell>
          <cell r="R3581"/>
          <cell r="S3581">
            <v>3606.51</v>
          </cell>
          <cell r="T3581"/>
          <cell r="U3581"/>
        </row>
        <row r="3582">
          <cell r="B3582">
            <v>41221</v>
          </cell>
          <cell r="C3582" t="str">
            <v>POSTE DE CONCRETO ARMADO DE SECAO DUPLO T, EXTENSAO DE 15,00 M, RESISTENCIA DE 1500 DAN, TIPO B-3,0</v>
          </cell>
          <cell r="D3582" t="str">
            <v>UN</v>
          </cell>
          <cell r="E3582" t="str">
            <v>CR</v>
          </cell>
          <cell r="F3582"/>
          <cell r="G3582">
            <v>7101.04</v>
          </cell>
          <cell r="H3582"/>
          <cell r="I3582"/>
          <cell r="J3582">
            <v>8333.2800000000007</v>
          </cell>
          <cell r="K3582"/>
          <cell r="L3582"/>
          <cell r="M3582">
            <v>9189.58</v>
          </cell>
          <cell r="N3582"/>
          <cell r="O3582"/>
          <cell r="P3582">
            <v>10275.620000000001</v>
          </cell>
          <cell r="Q3582">
            <v>9055.91</v>
          </cell>
          <cell r="R3582"/>
          <cell r="S3582">
            <v>10442.700000000001</v>
          </cell>
          <cell r="T3582"/>
          <cell r="U3582"/>
        </row>
        <row r="3583">
          <cell r="B3583">
            <v>41222</v>
          </cell>
          <cell r="C3583" t="str">
            <v>POSTE DE CONCRETO ARMADO DE SECAO DUPLO T, EXTENSAO DE 15,00 M, RESISTENCIA DE 2000 DAN, TIPO B-4,5</v>
          </cell>
          <cell r="D3583" t="str">
            <v>UN</v>
          </cell>
          <cell r="E3583" t="str">
            <v>CR</v>
          </cell>
          <cell r="F3583"/>
          <cell r="G3583">
            <v>10161.67</v>
          </cell>
          <cell r="H3583"/>
          <cell r="I3583"/>
          <cell r="J3583">
            <v>11925.02</v>
          </cell>
          <cell r="K3583"/>
          <cell r="L3583"/>
          <cell r="M3583">
            <v>13150.39</v>
          </cell>
          <cell r="N3583"/>
          <cell r="O3583"/>
          <cell r="P3583">
            <v>14704.53</v>
          </cell>
          <cell r="Q3583">
            <v>12959.12</v>
          </cell>
          <cell r="R3583"/>
          <cell r="S3583">
            <v>14943.63</v>
          </cell>
          <cell r="T3583"/>
          <cell r="U3583"/>
        </row>
        <row r="3584">
          <cell r="B3584">
            <v>41195</v>
          </cell>
          <cell r="C3584" t="str">
            <v>POSTE DE CONCRETO ARMADO DE SECAO DUPLO T, EXTENSAO DE 8,00 M, RESISTENCIA DE 150 DAN, TIPO D</v>
          </cell>
          <cell r="D3584" t="str">
            <v>UN</v>
          </cell>
          <cell r="E3584" t="str">
            <v>CR</v>
          </cell>
          <cell r="F3584"/>
          <cell r="G3584">
            <v>522.28</v>
          </cell>
          <cell r="H3584"/>
          <cell r="I3584"/>
          <cell r="J3584">
            <v>612.91</v>
          </cell>
          <cell r="K3584"/>
          <cell r="L3584"/>
          <cell r="M3584">
            <v>675.89</v>
          </cell>
          <cell r="N3584"/>
          <cell r="O3584"/>
          <cell r="P3584">
            <v>755.77</v>
          </cell>
          <cell r="Q3584">
            <v>666.06</v>
          </cell>
          <cell r="R3584"/>
          <cell r="S3584">
            <v>768.06</v>
          </cell>
          <cell r="T3584"/>
          <cell r="U3584"/>
        </row>
        <row r="3585">
          <cell r="B3585">
            <v>41198</v>
          </cell>
          <cell r="C3585" t="str">
            <v>POSTE DE CONCRETO ARMADO DE SECAO DUPLO T, EXTENSAO DE 9,00 M, RESISTENCIA DE 1000 DAN, TIPO B-1,5</v>
          </cell>
          <cell r="D3585" t="str">
            <v>UN</v>
          </cell>
          <cell r="E3585" t="str">
            <v>CR</v>
          </cell>
          <cell r="F3585"/>
          <cell r="G3585">
            <v>2040.95</v>
          </cell>
          <cell r="H3585"/>
          <cell r="I3585"/>
          <cell r="J3585">
            <v>2395.11</v>
          </cell>
          <cell r="K3585"/>
          <cell r="L3585"/>
          <cell r="M3585">
            <v>2641.23</v>
          </cell>
          <cell r="N3585"/>
          <cell r="O3585"/>
          <cell r="P3585">
            <v>2953.37</v>
          </cell>
          <cell r="Q3585">
            <v>2602.81</v>
          </cell>
          <cell r="R3585"/>
          <cell r="S3585">
            <v>3001.4</v>
          </cell>
          <cell r="T3585"/>
          <cell r="U3585"/>
        </row>
        <row r="3586">
          <cell r="B3586">
            <v>41196</v>
          </cell>
          <cell r="C3586" t="str">
            <v>POSTE DE CONCRETO ARMADO DE SECAO DUPLO T, EXTENSAO DE 9,00 M, RESISTENCIA DE 150 DAN, TIPO D</v>
          </cell>
          <cell r="D3586" t="str">
            <v>UN</v>
          </cell>
          <cell r="E3586" t="str">
            <v>CR</v>
          </cell>
          <cell r="F3586"/>
          <cell r="G3586">
            <v>647.4</v>
          </cell>
          <cell r="H3586"/>
          <cell r="I3586"/>
          <cell r="J3586">
            <v>759.74</v>
          </cell>
          <cell r="K3586"/>
          <cell r="L3586"/>
          <cell r="M3586">
            <v>837.81</v>
          </cell>
          <cell r="N3586"/>
          <cell r="O3586"/>
          <cell r="P3586">
            <v>936.82</v>
          </cell>
          <cell r="Q3586">
            <v>825.62</v>
          </cell>
          <cell r="R3586"/>
          <cell r="S3586">
            <v>952.05</v>
          </cell>
          <cell r="T3586"/>
          <cell r="U3586"/>
        </row>
        <row r="3587">
          <cell r="B3587">
            <v>5033</v>
          </cell>
          <cell r="C3587" t="str">
            <v>POSTE DE CONCRETO ARMADO DE SECAO DUPLO T, EXTENSAO DE 9,00 M, RESISTENCIA DE 300 A 400 DAN, TIPO B OU D</v>
          </cell>
          <cell r="D3587" t="str">
            <v>UN</v>
          </cell>
          <cell r="E3587" t="str">
            <v>C</v>
          </cell>
          <cell r="F3587"/>
          <cell r="G3587">
            <v>850</v>
          </cell>
          <cell r="H3587"/>
          <cell r="I3587"/>
          <cell r="J3587">
            <v>997.5</v>
          </cell>
          <cell r="K3587"/>
          <cell r="L3587"/>
          <cell r="M3587">
            <v>1100</v>
          </cell>
          <cell r="N3587"/>
          <cell r="O3587"/>
          <cell r="P3587">
            <v>1230</v>
          </cell>
          <cell r="Q3587">
            <v>1084</v>
          </cell>
          <cell r="R3587"/>
          <cell r="S3587">
            <v>1250</v>
          </cell>
          <cell r="T3587"/>
          <cell r="U3587"/>
        </row>
        <row r="3588">
          <cell r="B3588">
            <v>41197</v>
          </cell>
          <cell r="C3588" t="str">
            <v>POSTE DE CONCRETO ARMADO DE SECAO DUPLO T, EXTENSAO DE 9,00 M, RESISTENCIA DE 600 DAN, TIPO B</v>
          </cell>
          <cell r="D3588" t="str">
            <v>UN</v>
          </cell>
          <cell r="E3588" t="str">
            <v>CR</v>
          </cell>
          <cell r="F3588"/>
          <cell r="G3588">
            <v>1262.56</v>
          </cell>
          <cell r="H3588"/>
          <cell r="I3588"/>
          <cell r="J3588">
            <v>1481.66</v>
          </cell>
          <cell r="K3588"/>
          <cell r="L3588"/>
          <cell r="M3588">
            <v>1633.91</v>
          </cell>
          <cell r="N3588"/>
          <cell r="O3588"/>
          <cell r="P3588">
            <v>1827.01</v>
          </cell>
          <cell r="Q3588">
            <v>1610.14</v>
          </cell>
          <cell r="R3588"/>
          <cell r="S3588">
            <v>1856.71</v>
          </cell>
          <cell r="T3588"/>
          <cell r="U3588"/>
        </row>
        <row r="3589">
          <cell r="B3589">
            <v>12388</v>
          </cell>
          <cell r="C3589" t="str">
            <v>POSTE DECORATIVO PARA JARDIM EM ACO TUBULAR, SEM LUMINARIA, H = *2,5* M</v>
          </cell>
          <cell r="D3589" t="str">
            <v>UN</v>
          </cell>
          <cell r="E3589" t="str">
            <v>CR</v>
          </cell>
          <cell r="F3589"/>
          <cell r="G3589"/>
          <cell r="H3589"/>
          <cell r="I3589"/>
          <cell r="J3589"/>
          <cell r="K3589"/>
          <cell r="L3589"/>
          <cell r="M3589"/>
          <cell r="N3589"/>
          <cell r="O3589"/>
          <cell r="P3589"/>
          <cell r="Q3589"/>
          <cell r="R3589"/>
          <cell r="S3589"/>
          <cell r="T3589"/>
          <cell r="U3589"/>
        </row>
        <row r="3590">
          <cell r="B3590">
            <v>2731</v>
          </cell>
          <cell r="C3590" t="str">
            <v>POSTE ROLICO DE MADEIRA TRATADA, D = 20 A 25 CM, H = 12,00 M, EM EUCALIPTO OU EQUIVALENTE DA REGIAO</v>
          </cell>
          <cell r="D3590" t="str">
            <v>M</v>
          </cell>
          <cell r="E3590" t="str">
            <v>CR</v>
          </cell>
          <cell r="F3590"/>
          <cell r="G3590">
            <v>124.21</v>
          </cell>
          <cell r="H3590"/>
          <cell r="I3590">
            <v>124.21</v>
          </cell>
          <cell r="J3590">
            <v>124.21</v>
          </cell>
          <cell r="K3590"/>
          <cell r="L3590">
            <v>104.87</v>
          </cell>
          <cell r="M3590"/>
          <cell r="N3590">
            <v>117.06</v>
          </cell>
          <cell r="O3590"/>
          <cell r="P3590">
            <v>90.05</v>
          </cell>
          <cell r="Q3590">
            <v>164.77</v>
          </cell>
          <cell r="R3590">
            <v>130.09</v>
          </cell>
          <cell r="S3590"/>
          <cell r="T3590"/>
          <cell r="U3590">
            <v>138.5</v>
          </cell>
        </row>
        <row r="3591">
          <cell r="B3591">
            <v>41457</v>
          </cell>
          <cell r="C3591" t="str">
            <v>POSTES METALICOS AUTOPORTANTES, CONICO OU TELESCOPICO, PARA SPDA, ALTURA 10 METROS LIVRES</v>
          </cell>
          <cell r="D3591" t="str">
            <v>UN</v>
          </cell>
          <cell r="E3591" t="str">
            <v>CR</v>
          </cell>
          <cell r="F3591">
            <v>1557.02</v>
          </cell>
          <cell r="G3591"/>
          <cell r="H3591">
            <v>2075.2399999999998</v>
          </cell>
          <cell r="I3591"/>
          <cell r="J3591">
            <v>1644.86</v>
          </cell>
          <cell r="K3591"/>
          <cell r="L3591">
            <v>1225.57</v>
          </cell>
          <cell r="M3591">
            <v>1503.37</v>
          </cell>
          <cell r="N3591">
            <v>1745.79</v>
          </cell>
          <cell r="O3591">
            <v>1651.58</v>
          </cell>
          <cell r="P3591">
            <v>1425.9</v>
          </cell>
          <cell r="Q3591">
            <v>1719.14</v>
          </cell>
          <cell r="R3591">
            <v>1852.15</v>
          </cell>
          <cell r="S3591">
            <v>1827.62</v>
          </cell>
          <cell r="T3591">
            <v>1002.24</v>
          </cell>
          <cell r="U3591"/>
        </row>
        <row r="3592">
          <cell r="B3592">
            <v>41458</v>
          </cell>
          <cell r="C3592" t="str">
            <v>POSTES METALICOS AUTOPORTANTES, CONICO OU TELESCOPICO, PARA SPDA, ALTURA 12 METROS LIVRES</v>
          </cell>
          <cell r="D3592" t="str">
            <v>UN</v>
          </cell>
          <cell r="E3592" t="str">
            <v>CR</v>
          </cell>
          <cell r="F3592">
            <v>2173.67</v>
          </cell>
          <cell r="G3592"/>
          <cell r="H3592">
            <v>2897.13</v>
          </cell>
          <cell r="I3592"/>
          <cell r="J3592">
            <v>2296.31</v>
          </cell>
          <cell r="K3592"/>
          <cell r="L3592">
            <v>1710.95</v>
          </cell>
          <cell r="M3592">
            <v>2098.77</v>
          </cell>
          <cell r="N3592">
            <v>2437.21</v>
          </cell>
          <cell r="O3592">
            <v>2305.69</v>
          </cell>
          <cell r="P3592">
            <v>1990.62</v>
          </cell>
          <cell r="Q3592">
            <v>2400.0100000000002</v>
          </cell>
          <cell r="R3592">
            <v>2585.69</v>
          </cell>
          <cell r="S3592">
            <v>2551.4499999999998</v>
          </cell>
          <cell r="T3592">
            <v>1399.18</v>
          </cell>
          <cell r="U3592"/>
        </row>
        <row r="3593">
          <cell r="B3593">
            <v>41459</v>
          </cell>
          <cell r="C3593" t="str">
            <v>POSTES METALICOS AUTOPORTANTES, CONICO OU TELESCOPICO, PARA SPDA, ALTURA 15 METROS LIVRES</v>
          </cell>
          <cell r="D3593" t="str">
            <v>UN</v>
          </cell>
          <cell r="E3593" t="str">
            <v>CR</v>
          </cell>
          <cell r="F3593">
            <v>3032.1</v>
          </cell>
          <cell r="G3593"/>
          <cell r="H3593">
            <v>4041.28</v>
          </cell>
          <cell r="I3593"/>
          <cell r="J3593">
            <v>3203.17</v>
          </cell>
          <cell r="K3593"/>
          <cell r="L3593">
            <v>2386.65</v>
          </cell>
          <cell r="M3593">
            <v>2927.63</v>
          </cell>
          <cell r="N3593">
            <v>3399.72</v>
          </cell>
          <cell r="O3593">
            <v>3216.26</v>
          </cell>
          <cell r="P3593">
            <v>2776.77</v>
          </cell>
          <cell r="Q3593">
            <v>3347.83</v>
          </cell>
          <cell r="R3593">
            <v>3606.84</v>
          </cell>
          <cell r="S3593">
            <v>3559.08</v>
          </cell>
          <cell r="T3593">
            <v>1951.75</v>
          </cell>
          <cell r="U3593"/>
        </row>
        <row r="3594">
          <cell r="B3594">
            <v>41461</v>
          </cell>
          <cell r="C3594" t="str">
            <v>POSTES METALICOS AUTOPORTANTES, CONICO OU TELESCOPICO, PARA SPDA, ALTURA 20 METROS LIVRES</v>
          </cell>
          <cell r="D3594" t="str">
            <v>UN</v>
          </cell>
          <cell r="E3594" t="str">
            <v>CR</v>
          </cell>
          <cell r="F3594">
            <v>4134.12</v>
          </cell>
          <cell r="G3594"/>
          <cell r="H3594">
            <v>5510.07</v>
          </cell>
          <cell r="I3594"/>
          <cell r="J3594">
            <v>4367.3599999999997</v>
          </cell>
          <cell r="K3594"/>
          <cell r="L3594">
            <v>3254.07</v>
          </cell>
          <cell r="M3594">
            <v>3991.67</v>
          </cell>
          <cell r="N3594">
            <v>4635.3500000000004</v>
          </cell>
          <cell r="O3594">
            <v>4385.2</v>
          </cell>
          <cell r="P3594">
            <v>3785.98</v>
          </cell>
          <cell r="Q3594">
            <v>4564.59</v>
          </cell>
          <cell r="R3594">
            <v>4917.74</v>
          </cell>
          <cell r="S3594">
            <v>4852.62</v>
          </cell>
          <cell r="T3594">
            <v>2661.11</v>
          </cell>
          <cell r="U3594"/>
        </row>
        <row r="3595">
          <cell r="B3595">
            <v>44537</v>
          </cell>
          <cell r="C3595" t="str">
            <v>POZOLANA DE CLASSE C</v>
          </cell>
          <cell r="D3595" t="str">
            <v>T</v>
          </cell>
          <cell r="E3595" t="str">
            <v>CR</v>
          </cell>
          <cell r="F3595">
            <v>449.51</v>
          </cell>
          <cell r="G3595">
            <v>488.96</v>
          </cell>
          <cell r="H3595"/>
          <cell r="I3595">
            <v>471.43</v>
          </cell>
          <cell r="J3595">
            <v>339.93</v>
          </cell>
          <cell r="K3595">
            <v>408.6</v>
          </cell>
          <cell r="L3595">
            <v>435.88</v>
          </cell>
          <cell r="M3595">
            <v>299.51</v>
          </cell>
          <cell r="N3595">
            <v>354.54</v>
          </cell>
          <cell r="O3595">
            <v>435.88</v>
          </cell>
          <cell r="P3595">
            <v>313.63</v>
          </cell>
          <cell r="Q3595">
            <v>353.57</v>
          </cell>
          <cell r="R3595">
            <v>367.69</v>
          </cell>
          <cell r="S3595">
            <v>398.38</v>
          </cell>
          <cell r="T3595">
            <v>437.82</v>
          </cell>
          <cell r="U3595">
            <v>377.92</v>
          </cell>
        </row>
        <row r="3596">
          <cell r="B3596">
            <v>11844</v>
          </cell>
          <cell r="C3596" t="str">
            <v>PRANCHA APARELHADA *4 X 30* CM, EM MACARANDUBA/MASSARANDUBA, ANGELIM OU EQUIVALENTE DA REGIAO</v>
          </cell>
          <cell r="D3596" t="str">
            <v>M</v>
          </cell>
          <cell r="E3596" t="str">
            <v>CR</v>
          </cell>
          <cell r="F3596">
            <v>45.67</v>
          </cell>
          <cell r="G3596">
            <v>38.86</v>
          </cell>
          <cell r="H3596">
            <v>36.07</v>
          </cell>
          <cell r="I3596">
            <v>37.74</v>
          </cell>
          <cell r="J3596">
            <v>53.05</v>
          </cell>
          <cell r="K3596">
            <v>57.79</v>
          </cell>
          <cell r="L3596">
            <v>52.77</v>
          </cell>
          <cell r="M3596">
            <v>53.8</v>
          </cell>
          <cell r="N3596">
            <v>43.84</v>
          </cell>
          <cell r="O3596">
            <v>51.81</v>
          </cell>
          <cell r="P3596">
            <v>71.739999999999995</v>
          </cell>
          <cell r="Q3596">
            <v>54.8</v>
          </cell>
          <cell r="R3596">
            <v>47.43</v>
          </cell>
          <cell r="S3596">
            <v>52.77</v>
          </cell>
          <cell r="T3596">
            <v>45.51</v>
          </cell>
          <cell r="U3596">
            <v>57.99</v>
          </cell>
        </row>
        <row r="3597">
          <cell r="B3597">
            <v>4465</v>
          </cell>
          <cell r="C3597" t="str">
            <v>PRANCHA NAO APARELHADA *6 X 25* CM, EM MACARANDUBA/MASSARANDUBA, ANGELIM OU EQUIVALENTE DA REGIAO - BRUTA</v>
          </cell>
          <cell r="D3597" t="str">
            <v>M</v>
          </cell>
          <cell r="E3597" t="str">
            <v>CR</v>
          </cell>
          <cell r="F3597">
            <v>37.96</v>
          </cell>
          <cell r="G3597">
            <v>32.29</v>
          </cell>
          <cell r="H3597">
            <v>29.97</v>
          </cell>
          <cell r="I3597">
            <v>31.36</v>
          </cell>
          <cell r="J3597">
            <v>44.08</v>
          </cell>
          <cell r="K3597">
            <v>48.03</v>
          </cell>
          <cell r="L3597">
            <v>43.85</v>
          </cell>
          <cell r="M3597">
            <v>44.71</v>
          </cell>
          <cell r="N3597">
            <v>36.43</v>
          </cell>
          <cell r="O3597">
            <v>43.06</v>
          </cell>
          <cell r="P3597">
            <v>59.62</v>
          </cell>
          <cell r="Q3597">
            <v>45.54</v>
          </cell>
          <cell r="R3597">
            <v>39.409999999999997</v>
          </cell>
          <cell r="S3597">
            <v>43.85</v>
          </cell>
          <cell r="T3597">
            <v>37.82</v>
          </cell>
          <cell r="U3597">
            <v>48.19</v>
          </cell>
        </row>
        <row r="3598">
          <cell r="B3598">
            <v>35273</v>
          </cell>
          <cell r="C3598" t="str">
            <v>PRANCHA NAO APARELHADA *6 X 30* CM, EM MACARANDUBA/MASSARANDUBA, ANGELIM OU EQUIVALENTE DA REGIAO - BRUTA</v>
          </cell>
          <cell r="D3598" t="str">
            <v>M</v>
          </cell>
          <cell r="E3598" t="str">
            <v>CR</v>
          </cell>
          <cell r="F3598">
            <v>45.52</v>
          </cell>
          <cell r="G3598">
            <v>38.729999999999997</v>
          </cell>
          <cell r="H3598">
            <v>35.950000000000003</v>
          </cell>
          <cell r="I3598">
            <v>37.61</v>
          </cell>
          <cell r="J3598">
            <v>52.87</v>
          </cell>
          <cell r="K3598">
            <v>57.6</v>
          </cell>
          <cell r="L3598">
            <v>52.59</v>
          </cell>
          <cell r="M3598">
            <v>53.62</v>
          </cell>
          <cell r="N3598">
            <v>43.69</v>
          </cell>
          <cell r="O3598">
            <v>51.64</v>
          </cell>
          <cell r="P3598">
            <v>71.5</v>
          </cell>
          <cell r="Q3598">
            <v>54.62</v>
          </cell>
          <cell r="R3598">
            <v>47.27</v>
          </cell>
          <cell r="S3598">
            <v>52.59</v>
          </cell>
          <cell r="T3598">
            <v>45.36</v>
          </cell>
          <cell r="U3598">
            <v>57.79</v>
          </cell>
        </row>
        <row r="3599">
          <cell r="B3599">
            <v>4470</v>
          </cell>
          <cell r="C3599" t="str">
            <v>PRANCHA NAO APARELHADA *6 X 40* CM, EM MACARANDUBA/MASSARANDUBA, ANGELIM OU EQUIVALENTE DA REGIAO - BRUTA</v>
          </cell>
          <cell r="D3599" t="str">
            <v>M</v>
          </cell>
          <cell r="E3599" t="str">
            <v>CR</v>
          </cell>
          <cell r="F3599">
            <v>105.05</v>
          </cell>
          <cell r="G3599">
            <v>89.38</v>
          </cell>
          <cell r="H3599">
            <v>82.96</v>
          </cell>
          <cell r="I3599">
            <v>86.81</v>
          </cell>
          <cell r="J3599">
            <v>122.01</v>
          </cell>
          <cell r="K3599">
            <v>132.91999999999999</v>
          </cell>
          <cell r="L3599">
            <v>121.37</v>
          </cell>
          <cell r="M3599">
            <v>123.75</v>
          </cell>
          <cell r="N3599">
            <v>100.84</v>
          </cell>
          <cell r="O3599">
            <v>119.17</v>
          </cell>
          <cell r="P3599">
            <v>165.01</v>
          </cell>
          <cell r="Q3599">
            <v>126.05</v>
          </cell>
          <cell r="R3599">
            <v>109.09</v>
          </cell>
          <cell r="S3599">
            <v>121.37</v>
          </cell>
          <cell r="T3599">
            <v>104.69</v>
          </cell>
          <cell r="U3599">
            <v>133.38</v>
          </cell>
        </row>
        <row r="3600">
          <cell r="B3600">
            <v>20204</v>
          </cell>
          <cell r="C3600" t="str">
            <v>PRANCHAO APARELHADO *7,5 X 23* CM, EM MACARANDUBA/MASSARANDUBA, ANGELIM OU EQUIVALENTE DA REGIAO</v>
          </cell>
          <cell r="D3600" t="str">
            <v>M</v>
          </cell>
          <cell r="E3600" t="str">
            <v>CR</v>
          </cell>
          <cell r="F3600">
            <v>70.03</v>
          </cell>
          <cell r="G3600">
            <v>59.58</v>
          </cell>
          <cell r="H3600">
            <v>55.3</v>
          </cell>
          <cell r="I3600">
            <v>57.87</v>
          </cell>
          <cell r="J3600">
            <v>81.34</v>
          </cell>
          <cell r="K3600">
            <v>88.61</v>
          </cell>
          <cell r="L3600">
            <v>80.91</v>
          </cell>
          <cell r="M3600">
            <v>82.5</v>
          </cell>
          <cell r="N3600">
            <v>67.22</v>
          </cell>
          <cell r="O3600">
            <v>79.44</v>
          </cell>
          <cell r="P3600">
            <v>110</v>
          </cell>
          <cell r="Q3600">
            <v>84.03</v>
          </cell>
          <cell r="R3600">
            <v>72.72</v>
          </cell>
          <cell r="S3600">
            <v>80.91</v>
          </cell>
          <cell r="T3600">
            <v>69.790000000000006</v>
          </cell>
          <cell r="U3600">
            <v>88.92</v>
          </cell>
        </row>
        <row r="3601">
          <cell r="B3601">
            <v>20208</v>
          </cell>
          <cell r="C3601" t="str">
            <v>PRANCHAO APARELHADO *8 X 30* CM, EM MACARANDUBA/MASSARANDUBA, ANGELIM OU EQUIVALENTE DA REGIAO</v>
          </cell>
          <cell r="D3601" t="str">
            <v>M</v>
          </cell>
          <cell r="E3601" t="str">
            <v>CR</v>
          </cell>
          <cell r="F3601">
            <v>94.55</v>
          </cell>
          <cell r="G3601">
            <v>80.44</v>
          </cell>
          <cell r="H3601">
            <v>74.66</v>
          </cell>
          <cell r="I3601">
            <v>78.13</v>
          </cell>
          <cell r="J3601">
            <v>109.81</v>
          </cell>
          <cell r="K3601">
            <v>119.63</v>
          </cell>
          <cell r="L3601">
            <v>109.23</v>
          </cell>
          <cell r="M3601">
            <v>111.38</v>
          </cell>
          <cell r="N3601">
            <v>90.75</v>
          </cell>
          <cell r="O3601">
            <v>107.25</v>
          </cell>
          <cell r="P3601">
            <v>148.51</v>
          </cell>
          <cell r="Q3601">
            <v>113.44</v>
          </cell>
          <cell r="R3601">
            <v>98.18</v>
          </cell>
          <cell r="S3601">
            <v>109.23</v>
          </cell>
          <cell r="T3601">
            <v>94.22</v>
          </cell>
          <cell r="U3601">
            <v>120.04</v>
          </cell>
        </row>
        <row r="3602">
          <cell r="B3602">
            <v>4437</v>
          </cell>
          <cell r="C3602" t="str">
            <v>PRANCHAO NAO APARELHADO *7,5 X 23* CM, EM MACARANDUBA/MASSARANDUBA, ANGELIM OU EQUIVALENTE DA REGIAO - BRUTA</v>
          </cell>
          <cell r="D3602" t="str">
            <v>M</v>
          </cell>
          <cell r="E3602" t="str">
            <v>CR</v>
          </cell>
          <cell r="F3602">
            <v>78.790000000000006</v>
          </cell>
          <cell r="G3602">
            <v>67.03</v>
          </cell>
          <cell r="H3602">
            <v>62.22</v>
          </cell>
          <cell r="I3602">
            <v>65.11</v>
          </cell>
          <cell r="J3602">
            <v>91.51</v>
          </cell>
          <cell r="K3602">
            <v>99.69</v>
          </cell>
          <cell r="L3602">
            <v>91.03</v>
          </cell>
          <cell r="M3602">
            <v>92.81</v>
          </cell>
          <cell r="N3602">
            <v>75.63</v>
          </cell>
          <cell r="O3602">
            <v>89.38</v>
          </cell>
          <cell r="P3602">
            <v>123.75</v>
          </cell>
          <cell r="Q3602">
            <v>94.53</v>
          </cell>
          <cell r="R3602">
            <v>81.81</v>
          </cell>
          <cell r="S3602">
            <v>91.03</v>
          </cell>
          <cell r="T3602">
            <v>78.510000000000005</v>
          </cell>
          <cell r="U3602">
            <v>100.03</v>
          </cell>
        </row>
        <row r="3603">
          <cell r="B3603">
            <v>14580</v>
          </cell>
          <cell r="C3603" t="str">
            <v>PRANCHAO NAO APARELHADO *8 X 30* CM, EM MACARANDUBA/MASSARANDUBA, ANGELIM OU EQUIVALENTE DA REGIAO - BRUTA</v>
          </cell>
          <cell r="D3603" t="str">
            <v>M</v>
          </cell>
          <cell r="E3603" t="str">
            <v>CR</v>
          </cell>
          <cell r="F3603">
            <v>78.790000000000006</v>
          </cell>
          <cell r="G3603">
            <v>67.03</v>
          </cell>
          <cell r="H3603">
            <v>62.22</v>
          </cell>
          <cell r="I3603">
            <v>65.11</v>
          </cell>
          <cell r="J3603">
            <v>91.51</v>
          </cell>
          <cell r="K3603">
            <v>99.69</v>
          </cell>
          <cell r="L3603">
            <v>91.03</v>
          </cell>
          <cell r="M3603">
            <v>92.81</v>
          </cell>
          <cell r="N3603">
            <v>75.63</v>
          </cell>
          <cell r="O3603">
            <v>89.38</v>
          </cell>
          <cell r="P3603">
            <v>123.75</v>
          </cell>
          <cell r="Q3603">
            <v>94.53</v>
          </cell>
          <cell r="R3603">
            <v>81.81</v>
          </cell>
          <cell r="S3603">
            <v>91.03</v>
          </cell>
          <cell r="T3603">
            <v>78.510000000000005</v>
          </cell>
          <cell r="U3603">
            <v>100.03</v>
          </cell>
        </row>
        <row r="3604">
          <cell r="B3604">
            <v>5065</v>
          </cell>
          <cell r="C3604" t="str">
            <v>PREGO DE ACO POLIDO COM CABECA 10 X 10 (7/8 X 17)</v>
          </cell>
          <cell r="D3604" t="str">
            <v>KG</v>
          </cell>
          <cell r="E3604" t="str">
            <v>CR</v>
          </cell>
          <cell r="F3604">
            <v>35.659999999999997</v>
          </cell>
          <cell r="G3604">
            <v>45.98</v>
          </cell>
          <cell r="H3604">
            <v>38.21</v>
          </cell>
          <cell r="I3604">
            <v>31.5</v>
          </cell>
          <cell r="J3604">
            <v>31.04</v>
          </cell>
          <cell r="K3604">
            <v>28.02</v>
          </cell>
          <cell r="L3604">
            <v>36.840000000000003</v>
          </cell>
          <cell r="M3604">
            <v>40.21</v>
          </cell>
          <cell r="N3604">
            <v>38.6</v>
          </cell>
          <cell r="O3604">
            <v>38.6</v>
          </cell>
          <cell r="P3604">
            <v>33.42</v>
          </cell>
          <cell r="Q3604">
            <v>38.6</v>
          </cell>
          <cell r="R3604">
            <v>37.630000000000003</v>
          </cell>
          <cell r="S3604">
            <v>33.24</v>
          </cell>
          <cell r="T3604">
            <v>42.57</v>
          </cell>
          <cell r="U3604">
            <v>33.380000000000003</v>
          </cell>
        </row>
        <row r="3605">
          <cell r="B3605">
            <v>5072</v>
          </cell>
          <cell r="C3605" t="str">
            <v>PREGO DE ACO POLIDO COM CABECA 10 X 11 (1 X 17)</v>
          </cell>
          <cell r="D3605" t="str">
            <v>KG</v>
          </cell>
          <cell r="E3605" t="str">
            <v>CR</v>
          </cell>
          <cell r="F3605">
            <v>32.99</v>
          </cell>
          <cell r="G3605">
            <v>42.53</v>
          </cell>
          <cell r="H3605">
            <v>35.35</v>
          </cell>
          <cell r="I3605">
            <v>29.14</v>
          </cell>
          <cell r="J3605">
            <v>28.71</v>
          </cell>
          <cell r="K3605">
            <v>25.92</v>
          </cell>
          <cell r="L3605">
            <v>34.08</v>
          </cell>
          <cell r="M3605">
            <v>37.19</v>
          </cell>
          <cell r="N3605">
            <v>35.71</v>
          </cell>
          <cell r="O3605">
            <v>35.71</v>
          </cell>
          <cell r="P3605">
            <v>30.91</v>
          </cell>
          <cell r="Q3605">
            <v>35.71</v>
          </cell>
          <cell r="R3605">
            <v>34.81</v>
          </cell>
          <cell r="S3605">
            <v>30.75</v>
          </cell>
          <cell r="T3605">
            <v>39.380000000000003</v>
          </cell>
          <cell r="U3605">
            <v>30.87</v>
          </cell>
        </row>
        <row r="3606">
          <cell r="B3606">
            <v>5066</v>
          </cell>
          <cell r="C3606" t="str">
            <v>PREGO DE ACO POLIDO COM CABECA 12 X 12</v>
          </cell>
          <cell r="D3606" t="str">
            <v>KG</v>
          </cell>
          <cell r="E3606" t="str">
            <v>CR</v>
          </cell>
          <cell r="F3606">
            <v>24.7</v>
          </cell>
          <cell r="G3606">
            <v>31.85</v>
          </cell>
          <cell r="H3606">
            <v>26.47</v>
          </cell>
          <cell r="I3606">
            <v>21.82</v>
          </cell>
          <cell r="J3606">
            <v>21.5</v>
          </cell>
          <cell r="K3606">
            <v>19.41</v>
          </cell>
          <cell r="L3606">
            <v>25.52</v>
          </cell>
          <cell r="M3606">
            <v>27.85</v>
          </cell>
          <cell r="N3606">
            <v>26.74</v>
          </cell>
          <cell r="O3606">
            <v>26.74</v>
          </cell>
          <cell r="P3606">
            <v>23.15</v>
          </cell>
          <cell r="Q3606">
            <v>26.74</v>
          </cell>
          <cell r="R3606">
            <v>26.07</v>
          </cell>
          <cell r="S3606">
            <v>23.03</v>
          </cell>
          <cell r="T3606">
            <v>29.49</v>
          </cell>
          <cell r="U3606">
            <v>23.12</v>
          </cell>
        </row>
        <row r="3607">
          <cell r="B3607">
            <v>5063</v>
          </cell>
          <cell r="C3607" t="str">
            <v>PREGO DE ACO POLIDO COM CABECA 14 X 18 (1 1/2 X 14)</v>
          </cell>
          <cell r="D3607" t="str">
            <v>KG</v>
          </cell>
          <cell r="E3607" t="str">
            <v>CR</v>
          </cell>
          <cell r="F3607">
            <v>22.37</v>
          </cell>
          <cell r="G3607">
            <v>28.84</v>
          </cell>
          <cell r="H3607">
            <v>23.97</v>
          </cell>
          <cell r="I3607">
            <v>19.760000000000002</v>
          </cell>
          <cell r="J3607">
            <v>19.47</v>
          </cell>
          <cell r="K3607">
            <v>17.57</v>
          </cell>
          <cell r="L3607">
            <v>23.11</v>
          </cell>
          <cell r="M3607">
            <v>25.22</v>
          </cell>
          <cell r="N3607">
            <v>24.21</v>
          </cell>
          <cell r="O3607">
            <v>24.21</v>
          </cell>
          <cell r="P3607">
            <v>20.96</v>
          </cell>
          <cell r="Q3607">
            <v>24.21</v>
          </cell>
          <cell r="R3607">
            <v>23.61</v>
          </cell>
          <cell r="S3607">
            <v>20.85</v>
          </cell>
          <cell r="T3607">
            <v>26.7</v>
          </cell>
          <cell r="U3607">
            <v>20.94</v>
          </cell>
        </row>
        <row r="3608">
          <cell r="B3608">
            <v>20247</v>
          </cell>
          <cell r="C3608" t="str">
            <v>PREGO DE ACO POLIDO COM CABECA 15 X 15 (1 1/4 X 13)</v>
          </cell>
          <cell r="D3608" t="str">
            <v>KG</v>
          </cell>
          <cell r="E3608" t="str">
            <v>CR</v>
          </cell>
          <cell r="F3608">
            <v>20.76</v>
          </cell>
          <cell r="G3608">
            <v>26.76</v>
          </cell>
          <cell r="H3608">
            <v>22.24</v>
          </cell>
          <cell r="I3608">
            <v>18.34</v>
          </cell>
          <cell r="J3608">
            <v>18.059999999999999</v>
          </cell>
          <cell r="K3608">
            <v>16.309999999999999</v>
          </cell>
          <cell r="L3608">
            <v>21.44</v>
          </cell>
          <cell r="M3608">
            <v>23.4</v>
          </cell>
          <cell r="N3608">
            <v>22.47</v>
          </cell>
          <cell r="O3608">
            <v>22.47</v>
          </cell>
          <cell r="P3608">
            <v>19.45</v>
          </cell>
          <cell r="Q3608">
            <v>22.47</v>
          </cell>
          <cell r="R3608">
            <v>21.91</v>
          </cell>
          <cell r="S3608">
            <v>19.350000000000001</v>
          </cell>
          <cell r="T3608">
            <v>24.78</v>
          </cell>
          <cell r="U3608">
            <v>19.43</v>
          </cell>
        </row>
        <row r="3609">
          <cell r="B3609">
            <v>5074</v>
          </cell>
          <cell r="C3609" t="str">
            <v>PREGO DE ACO POLIDO COM CABECA 15 X 18 (1 1/2 X 13)</v>
          </cell>
          <cell r="D3609" t="str">
            <v>KG</v>
          </cell>
          <cell r="E3609" t="str">
            <v>CR</v>
          </cell>
          <cell r="F3609">
            <v>21</v>
          </cell>
          <cell r="G3609">
            <v>27.08</v>
          </cell>
          <cell r="H3609">
            <v>22.51</v>
          </cell>
          <cell r="I3609">
            <v>18.55</v>
          </cell>
          <cell r="J3609">
            <v>18.28</v>
          </cell>
          <cell r="K3609">
            <v>16.5</v>
          </cell>
          <cell r="L3609">
            <v>21.7</v>
          </cell>
          <cell r="M3609">
            <v>23.68</v>
          </cell>
          <cell r="N3609">
            <v>22.74</v>
          </cell>
          <cell r="O3609">
            <v>22.74</v>
          </cell>
          <cell r="P3609">
            <v>19.68</v>
          </cell>
          <cell r="Q3609">
            <v>22.74</v>
          </cell>
          <cell r="R3609">
            <v>22.17</v>
          </cell>
          <cell r="S3609">
            <v>19.579999999999998</v>
          </cell>
          <cell r="T3609">
            <v>25.07</v>
          </cell>
          <cell r="U3609">
            <v>19.66</v>
          </cell>
        </row>
        <row r="3610">
          <cell r="B3610">
            <v>5067</v>
          </cell>
          <cell r="C3610" t="str">
            <v>PREGO DE ACO POLIDO COM CABECA 16 X 24 (2 1/4 X 12)</v>
          </cell>
          <cell r="D3610" t="str">
            <v>KG</v>
          </cell>
          <cell r="E3610" t="str">
            <v>CR</v>
          </cell>
          <cell r="F3610">
            <v>19.98</v>
          </cell>
          <cell r="G3610">
            <v>25.76</v>
          </cell>
          <cell r="H3610">
            <v>21.41</v>
          </cell>
          <cell r="I3610">
            <v>17.649999999999999</v>
          </cell>
          <cell r="J3610">
            <v>17.39</v>
          </cell>
          <cell r="K3610">
            <v>15.7</v>
          </cell>
          <cell r="L3610">
            <v>20.64</v>
          </cell>
          <cell r="M3610">
            <v>22.53</v>
          </cell>
          <cell r="N3610">
            <v>21.63</v>
          </cell>
          <cell r="O3610">
            <v>21.63</v>
          </cell>
          <cell r="P3610">
            <v>18.72</v>
          </cell>
          <cell r="Q3610">
            <v>21.63</v>
          </cell>
          <cell r="R3610">
            <v>21.09</v>
          </cell>
          <cell r="S3610">
            <v>18.62</v>
          </cell>
          <cell r="T3610">
            <v>23.85</v>
          </cell>
          <cell r="U3610">
            <v>18.7</v>
          </cell>
        </row>
        <row r="3611">
          <cell r="B3611">
            <v>5078</v>
          </cell>
          <cell r="C3611" t="str">
            <v>PREGO DE ACO POLIDO COM CABECA 16 X 27 (2 1/2 X 12)</v>
          </cell>
          <cell r="D3611" t="str">
            <v>KG</v>
          </cell>
          <cell r="E3611" t="str">
            <v>CR</v>
          </cell>
          <cell r="F3611">
            <v>19.75</v>
          </cell>
          <cell r="G3611">
            <v>25.47</v>
          </cell>
          <cell r="H3611">
            <v>21.17</v>
          </cell>
          <cell r="I3611">
            <v>17.45</v>
          </cell>
          <cell r="J3611">
            <v>17.190000000000001</v>
          </cell>
          <cell r="K3611">
            <v>15.52</v>
          </cell>
          <cell r="L3611">
            <v>20.41</v>
          </cell>
          <cell r="M3611">
            <v>22.27</v>
          </cell>
          <cell r="N3611">
            <v>21.38</v>
          </cell>
          <cell r="O3611">
            <v>21.38</v>
          </cell>
          <cell r="P3611">
            <v>18.510000000000002</v>
          </cell>
          <cell r="Q3611">
            <v>21.38</v>
          </cell>
          <cell r="R3611">
            <v>20.85</v>
          </cell>
          <cell r="S3611">
            <v>18.41</v>
          </cell>
          <cell r="T3611">
            <v>23.58</v>
          </cell>
          <cell r="U3611">
            <v>18.489999999999998</v>
          </cell>
        </row>
        <row r="3612">
          <cell r="B3612">
            <v>5068</v>
          </cell>
          <cell r="C3612" t="str">
            <v>PREGO DE ACO POLIDO COM CABECA 17 X 21 (2 X 11)</v>
          </cell>
          <cell r="D3612" t="str">
            <v>KG</v>
          </cell>
          <cell r="E3612" t="str">
            <v>CR</v>
          </cell>
          <cell r="F3612">
            <v>18.75</v>
          </cell>
          <cell r="G3612">
            <v>24.17</v>
          </cell>
          <cell r="H3612">
            <v>20.09</v>
          </cell>
          <cell r="I3612">
            <v>16.559999999999999</v>
          </cell>
          <cell r="J3612">
            <v>16.32</v>
          </cell>
          <cell r="K3612">
            <v>14.73</v>
          </cell>
          <cell r="L3612">
            <v>19.37</v>
          </cell>
          <cell r="M3612">
            <v>21.14</v>
          </cell>
          <cell r="N3612">
            <v>20.29</v>
          </cell>
          <cell r="O3612">
            <v>20.29</v>
          </cell>
          <cell r="P3612">
            <v>17.57</v>
          </cell>
          <cell r="Q3612">
            <v>20.29</v>
          </cell>
          <cell r="R3612">
            <v>19.79</v>
          </cell>
          <cell r="S3612">
            <v>17.48</v>
          </cell>
          <cell r="T3612">
            <v>22.38</v>
          </cell>
          <cell r="U3612">
            <v>17.55</v>
          </cell>
        </row>
        <row r="3613">
          <cell r="B3613">
            <v>5073</v>
          </cell>
          <cell r="C3613" t="str">
            <v>PREGO DE ACO POLIDO COM CABECA 17 X 24 (2 1/4 X 11)</v>
          </cell>
          <cell r="D3613" t="str">
            <v>KG</v>
          </cell>
          <cell r="E3613" t="str">
            <v>CR</v>
          </cell>
          <cell r="F3613">
            <v>19.11</v>
          </cell>
          <cell r="G3613">
            <v>24.63</v>
          </cell>
          <cell r="H3613">
            <v>20.48</v>
          </cell>
          <cell r="I3613">
            <v>16.88</v>
          </cell>
          <cell r="J3613">
            <v>16.63</v>
          </cell>
          <cell r="K3613">
            <v>15.01</v>
          </cell>
          <cell r="L3613">
            <v>19.739999999999998</v>
          </cell>
          <cell r="M3613">
            <v>21.54</v>
          </cell>
          <cell r="N3613">
            <v>20.68</v>
          </cell>
          <cell r="O3613">
            <v>20.68</v>
          </cell>
          <cell r="P3613">
            <v>17.899999999999999</v>
          </cell>
          <cell r="Q3613">
            <v>20.68</v>
          </cell>
          <cell r="R3613">
            <v>20.170000000000002</v>
          </cell>
          <cell r="S3613">
            <v>17.809999999999999</v>
          </cell>
          <cell r="T3613">
            <v>22.81</v>
          </cell>
          <cell r="U3613">
            <v>17.88</v>
          </cell>
        </row>
        <row r="3614">
          <cell r="B3614">
            <v>5069</v>
          </cell>
          <cell r="C3614" t="str">
            <v>PREGO DE ACO POLIDO COM CABECA 17 X 27 (2 1/2 X 11)</v>
          </cell>
          <cell r="D3614" t="str">
            <v>KG</v>
          </cell>
          <cell r="E3614" t="str">
            <v>CR</v>
          </cell>
          <cell r="F3614">
            <v>19.11</v>
          </cell>
          <cell r="G3614">
            <v>24.63</v>
          </cell>
          <cell r="H3614">
            <v>20.48</v>
          </cell>
          <cell r="I3614">
            <v>16.88</v>
          </cell>
          <cell r="J3614">
            <v>16.63</v>
          </cell>
          <cell r="K3614">
            <v>15.01</v>
          </cell>
          <cell r="L3614">
            <v>19.739999999999998</v>
          </cell>
          <cell r="M3614">
            <v>21.54</v>
          </cell>
          <cell r="N3614">
            <v>20.68</v>
          </cell>
          <cell r="O3614">
            <v>20.68</v>
          </cell>
          <cell r="P3614">
            <v>17.899999999999999</v>
          </cell>
          <cell r="Q3614">
            <v>20.68</v>
          </cell>
          <cell r="R3614">
            <v>20.170000000000002</v>
          </cell>
          <cell r="S3614">
            <v>17.809999999999999</v>
          </cell>
          <cell r="T3614">
            <v>22.81</v>
          </cell>
          <cell r="U3614">
            <v>17.88</v>
          </cell>
        </row>
        <row r="3615">
          <cell r="B3615">
            <v>5070</v>
          </cell>
          <cell r="C3615" t="str">
            <v>PREGO DE ACO POLIDO COM CABECA 17 X 30 (2 3/4 X 11)</v>
          </cell>
          <cell r="D3615" t="str">
            <v>KG</v>
          </cell>
          <cell r="E3615" t="str">
            <v>CR</v>
          </cell>
          <cell r="F3615">
            <v>19.32</v>
          </cell>
          <cell r="G3615">
            <v>24.9</v>
          </cell>
          <cell r="H3615">
            <v>20.7</v>
          </cell>
          <cell r="I3615">
            <v>17.059999999999999</v>
          </cell>
          <cell r="J3615">
            <v>16.809999999999999</v>
          </cell>
          <cell r="K3615">
            <v>15.18</v>
          </cell>
          <cell r="L3615">
            <v>19.96</v>
          </cell>
          <cell r="M3615">
            <v>21.78</v>
          </cell>
          <cell r="N3615">
            <v>20.91</v>
          </cell>
          <cell r="O3615">
            <v>20.91</v>
          </cell>
          <cell r="P3615">
            <v>18.100000000000001</v>
          </cell>
          <cell r="Q3615">
            <v>20.91</v>
          </cell>
          <cell r="R3615">
            <v>20.39</v>
          </cell>
          <cell r="S3615">
            <v>18.010000000000002</v>
          </cell>
          <cell r="T3615">
            <v>23.06</v>
          </cell>
          <cell r="U3615">
            <v>18.079999999999998</v>
          </cell>
        </row>
        <row r="3616">
          <cell r="B3616">
            <v>5071</v>
          </cell>
          <cell r="C3616" t="str">
            <v>PREGO DE ACO POLIDO COM CABECA 18 X 24 (2 1/4 X 10)</v>
          </cell>
          <cell r="D3616" t="str">
            <v>KG</v>
          </cell>
          <cell r="E3616" t="str">
            <v>CR</v>
          </cell>
          <cell r="F3616">
            <v>18.75</v>
          </cell>
          <cell r="G3616">
            <v>24.17</v>
          </cell>
          <cell r="H3616">
            <v>20.09</v>
          </cell>
          <cell r="I3616">
            <v>16.559999999999999</v>
          </cell>
          <cell r="J3616">
            <v>16.32</v>
          </cell>
          <cell r="K3616">
            <v>14.73</v>
          </cell>
          <cell r="L3616">
            <v>19.37</v>
          </cell>
          <cell r="M3616">
            <v>21.14</v>
          </cell>
          <cell r="N3616">
            <v>20.29</v>
          </cell>
          <cell r="O3616">
            <v>20.29</v>
          </cell>
          <cell r="P3616">
            <v>17.57</v>
          </cell>
          <cell r="Q3616">
            <v>20.29</v>
          </cell>
          <cell r="R3616">
            <v>19.79</v>
          </cell>
          <cell r="S3616">
            <v>17.48</v>
          </cell>
          <cell r="T3616">
            <v>22.38</v>
          </cell>
          <cell r="U3616">
            <v>17.55</v>
          </cell>
        </row>
        <row r="3617">
          <cell r="B3617">
            <v>5061</v>
          </cell>
          <cell r="C3617" t="str">
            <v>PREGO DE ACO POLIDO COM CABECA 18 X 27 (2 1/2 X 10)</v>
          </cell>
          <cell r="D3617" t="str">
            <v>KG</v>
          </cell>
          <cell r="E3617" t="str">
            <v>C</v>
          </cell>
          <cell r="F3617">
            <v>18.43</v>
          </cell>
          <cell r="G3617">
            <v>23.76</v>
          </cell>
          <cell r="H3617">
            <v>19.75</v>
          </cell>
          <cell r="I3617">
            <v>16.28</v>
          </cell>
          <cell r="J3617">
            <v>16.04</v>
          </cell>
          <cell r="K3617">
            <v>14.48</v>
          </cell>
          <cell r="L3617">
            <v>19.04</v>
          </cell>
          <cell r="M3617">
            <v>20.78</v>
          </cell>
          <cell r="N3617">
            <v>19.95</v>
          </cell>
          <cell r="O3617">
            <v>19.95</v>
          </cell>
          <cell r="P3617">
            <v>17.27</v>
          </cell>
          <cell r="Q3617">
            <v>19.95</v>
          </cell>
          <cell r="R3617">
            <v>19.45</v>
          </cell>
          <cell r="S3617">
            <v>17.18</v>
          </cell>
          <cell r="T3617">
            <v>22</v>
          </cell>
          <cell r="U3617">
            <v>17.25</v>
          </cell>
        </row>
        <row r="3618">
          <cell r="B3618">
            <v>5075</v>
          </cell>
          <cell r="C3618" t="str">
            <v>PREGO DE ACO POLIDO COM CABECA 18 X 30 (2 3/4 X 10)</v>
          </cell>
          <cell r="D3618" t="str">
            <v>KG</v>
          </cell>
          <cell r="E3618" t="str">
            <v>CR</v>
          </cell>
          <cell r="F3618">
            <v>18.75</v>
          </cell>
          <cell r="G3618">
            <v>24.17</v>
          </cell>
          <cell r="H3618">
            <v>20.09</v>
          </cell>
          <cell r="I3618">
            <v>16.559999999999999</v>
          </cell>
          <cell r="J3618">
            <v>16.32</v>
          </cell>
          <cell r="K3618">
            <v>14.73</v>
          </cell>
          <cell r="L3618">
            <v>19.37</v>
          </cell>
          <cell r="M3618">
            <v>21.14</v>
          </cell>
          <cell r="N3618">
            <v>20.29</v>
          </cell>
          <cell r="O3618">
            <v>20.29</v>
          </cell>
          <cell r="P3618">
            <v>17.57</v>
          </cell>
          <cell r="Q3618">
            <v>20.29</v>
          </cell>
          <cell r="R3618">
            <v>19.79</v>
          </cell>
          <cell r="S3618">
            <v>17.48</v>
          </cell>
          <cell r="T3618">
            <v>22.38</v>
          </cell>
          <cell r="U3618">
            <v>17.55</v>
          </cell>
        </row>
        <row r="3619">
          <cell r="B3619">
            <v>5062</v>
          </cell>
          <cell r="C3619" t="str">
            <v>PREGO DE ACO POLIDO COM CABECA 19 X 33 (3 X 9)</v>
          </cell>
          <cell r="D3619" t="str">
            <v>KG</v>
          </cell>
          <cell r="E3619" t="str">
            <v>CR</v>
          </cell>
          <cell r="F3619">
            <v>18.989999999999998</v>
          </cell>
          <cell r="G3619">
            <v>24.49</v>
          </cell>
          <cell r="H3619">
            <v>20.350000000000001</v>
          </cell>
          <cell r="I3619">
            <v>16.78</v>
          </cell>
          <cell r="J3619">
            <v>16.53</v>
          </cell>
          <cell r="K3619">
            <v>14.92</v>
          </cell>
          <cell r="L3619">
            <v>19.62</v>
          </cell>
          <cell r="M3619">
            <v>21.42</v>
          </cell>
          <cell r="N3619">
            <v>20.56</v>
          </cell>
          <cell r="O3619">
            <v>20.56</v>
          </cell>
          <cell r="P3619">
            <v>17.8</v>
          </cell>
          <cell r="Q3619">
            <v>20.56</v>
          </cell>
          <cell r="R3619">
            <v>20.05</v>
          </cell>
          <cell r="S3619">
            <v>17.71</v>
          </cell>
          <cell r="T3619">
            <v>22.67</v>
          </cell>
          <cell r="U3619">
            <v>17.78</v>
          </cell>
        </row>
        <row r="3620">
          <cell r="B3620">
            <v>39027</v>
          </cell>
          <cell r="C3620" t="str">
            <v>PREGO DE ACO POLIDO COM CABECA 19 X 36 (3 1/4 X 9)</v>
          </cell>
          <cell r="D3620" t="str">
            <v>KG</v>
          </cell>
          <cell r="E3620" t="str">
            <v>CR</v>
          </cell>
          <cell r="F3620">
            <v>18.73</v>
          </cell>
          <cell r="G3620">
            <v>24.15</v>
          </cell>
          <cell r="H3620">
            <v>20.07</v>
          </cell>
          <cell r="I3620">
            <v>16.54</v>
          </cell>
          <cell r="J3620">
            <v>16.3</v>
          </cell>
          <cell r="K3620">
            <v>14.71</v>
          </cell>
          <cell r="L3620">
            <v>19.350000000000001</v>
          </cell>
          <cell r="M3620">
            <v>21.12</v>
          </cell>
          <cell r="N3620">
            <v>20.27</v>
          </cell>
          <cell r="O3620">
            <v>20.27</v>
          </cell>
          <cell r="P3620">
            <v>17.55</v>
          </cell>
          <cell r="Q3620">
            <v>20.27</v>
          </cell>
          <cell r="R3620">
            <v>19.77</v>
          </cell>
          <cell r="S3620">
            <v>17.46</v>
          </cell>
          <cell r="T3620">
            <v>22.36</v>
          </cell>
          <cell r="U3620">
            <v>17.53</v>
          </cell>
        </row>
        <row r="3621">
          <cell r="B3621">
            <v>40568</v>
          </cell>
          <cell r="C3621" t="str">
            <v>PREGO DE ACO POLIDO COM CABECA 22 X 48 (4 1/4 X 5)</v>
          </cell>
          <cell r="D3621" t="str">
            <v>KG</v>
          </cell>
          <cell r="E3621" t="str">
            <v>CR</v>
          </cell>
          <cell r="F3621">
            <v>18.89</v>
          </cell>
          <cell r="G3621">
            <v>24.35</v>
          </cell>
          <cell r="H3621">
            <v>20.239999999999998</v>
          </cell>
          <cell r="I3621">
            <v>16.68</v>
          </cell>
          <cell r="J3621">
            <v>16.440000000000001</v>
          </cell>
          <cell r="K3621">
            <v>14.84</v>
          </cell>
          <cell r="L3621">
            <v>19.510000000000002</v>
          </cell>
          <cell r="M3621">
            <v>21.3</v>
          </cell>
          <cell r="N3621">
            <v>20.440000000000001</v>
          </cell>
          <cell r="O3621">
            <v>20.440000000000001</v>
          </cell>
          <cell r="P3621">
            <v>17.7</v>
          </cell>
          <cell r="Q3621">
            <v>20.440000000000001</v>
          </cell>
          <cell r="R3621">
            <v>19.93</v>
          </cell>
          <cell r="S3621">
            <v>17.61</v>
          </cell>
          <cell r="T3621">
            <v>22.55</v>
          </cell>
          <cell r="U3621">
            <v>17.68</v>
          </cell>
        </row>
        <row r="3622">
          <cell r="B3622">
            <v>40304</v>
          </cell>
          <cell r="C3622" t="str">
            <v>PREGO DE ACO POLIDO COM CABECA DUPLA 17 X 27 (2 1/2 X 11)</v>
          </cell>
          <cell r="D3622" t="str">
            <v>KG</v>
          </cell>
          <cell r="E3622" t="str">
            <v>CR</v>
          </cell>
          <cell r="F3622">
            <v>23.14</v>
          </cell>
          <cell r="G3622">
            <v>29.83</v>
          </cell>
          <cell r="H3622">
            <v>24.8</v>
          </cell>
          <cell r="I3622">
            <v>20.440000000000001</v>
          </cell>
          <cell r="J3622">
            <v>20.14</v>
          </cell>
          <cell r="K3622">
            <v>18.18</v>
          </cell>
          <cell r="L3622">
            <v>23.9</v>
          </cell>
          <cell r="M3622">
            <v>26.09</v>
          </cell>
          <cell r="N3622">
            <v>25.05</v>
          </cell>
          <cell r="O3622">
            <v>25.05</v>
          </cell>
          <cell r="P3622">
            <v>21.68</v>
          </cell>
          <cell r="Q3622">
            <v>25.05</v>
          </cell>
          <cell r="R3622">
            <v>24.42</v>
          </cell>
          <cell r="S3622">
            <v>21.57</v>
          </cell>
          <cell r="T3622">
            <v>27.62</v>
          </cell>
          <cell r="U3622">
            <v>21.66</v>
          </cell>
        </row>
        <row r="3623">
          <cell r="B3623">
            <v>39026</v>
          </cell>
          <cell r="C3623" t="str">
            <v>PREGO DE ACO POLIDO SEM CABECA 15 X 15 (1 1/4 X 13)</v>
          </cell>
          <cell r="D3623" t="str">
            <v>KG</v>
          </cell>
          <cell r="E3623" t="str">
            <v>CR</v>
          </cell>
          <cell r="F3623">
            <v>21.08</v>
          </cell>
          <cell r="G3623">
            <v>27.18</v>
          </cell>
          <cell r="H3623">
            <v>22.59</v>
          </cell>
          <cell r="I3623">
            <v>18.62</v>
          </cell>
          <cell r="J3623">
            <v>18.350000000000001</v>
          </cell>
          <cell r="K3623">
            <v>16.559999999999999</v>
          </cell>
          <cell r="L3623">
            <v>21.78</v>
          </cell>
          <cell r="M3623">
            <v>23.77</v>
          </cell>
          <cell r="N3623">
            <v>22.82</v>
          </cell>
          <cell r="O3623">
            <v>22.82</v>
          </cell>
          <cell r="P3623">
            <v>19.75</v>
          </cell>
          <cell r="Q3623">
            <v>22.82</v>
          </cell>
          <cell r="R3623">
            <v>22.25</v>
          </cell>
          <cell r="S3623">
            <v>19.649999999999999</v>
          </cell>
          <cell r="T3623">
            <v>25.16</v>
          </cell>
          <cell r="U3623">
            <v>19.73</v>
          </cell>
        </row>
        <row r="3624">
          <cell r="B3624">
            <v>42431</v>
          </cell>
          <cell r="C3624" t="str">
            <v>PRESSAO DE PERNAS TRIPLO, EM TUBO DE ACO CARBONO, PINTURA NO PROCESSO ELETROSTATICO - EQUIPAMENTO DE GINASTICA PARA ACADEMIA AO AR LIVRE / ACADEMIA DA TERCEIRA IDADE - ATI</v>
          </cell>
          <cell r="D3624" t="str">
            <v>UN</v>
          </cell>
          <cell r="E3624" t="str">
            <v>CR</v>
          </cell>
          <cell r="F3624"/>
          <cell r="G3624"/>
          <cell r="H3624"/>
          <cell r="I3624"/>
          <cell r="J3624"/>
          <cell r="K3624"/>
          <cell r="L3624"/>
          <cell r="M3624"/>
          <cell r="N3624"/>
          <cell r="O3624"/>
          <cell r="P3624"/>
          <cell r="Q3624"/>
          <cell r="R3624"/>
          <cell r="S3624"/>
          <cell r="T3624"/>
          <cell r="U3624"/>
        </row>
        <row r="3625">
          <cell r="B3625">
            <v>44074</v>
          </cell>
          <cell r="C3625" t="str">
            <v>PRIMER DE POLIURETANO</v>
          </cell>
          <cell r="D3625" t="str">
            <v>L</v>
          </cell>
          <cell r="E3625" t="str">
            <v>CR</v>
          </cell>
          <cell r="F3625">
            <v>718</v>
          </cell>
          <cell r="G3625">
            <v>781.01</v>
          </cell>
          <cell r="H3625"/>
          <cell r="I3625">
            <v>753.01</v>
          </cell>
          <cell r="J3625">
            <v>542.97</v>
          </cell>
          <cell r="K3625">
            <v>652.66</v>
          </cell>
          <cell r="L3625">
            <v>696.22</v>
          </cell>
          <cell r="M3625">
            <v>478.41</v>
          </cell>
          <cell r="N3625">
            <v>566.30999999999995</v>
          </cell>
          <cell r="O3625">
            <v>696.22</v>
          </cell>
          <cell r="P3625">
            <v>500.97</v>
          </cell>
          <cell r="Q3625">
            <v>564.76</v>
          </cell>
          <cell r="R3625">
            <v>587.30999999999995</v>
          </cell>
          <cell r="S3625">
            <v>636.32000000000005</v>
          </cell>
          <cell r="T3625">
            <v>699.33</v>
          </cell>
          <cell r="U3625">
            <v>603.65</v>
          </cell>
        </row>
        <row r="3626">
          <cell r="B3626">
            <v>44072</v>
          </cell>
          <cell r="C3626" t="str">
            <v>PRIMER EPOXI / EPOXIDICO</v>
          </cell>
          <cell r="D3626" t="str">
            <v>L</v>
          </cell>
          <cell r="E3626" t="str">
            <v>CR</v>
          </cell>
          <cell r="F3626">
            <v>106.61</v>
          </cell>
          <cell r="G3626">
            <v>128.88</v>
          </cell>
          <cell r="H3626">
            <v>119.31</v>
          </cell>
          <cell r="I3626">
            <v>105.65</v>
          </cell>
          <cell r="J3626">
            <v>130.65</v>
          </cell>
          <cell r="K3626">
            <v>131.21</v>
          </cell>
          <cell r="L3626">
            <v>142.30000000000001</v>
          </cell>
          <cell r="M3626">
            <v>142.12</v>
          </cell>
          <cell r="N3626">
            <v>125.37</v>
          </cell>
          <cell r="O3626">
            <v>99.25</v>
          </cell>
          <cell r="P3626">
            <v>150.57</v>
          </cell>
          <cell r="Q3626">
            <v>119.1</v>
          </cell>
          <cell r="R3626">
            <v>112.17</v>
          </cell>
          <cell r="S3626">
            <v>129.35</v>
          </cell>
          <cell r="T3626">
            <v>108.26</v>
          </cell>
          <cell r="U3626">
            <v>155.22999999999999</v>
          </cell>
        </row>
        <row r="3627">
          <cell r="B3627">
            <v>511</v>
          </cell>
          <cell r="C3627" t="str">
            <v>PRIMER PARA MANTA ASFALTICA A BASE DE ASFALTO MODIFICADO DILUIDO EM SOLVENTE, APLICACAO A FRIO</v>
          </cell>
          <cell r="D3627" t="str">
            <v>L</v>
          </cell>
          <cell r="E3627" t="str">
            <v>C</v>
          </cell>
          <cell r="F3627">
            <v>25.93</v>
          </cell>
          <cell r="G3627"/>
          <cell r="H3627"/>
          <cell r="I3627">
            <v>29.82</v>
          </cell>
          <cell r="J3627">
            <v>24.22</v>
          </cell>
          <cell r="K3627"/>
          <cell r="L3627">
            <v>15.85</v>
          </cell>
          <cell r="M3627"/>
          <cell r="N3627">
            <v>20.38</v>
          </cell>
          <cell r="O3627"/>
          <cell r="P3627">
            <v>18.5</v>
          </cell>
          <cell r="Q3627"/>
          <cell r="R3627">
            <v>34.25</v>
          </cell>
          <cell r="S3627">
            <v>21.99</v>
          </cell>
          <cell r="T3627">
            <v>21</v>
          </cell>
          <cell r="U3627">
            <v>24.07</v>
          </cell>
        </row>
        <row r="3628">
          <cell r="B3628">
            <v>37540</v>
          </cell>
          <cell r="C3628" t="str">
            <v>PROJETOR DE ARGAMASSA, CAPACIDADE DE PROJECAO 1,5 M3/H, ALCANCE DA PROJECAO 30 ATE 60 M, MOTOR ELETRICO TRIFASICO</v>
          </cell>
          <cell r="D3628" t="str">
            <v>UN</v>
          </cell>
          <cell r="E3628" t="str">
            <v>CR</v>
          </cell>
          <cell r="F3628"/>
          <cell r="G3628">
            <v>78265.63</v>
          </cell>
          <cell r="H3628">
            <v>84787.76</v>
          </cell>
          <cell r="I3628">
            <v>94538.36</v>
          </cell>
          <cell r="J3628">
            <v>91554.48</v>
          </cell>
          <cell r="K3628"/>
          <cell r="L3628">
            <v>92066.3</v>
          </cell>
          <cell r="M3628">
            <v>77873.48</v>
          </cell>
          <cell r="N3628">
            <v>79080.89</v>
          </cell>
          <cell r="O3628">
            <v>97972.59</v>
          </cell>
          <cell r="P3628">
            <v>100033.25</v>
          </cell>
          <cell r="Q3628">
            <v>81363.48</v>
          </cell>
          <cell r="R3628">
            <v>86907.46</v>
          </cell>
          <cell r="S3628">
            <v>99690.84</v>
          </cell>
          <cell r="T3628"/>
          <cell r="U3628">
            <v>83149.08</v>
          </cell>
        </row>
        <row r="3629">
          <cell r="B3629">
            <v>37548</v>
          </cell>
          <cell r="C3629" t="str">
            <v>PROJETOR DE ARGAMASSA, CAPACIDADE DE PROJECAO 2,0 M3/H, ALCANCE DA PROJECAO ATE 50 M, MOTOR ELETRICO TRIFASICO</v>
          </cell>
          <cell r="D3629" t="str">
            <v>UN</v>
          </cell>
          <cell r="E3629" t="str">
            <v>CR</v>
          </cell>
          <cell r="F3629"/>
          <cell r="G3629">
            <v>103740.69</v>
          </cell>
          <cell r="H3629">
            <v>112385.75</v>
          </cell>
          <cell r="I3629">
            <v>125310.11</v>
          </cell>
          <cell r="J3629">
            <v>121355</v>
          </cell>
          <cell r="K3629"/>
          <cell r="L3629">
            <v>122033.42</v>
          </cell>
          <cell r="M3629">
            <v>103220.91</v>
          </cell>
          <cell r="N3629">
            <v>104821.33</v>
          </cell>
          <cell r="O3629">
            <v>129862.17</v>
          </cell>
          <cell r="P3629">
            <v>132593.57999999999</v>
          </cell>
          <cell r="Q3629">
            <v>107846.88</v>
          </cell>
          <cell r="R3629">
            <v>115195.4</v>
          </cell>
          <cell r="S3629">
            <v>132139.71</v>
          </cell>
          <cell r="T3629"/>
          <cell r="U3629">
            <v>110213.68</v>
          </cell>
        </row>
        <row r="3630">
          <cell r="B3630">
            <v>39828</v>
          </cell>
          <cell r="C3630" t="str">
            <v>PROJETOR PNEUMATICO DE ARGAMASSA PARA CHAPISCO E REBOCO COM RECIPIENTE ACOPLADO, TIPO CANEQUINHA, COM VOLUME DE 1,50 L, SEM COMPRESSOR</v>
          </cell>
          <cell r="D3630" t="str">
            <v>UN</v>
          </cell>
          <cell r="E3630" t="str">
            <v>CR</v>
          </cell>
          <cell r="F3630"/>
          <cell r="G3630">
            <v>622.34</v>
          </cell>
          <cell r="H3630">
            <v>674.2</v>
          </cell>
          <cell r="I3630">
            <v>751.74</v>
          </cell>
          <cell r="J3630">
            <v>728.01</v>
          </cell>
          <cell r="K3630"/>
          <cell r="L3630">
            <v>732.08</v>
          </cell>
          <cell r="M3630">
            <v>619.22</v>
          </cell>
          <cell r="N3630">
            <v>628.82000000000005</v>
          </cell>
          <cell r="O3630">
            <v>779.04</v>
          </cell>
          <cell r="P3630">
            <v>795.43</v>
          </cell>
          <cell r="Q3630">
            <v>646.97</v>
          </cell>
          <cell r="R3630">
            <v>691.06</v>
          </cell>
          <cell r="S3630">
            <v>792.71</v>
          </cell>
          <cell r="T3630"/>
          <cell r="U3630">
            <v>661.17</v>
          </cell>
        </row>
        <row r="3631">
          <cell r="B3631">
            <v>38392</v>
          </cell>
          <cell r="C3631" t="str">
            <v>PROLONGADOR/ EXTENSOR TELESCOPICO, EM CHAPA METALICA, COM 3 METROS, PARA ROLO DE PINTURA</v>
          </cell>
          <cell r="D3631" t="str">
            <v>UN</v>
          </cell>
          <cell r="E3631" t="str">
            <v>CR</v>
          </cell>
          <cell r="F3631">
            <v>57.8</v>
          </cell>
          <cell r="G3631">
            <v>52.33</v>
          </cell>
          <cell r="H3631">
            <v>40.299999999999997</v>
          </cell>
          <cell r="I3631">
            <v>49.36</v>
          </cell>
          <cell r="J3631">
            <v>51.24</v>
          </cell>
          <cell r="K3631">
            <v>44.52</v>
          </cell>
          <cell r="L3631">
            <v>62.45</v>
          </cell>
          <cell r="M3631">
            <v>56.24</v>
          </cell>
          <cell r="N3631">
            <v>53.89</v>
          </cell>
          <cell r="O3631">
            <v>62.17</v>
          </cell>
          <cell r="P3631">
            <v>68.73</v>
          </cell>
          <cell r="Q3631">
            <v>82.76</v>
          </cell>
          <cell r="R3631">
            <v>70.3</v>
          </cell>
          <cell r="S3631">
            <v>58.42</v>
          </cell>
          <cell r="T3631">
            <v>46.55</v>
          </cell>
          <cell r="U3631">
            <v>51.39</v>
          </cell>
        </row>
        <row r="3632">
          <cell r="B3632">
            <v>11735</v>
          </cell>
          <cell r="C3632" t="str">
            <v>PROLONGAMENTO / PROLONGADOR PARA CAIXA SIFONADA, PVC, 100 MM X 200 MM (NBR 5688)</v>
          </cell>
          <cell r="D3632" t="str">
            <v>UN</v>
          </cell>
          <cell r="E3632" t="str">
            <v>CR</v>
          </cell>
          <cell r="F3632">
            <v>10.050000000000001</v>
          </cell>
          <cell r="G3632">
            <v>7.91</v>
          </cell>
          <cell r="H3632">
            <v>9.2799999999999994</v>
          </cell>
          <cell r="I3632">
            <v>10.51</v>
          </cell>
          <cell r="J3632">
            <v>7.61</v>
          </cell>
          <cell r="K3632">
            <v>11.64</v>
          </cell>
          <cell r="L3632">
            <v>12.61</v>
          </cell>
          <cell r="M3632">
            <v>9.7799999999999994</v>
          </cell>
          <cell r="N3632">
            <v>10.02</v>
          </cell>
          <cell r="O3632">
            <v>9.84</v>
          </cell>
          <cell r="P3632">
            <v>9.0399999999999991</v>
          </cell>
          <cell r="Q3632">
            <v>9.23</v>
          </cell>
          <cell r="R3632">
            <v>10.51</v>
          </cell>
          <cell r="S3632">
            <v>10.69</v>
          </cell>
          <cell r="T3632">
            <v>7.56</v>
          </cell>
          <cell r="U3632">
            <v>7.94</v>
          </cell>
        </row>
        <row r="3633">
          <cell r="B3633">
            <v>11737</v>
          </cell>
          <cell r="C3633" t="str">
            <v>PROLONGAMENTO / PROLONGADOR PARA CAIXA SIFONADA, PVC, 150 MM X 150 MM (NBR 5688)</v>
          </cell>
          <cell r="D3633" t="str">
            <v>UN</v>
          </cell>
          <cell r="E3633" t="str">
            <v>CR</v>
          </cell>
          <cell r="F3633">
            <v>14.25</v>
          </cell>
          <cell r="G3633">
            <v>11.23</v>
          </cell>
          <cell r="H3633">
            <v>13.16</v>
          </cell>
          <cell r="I3633">
            <v>14.91</v>
          </cell>
          <cell r="J3633">
            <v>10.79</v>
          </cell>
          <cell r="K3633">
            <v>16.5</v>
          </cell>
          <cell r="L3633">
            <v>17.88</v>
          </cell>
          <cell r="M3633">
            <v>13.86</v>
          </cell>
          <cell r="N3633">
            <v>14.21</v>
          </cell>
          <cell r="O3633">
            <v>13.95</v>
          </cell>
          <cell r="P3633">
            <v>12.82</v>
          </cell>
          <cell r="Q3633">
            <v>13.09</v>
          </cell>
          <cell r="R3633">
            <v>14.91</v>
          </cell>
          <cell r="S3633">
            <v>15.16</v>
          </cell>
          <cell r="T3633">
            <v>10.72</v>
          </cell>
          <cell r="U3633">
            <v>11.25</v>
          </cell>
        </row>
        <row r="3634">
          <cell r="B3634">
            <v>11738</v>
          </cell>
          <cell r="C3634" t="str">
            <v>PROLONGAMENTO / PROLONGADOR PARA CAIXA SIFONADA, PVC, 150 MM X 200 MM (NBR 5688)</v>
          </cell>
          <cell r="D3634" t="str">
            <v>UN</v>
          </cell>
          <cell r="E3634" t="str">
            <v>CR</v>
          </cell>
          <cell r="F3634">
            <v>17.97</v>
          </cell>
          <cell r="G3634">
            <v>14.15</v>
          </cell>
          <cell r="H3634">
            <v>16.59</v>
          </cell>
          <cell r="I3634">
            <v>18.8</v>
          </cell>
          <cell r="J3634">
            <v>13.61</v>
          </cell>
          <cell r="K3634">
            <v>20.81</v>
          </cell>
          <cell r="L3634">
            <v>22.54</v>
          </cell>
          <cell r="M3634">
            <v>17.48</v>
          </cell>
          <cell r="N3634">
            <v>17.920000000000002</v>
          </cell>
          <cell r="O3634">
            <v>17.59</v>
          </cell>
          <cell r="P3634">
            <v>16.170000000000002</v>
          </cell>
          <cell r="Q3634">
            <v>16.5</v>
          </cell>
          <cell r="R3634">
            <v>18.79</v>
          </cell>
          <cell r="S3634">
            <v>19.12</v>
          </cell>
          <cell r="T3634">
            <v>13.51</v>
          </cell>
          <cell r="U3634">
            <v>14.19</v>
          </cell>
        </row>
        <row r="3635">
          <cell r="B3635">
            <v>36143</v>
          </cell>
          <cell r="C3635" t="str">
            <v>PROTETOR AUDITIVO TIPO CONCHA COM ABAFADOR DE RUIDOS, ATENUACAO ACIMA DE 22 DB</v>
          </cell>
          <cell r="D3635" t="str">
            <v>UN</v>
          </cell>
          <cell r="E3635" t="str">
            <v>CR</v>
          </cell>
          <cell r="F3635">
            <v>87.58</v>
          </cell>
          <cell r="G3635">
            <v>90.6</v>
          </cell>
          <cell r="H3635">
            <v>92.11</v>
          </cell>
          <cell r="I3635">
            <v>108.72</v>
          </cell>
          <cell r="J3635">
            <v>88.19</v>
          </cell>
          <cell r="K3635">
            <v>94.41</v>
          </cell>
          <cell r="L3635">
            <v>84.32</v>
          </cell>
          <cell r="M3635">
            <v>79.73</v>
          </cell>
          <cell r="N3635">
            <v>73.989999999999995</v>
          </cell>
          <cell r="O3635">
            <v>82.21</v>
          </cell>
          <cell r="P3635">
            <v>83.6</v>
          </cell>
          <cell r="Q3635">
            <v>94.47</v>
          </cell>
          <cell r="R3635">
            <v>116.76</v>
          </cell>
          <cell r="S3635">
            <v>106.31</v>
          </cell>
          <cell r="T3635">
            <v>104.86</v>
          </cell>
          <cell r="U3635">
            <v>97.43</v>
          </cell>
        </row>
        <row r="3636">
          <cell r="B3636">
            <v>36142</v>
          </cell>
          <cell r="C3636" t="str">
            <v>PROTETOR AUDITIVO TIPO PLUG DE INSERCAO COM CORDAO, ATENUACAO SUPERIOR A 15 DB</v>
          </cell>
          <cell r="D3636" t="str">
            <v>UN</v>
          </cell>
          <cell r="E3636" t="str">
            <v>CR</v>
          </cell>
          <cell r="F3636">
            <v>2.16</v>
          </cell>
          <cell r="G3636">
            <v>2.2400000000000002</v>
          </cell>
          <cell r="H3636">
            <v>2.27</v>
          </cell>
          <cell r="I3636">
            <v>2.68</v>
          </cell>
          <cell r="J3636">
            <v>2.1800000000000002</v>
          </cell>
          <cell r="K3636">
            <v>2.33</v>
          </cell>
          <cell r="L3636">
            <v>2.08</v>
          </cell>
          <cell r="M3636">
            <v>1.97</v>
          </cell>
          <cell r="N3636">
            <v>1.82</v>
          </cell>
          <cell r="O3636">
            <v>2.0299999999999998</v>
          </cell>
          <cell r="P3636">
            <v>2.06</v>
          </cell>
          <cell r="Q3636">
            <v>2.33</v>
          </cell>
          <cell r="R3636">
            <v>2.88</v>
          </cell>
          <cell r="S3636">
            <v>2.62</v>
          </cell>
          <cell r="T3636">
            <v>2.59</v>
          </cell>
          <cell r="U3636">
            <v>2.4</v>
          </cell>
        </row>
        <row r="3637">
          <cell r="B3637">
            <v>45227</v>
          </cell>
          <cell r="C3637" t="str">
            <v>PROTETOR FACIAL ARCO ELETRICO, COM QUEIXEIRA E LENTE EM POLICARBONATO, CAPACETE INCLUIDO</v>
          </cell>
          <cell r="D3637" t="str">
            <v>UN</v>
          </cell>
          <cell r="E3637" t="str">
            <v>CR</v>
          </cell>
          <cell r="F3637">
            <v>834.57</v>
          </cell>
          <cell r="G3637">
            <v>863.35</v>
          </cell>
          <cell r="H3637">
            <v>877.74</v>
          </cell>
          <cell r="I3637">
            <v>1036.02</v>
          </cell>
          <cell r="J3637">
            <v>840.33</v>
          </cell>
          <cell r="K3637">
            <v>899.61</v>
          </cell>
          <cell r="L3637">
            <v>803.49</v>
          </cell>
          <cell r="M3637">
            <v>759.75</v>
          </cell>
          <cell r="N3637">
            <v>705.07</v>
          </cell>
          <cell r="O3637">
            <v>783.34</v>
          </cell>
          <cell r="P3637">
            <v>796.58</v>
          </cell>
          <cell r="Q3637">
            <v>900.18</v>
          </cell>
          <cell r="R3637">
            <v>1112.57</v>
          </cell>
          <cell r="S3637">
            <v>1013</v>
          </cell>
          <cell r="T3637">
            <v>999.18</v>
          </cell>
          <cell r="U3637">
            <v>928.39</v>
          </cell>
        </row>
        <row r="3638">
          <cell r="B3638">
            <v>45209</v>
          </cell>
          <cell r="C3638" t="str">
            <v>PROTETOR FACIAL DE POLICARBONATO, 200 MM X *390* MM, COM COROA E CARNEIRA</v>
          </cell>
          <cell r="D3638" t="str">
            <v>UN</v>
          </cell>
          <cell r="E3638" t="str">
            <v>CR</v>
          </cell>
          <cell r="F3638">
            <v>36.549999999999997</v>
          </cell>
          <cell r="G3638">
            <v>37.82</v>
          </cell>
          <cell r="H3638">
            <v>38.450000000000003</v>
          </cell>
          <cell r="I3638">
            <v>45.38</v>
          </cell>
          <cell r="J3638">
            <v>36.81</v>
          </cell>
          <cell r="K3638">
            <v>39.4</v>
          </cell>
          <cell r="L3638">
            <v>35.19</v>
          </cell>
          <cell r="M3638">
            <v>33.28</v>
          </cell>
          <cell r="N3638">
            <v>30.88</v>
          </cell>
          <cell r="O3638">
            <v>34.31</v>
          </cell>
          <cell r="P3638">
            <v>34.89</v>
          </cell>
          <cell r="Q3638">
            <v>39.43</v>
          </cell>
          <cell r="R3638">
            <v>48.73</v>
          </cell>
          <cell r="S3638">
            <v>44.37</v>
          </cell>
          <cell r="T3638">
            <v>43.77</v>
          </cell>
          <cell r="U3638">
            <v>40.659999999999997</v>
          </cell>
        </row>
        <row r="3639">
          <cell r="B3639">
            <v>36146</v>
          </cell>
          <cell r="C3639" t="str">
            <v>PROTETOR SOLAR FPS 30, EMBALAGEM 2 LITROS</v>
          </cell>
          <cell r="D3639" t="str">
            <v>UN</v>
          </cell>
          <cell r="E3639" t="str">
            <v>CR</v>
          </cell>
          <cell r="F3639">
            <v>231.76</v>
          </cell>
          <cell r="G3639">
            <v>239.75</v>
          </cell>
          <cell r="H3639">
            <v>243.75</v>
          </cell>
          <cell r="I3639">
            <v>287.7</v>
          </cell>
          <cell r="J3639">
            <v>233.36</v>
          </cell>
          <cell r="K3639">
            <v>249.82</v>
          </cell>
          <cell r="L3639">
            <v>223.13</v>
          </cell>
          <cell r="M3639">
            <v>210.98</v>
          </cell>
          <cell r="N3639">
            <v>195.79</v>
          </cell>
          <cell r="O3639">
            <v>217.53</v>
          </cell>
          <cell r="P3639">
            <v>221.21</v>
          </cell>
          <cell r="Q3639">
            <v>249.98</v>
          </cell>
          <cell r="R3639">
            <v>308.95999999999998</v>
          </cell>
          <cell r="S3639">
            <v>281.31</v>
          </cell>
          <cell r="T3639">
            <v>277.47000000000003</v>
          </cell>
          <cell r="U3639">
            <v>257.81</v>
          </cell>
        </row>
        <row r="3640">
          <cell r="B3640">
            <v>39015</v>
          </cell>
          <cell r="C3640" t="str">
            <v>PROTETOR/PONTEIRA PLASTICA PARA PONTA DE VERGALHAO DE ATE 1", TIPO PROTETOR DE ESPERA</v>
          </cell>
          <cell r="D3640" t="str">
            <v>UN</v>
          </cell>
          <cell r="E3640" t="str">
            <v>C</v>
          </cell>
          <cell r="F3640"/>
          <cell r="G3640"/>
          <cell r="H3640"/>
          <cell r="I3640"/>
          <cell r="J3640">
            <v>0.95</v>
          </cell>
          <cell r="K3640"/>
          <cell r="L3640"/>
          <cell r="M3640">
            <v>0.71</v>
          </cell>
          <cell r="N3640"/>
          <cell r="O3640"/>
          <cell r="P3640">
            <v>0.95</v>
          </cell>
          <cell r="Q3640"/>
          <cell r="R3640"/>
          <cell r="S3640"/>
          <cell r="T3640"/>
          <cell r="U3640"/>
        </row>
        <row r="3641">
          <cell r="B3641">
            <v>38377</v>
          </cell>
          <cell r="C3641" t="str">
            <v>PRUMO DE CENTRO EM ACO *400* G, COM CORDAO EM NYLON E CALCO GUIA EM ACO OU MADEIRA</v>
          </cell>
          <cell r="D3641" t="str">
            <v>UN</v>
          </cell>
          <cell r="E3641" t="str">
            <v>CR</v>
          </cell>
          <cell r="F3641">
            <v>32.31</v>
          </cell>
          <cell r="G3641">
            <v>25.07</v>
          </cell>
          <cell r="H3641"/>
          <cell r="I3641">
            <v>30.64</v>
          </cell>
          <cell r="J3641">
            <v>25.28</v>
          </cell>
          <cell r="K3641"/>
          <cell r="L3641">
            <v>30.97</v>
          </cell>
          <cell r="M3641">
            <v>27.85</v>
          </cell>
          <cell r="N3641">
            <v>31.79</v>
          </cell>
          <cell r="O3641">
            <v>30.63</v>
          </cell>
          <cell r="P3641">
            <v>34.47</v>
          </cell>
          <cell r="Q3641">
            <v>24.93</v>
          </cell>
          <cell r="R3641">
            <v>34.26</v>
          </cell>
          <cell r="S3641"/>
          <cell r="T3641"/>
          <cell r="U3641">
            <v>26.45</v>
          </cell>
        </row>
        <row r="3642">
          <cell r="B3642">
            <v>38376</v>
          </cell>
          <cell r="C3642" t="str">
            <v>PRUMO DE PAREDE EM ACO 700 A 750 G, COM CORDAO EM NYLON E TACO</v>
          </cell>
          <cell r="D3642" t="str">
            <v>UN</v>
          </cell>
          <cell r="E3642" t="str">
            <v>CR</v>
          </cell>
          <cell r="F3642">
            <v>37.369999999999997</v>
          </cell>
          <cell r="G3642">
            <v>28.99</v>
          </cell>
          <cell r="H3642"/>
          <cell r="I3642">
            <v>35.44</v>
          </cell>
          <cell r="J3642">
            <v>29.23</v>
          </cell>
          <cell r="K3642"/>
          <cell r="L3642">
            <v>35.82</v>
          </cell>
          <cell r="M3642">
            <v>32.22</v>
          </cell>
          <cell r="N3642">
            <v>36.770000000000003</v>
          </cell>
          <cell r="O3642">
            <v>35.42</v>
          </cell>
          <cell r="P3642">
            <v>39.869999999999997</v>
          </cell>
          <cell r="Q3642">
            <v>28.83</v>
          </cell>
          <cell r="R3642">
            <v>39.630000000000003</v>
          </cell>
          <cell r="S3642"/>
          <cell r="T3642"/>
          <cell r="U3642">
            <v>30.59</v>
          </cell>
        </row>
        <row r="3643">
          <cell r="B3643">
            <v>38116</v>
          </cell>
          <cell r="C3643" t="str">
            <v>PULSADOR CAMPAINHA 10A, 250V (APENAS MODULO)</v>
          </cell>
          <cell r="D3643" t="str">
            <v>UN</v>
          </cell>
          <cell r="E3643" t="str">
            <v>CR</v>
          </cell>
          <cell r="F3643">
            <v>7.99</v>
          </cell>
          <cell r="G3643">
            <v>8.6</v>
          </cell>
          <cell r="H3643">
            <v>7.19</v>
          </cell>
          <cell r="I3643">
            <v>6.58</v>
          </cell>
          <cell r="J3643">
            <v>4.07</v>
          </cell>
          <cell r="K3643">
            <v>5.63</v>
          </cell>
          <cell r="L3643">
            <v>7.83</v>
          </cell>
          <cell r="M3643">
            <v>7.2</v>
          </cell>
          <cell r="N3643">
            <v>5.51</v>
          </cell>
          <cell r="O3643">
            <v>5.27</v>
          </cell>
          <cell r="P3643">
            <v>5.32</v>
          </cell>
          <cell r="Q3643">
            <v>5.01</v>
          </cell>
          <cell r="R3643">
            <v>5.39</v>
          </cell>
          <cell r="S3643">
            <v>5.17</v>
          </cell>
          <cell r="T3643">
            <v>5.17</v>
          </cell>
          <cell r="U3643">
            <v>5.14</v>
          </cell>
        </row>
        <row r="3644">
          <cell r="B3644">
            <v>38066</v>
          </cell>
          <cell r="C3644" t="str">
            <v>PULSADOR CAMPAINHA 10A, 250V, CONJUNTO MONTADO PARA EMBUTIR 4" X 2" (PLACA + SUPORTE + MODULO)</v>
          </cell>
          <cell r="D3644" t="str">
            <v>UN</v>
          </cell>
          <cell r="E3644" t="str">
            <v>CR</v>
          </cell>
          <cell r="F3644">
            <v>13.19</v>
          </cell>
          <cell r="G3644">
            <v>14.19</v>
          </cell>
          <cell r="H3644">
            <v>11.86</v>
          </cell>
          <cell r="I3644">
            <v>10.86</v>
          </cell>
          <cell r="J3644">
            <v>6.72</v>
          </cell>
          <cell r="K3644">
            <v>9.3000000000000007</v>
          </cell>
          <cell r="L3644">
            <v>12.93</v>
          </cell>
          <cell r="M3644">
            <v>11.89</v>
          </cell>
          <cell r="N3644">
            <v>9.1</v>
          </cell>
          <cell r="O3644">
            <v>8.6999999999999993</v>
          </cell>
          <cell r="P3644">
            <v>8.7899999999999991</v>
          </cell>
          <cell r="Q3644">
            <v>8.27</v>
          </cell>
          <cell r="R3644">
            <v>8.9</v>
          </cell>
          <cell r="S3644">
            <v>8.5299999999999994</v>
          </cell>
          <cell r="T3644">
            <v>8.5299999999999994</v>
          </cell>
          <cell r="U3644">
            <v>8.48</v>
          </cell>
        </row>
        <row r="3645">
          <cell r="B3645">
            <v>38117</v>
          </cell>
          <cell r="C3645" t="str">
            <v>PULSADOR MINUTERIA 10A, 250V (APENAS MODULO)</v>
          </cell>
          <cell r="D3645" t="str">
            <v>UN</v>
          </cell>
          <cell r="E3645" t="str">
            <v>CR</v>
          </cell>
          <cell r="F3645">
            <v>13.6</v>
          </cell>
          <cell r="G3645">
            <v>14.64</v>
          </cell>
          <cell r="H3645">
            <v>12.24</v>
          </cell>
          <cell r="I3645">
            <v>11.2</v>
          </cell>
          <cell r="J3645">
            <v>6.93</v>
          </cell>
          <cell r="K3645">
            <v>9.59</v>
          </cell>
          <cell r="L3645">
            <v>13.34</v>
          </cell>
          <cell r="M3645">
            <v>12.27</v>
          </cell>
          <cell r="N3645">
            <v>9.39</v>
          </cell>
          <cell r="O3645">
            <v>8.9700000000000006</v>
          </cell>
          <cell r="P3645">
            <v>9.07</v>
          </cell>
          <cell r="Q3645">
            <v>8.5299999999999994</v>
          </cell>
          <cell r="R3645">
            <v>9.18</v>
          </cell>
          <cell r="S3645">
            <v>8.8000000000000007</v>
          </cell>
          <cell r="T3645">
            <v>8.8000000000000007</v>
          </cell>
          <cell r="U3645">
            <v>8.75</v>
          </cell>
        </row>
        <row r="3646">
          <cell r="B3646">
            <v>38067</v>
          </cell>
          <cell r="C3646" t="str">
            <v>PULSADOR MINUTERIA 10A, 250V, CONJUNTO MONTADO PARA EMBUTIR 4" X 2" (PLACA + SUPORTE + MODULO)</v>
          </cell>
          <cell r="D3646" t="str">
            <v>UN</v>
          </cell>
          <cell r="E3646" t="str">
            <v>CR</v>
          </cell>
          <cell r="F3646">
            <v>18.559999999999999</v>
          </cell>
          <cell r="G3646">
            <v>19.98</v>
          </cell>
          <cell r="H3646">
            <v>16.7</v>
          </cell>
          <cell r="I3646">
            <v>15.29</v>
          </cell>
          <cell r="J3646">
            <v>9.4600000000000009</v>
          </cell>
          <cell r="K3646">
            <v>13.09</v>
          </cell>
          <cell r="L3646">
            <v>18.2</v>
          </cell>
          <cell r="M3646">
            <v>16.739999999999998</v>
          </cell>
          <cell r="N3646">
            <v>12.81</v>
          </cell>
          <cell r="O3646">
            <v>12.24</v>
          </cell>
          <cell r="P3646">
            <v>12.37</v>
          </cell>
          <cell r="Q3646">
            <v>11.65</v>
          </cell>
          <cell r="R3646">
            <v>12.53</v>
          </cell>
          <cell r="S3646">
            <v>12.01</v>
          </cell>
          <cell r="T3646">
            <v>12.01</v>
          </cell>
          <cell r="U3646">
            <v>11.94</v>
          </cell>
        </row>
        <row r="3647">
          <cell r="B3647">
            <v>44313</v>
          </cell>
          <cell r="C3647" t="str">
            <v>PUNHO PARA PERFURATRIZ DE ESTEIRA T38, D = 1 1/2" (38 MM), C = 380 MM</v>
          </cell>
          <cell r="D3647" t="str">
            <v>UN</v>
          </cell>
          <cell r="E3647" t="str">
            <v>CR</v>
          </cell>
          <cell r="F3647"/>
          <cell r="G3647"/>
          <cell r="H3647"/>
          <cell r="I3647"/>
          <cell r="J3647">
            <v>958.92</v>
          </cell>
          <cell r="K3647"/>
          <cell r="L3647"/>
          <cell r="M3647">
            <v>944.23</v>
          </cell>
          <cell r="N3647"/>
          <cell r="O3647"/>
          <cell r="P3647">
            <v>967.77</v>
          </cell>
          <cell r="Q3647">
            <v>936.19</v>
          </cell>
          <cell r="R3647"/>
          <cell r="S3647">
            <v>947.67</v>
          </cell>
          <cell r="T3647"/>
          <cell r="U3647"/>
        </row>
        <row r="3648">
          <cell r="B3648">
            <v>11522</v>
          </cell>
          <cell r="C3648" t="str">
            <v>PUXADOR DE EMBUTIR TIPO CONCHA, COM FURO PARA CHAVE, EM LATAO CROMADO, COMPRIMENTO DE APROX *100* MM E LARGURA DE APROX *40* MM</v>
          </cell>
          <cell r="D3648" t="str">
            <v>UN</v>
          </cell>
          <cell r="E3648" t="str">
            <v>CR</v>
          </cell>
          <cell r="F3648">
            <v>13.95</v>
          </cell>
          <cell r="G3648">
            <v>12.98</v>
          </cell>
          <cell r="H3648">
            <v>15.58</v>
          </cell>
          <cell r="I3648">
            <v>12.95</v>
          </cell>
          <cell r="J3648">
            <v>13.43</v>
          </cell>
          <cell r="K3648">
            <v>13.63</v>
          </cell>
          <cell r="L3648">
            <v>12.97</v>
          </cell>
          <cell r="M3648">
            <v>12.9</v>
          </cell>
          <cell r="N3648">
            <v>14.8</v>
          </cell>
          <cell r="O3648">
            <v>12.65</v>
          </cell>
          <cell r="P3648">
            <v>14.54</v>
          </cell>
          <cell r="Q3648">
            <v>15.13</v>
          </cell>
          <cell r="R3648">
            <v>17.190000000000001</v>
          </cell>
          <cell r="S3648">
            <v>13.79</v>
          </cell>
          <cell r="T3648">
            <v>14.97</v>
          </cell>
          <cell r="U3648">
            <v>14.86</v>
          </cell>
        </row>
        <row r="3649">
          <cell r="B3649">
            <v>43600</v>
          </cell>
          <cell r="C3649" t="str">
            <v>PUXADOR TIPO ALCA, EM ZAMAC CROMADO, COM COMPRIMENTO DE APROX 150 MM, COM ROSETA PARA PORTAS DE MADEIRAS, INCLUINDO PARAFUSOS</v>
          </cell>
          <cell r="D3649" t="str">
            <v>UN</v>
          </cell>
          <cell r="E3649" t="str">
            <v>CR</v>
          </cell>
          <cell r="F3649">
            <v>55.92</v>
          </cell>
          <cell r="G3649">
            <v>52.02</v>
          </cell>
          <cell r="H3649">
            <v>62.42</v>
          </cell>
          <cell r="I3649">
            <v>51.89</v>
          </cell>
          <cell r="J3649">
            <v>53.84</v>
          </cell>
          <cell r="K3649">
            <v>54.62</v>
          </cell>
          <cell r="L3649">
            <v>51.99</v>
          </cell>
          <cell r="M3649">
            <v>51.71</v>
          </cell>
          <cell r="N3649">
            <v>59.3</v>
          </cell>
          <cell r="O3649">
            <v>50.72</v>
          </cell>
          <cell r="P3649">
            <v>58.26</v>
          </cell>
          <cell r="Q3649">
            <v>60.65</v>
          </cell>
          <cell r="R3649">
            <v>68.87</v>
          </cell>
          <cell r="S3649">
            <v>55.27</v>
          </cell>
          <cell r="T3649">
            <v>59.98</v>
          </cell>
          <cell r="U3649">
            <v>59.56</v>
          </cell>
        </row>
        <row r="3650">
          <cell r="B3650">
            <v>5080</v>
          </cell>
          <cell r="C3650" t="str">
            <v>PUXADOR TIPO ALCA, EM ZAMAC CROMADO, COM ROSETAS, COMPRIMENTO DE APROX *100* MM, PARA PORTAS E JANELAS DE MADEIRA, INCLUINDO PARAFUSOS</v>
          </cell>
          <cell r="D3650" t="str">
            <v>UN</v>
          </cell>
          <cell r="E3650" t="str">
            <v>CR</v>
          </cell>
          <cell r="F3650">
            <v>21.8</v>
          </cell>
          <cell r="G3650">
            <v>20.28</v>
          </cell>
          <cell r="H3650">
            <v>24.34</v>
          </cell>
          <cell r="I3650">
            <v>20.23</v>
          </cell>
          <cell r="J3650">
            <v>20.99</v>
          </cell>
          <cell r="K3650">
            <v>21.3</v>
          </cell>
          <cell r="L3650">
            <v>20.27</v>
          </cell>
          <cell r="M3650">
            <v>20.16</v>
          </cell>
          <cell r="N3650">
            <v>23.12</v>
          </cell>
          <cell r="O3650">
            <v>19.78</v>
          </cell>
          <cell r="P3650">
            <v>22.72</v>
          </cell>
          <cell r="Q3650">
            <v>23.65</v>
          </cell>
          <cell r="R3650">
            <v>26.86</v>
          </cell>
          <cell r="S3650">
            <v>21.55</v>
          </cell>
          <cell r="T3650">
            <v>23.39</v>
          </cell>
          <cell r="U3650">
            <v>23.22</v>
          </cell>
        </row>
        <row r="3651">
          <cell r="B3651">
            <v>38168</v>
          </cell>
          <cell r="C3651" t="str">
            <v>PUXADOR TUBULAR RETO DUPLO, EM ALUMINIO CROMADO, COMPRIMENTO DE APROX 400 MM E DIAMETRO DE 25 MM (1")</v>
          </cell>
          <cell r="D3651" t="str">
            <v>UN</v>
          </cell>
          <cell r="E3651" t="str">
            <v>CR</v>
          </cell>
          <cell r="F3651">
            <v>152.24</v>
          </cell>
          <cell r="G3651">
            <v>141.62</v>
          </cell>
          <cell r="H3651">
            <v>169.94</v>
          </cell>
          <cell r="I3651">
            <v>141.26</v>
          </cell>
          <cell r="J3651">
            <v>146.57</v>
          </cell>
          <cell r="K3651">
            <v>148.69999999999999</v>
          </cell>
          <cell r="L3651">
            <v>141.55000000000001</v>
          </cell>
          <cell r="M3651">
            <v>140.77000000000001</v>
          </cell>
          <cell r="N3651">
            <v>161.44999999999999</v>
          </cell>
          <cell r="O3651">
            <v>138.08000000000001</v>
          </cell>
          <cell r="P3651">
            <v>158.61000000000001</v>
          </cell>
          <cell r="Q3651">
            <v>165.13</v>
          </cell>
          <cell r="R3651">
            <v>187.5</v>
          </cell>
          <cell r="S3651">
            <v>150.47</v>
          </cell>
          <cell r="T3651">
            <v>163.29</v>
          </cell>
          <cell r="U3651">
            <v>162.15</v>
          </cell>
        </row>
        <row r="3652">
          <cell r="B3652">
            <v>43601</v>
          </cell>
          <cell r="C3652" t="str">
            <v>PUXADOR TUBULAR RETO SIMPLES, EM ALUMINIO CROMADO, COM COMPRIMENTO DE APROX 400 MM E DIAMETRO DE 25 MM</v>
          </cell>
          <cell r="D3652" t="str">
            <v>UN</v>
          </cell>
          <cell r="E3652" t="str">
            <v>CR</v>
          </cell>
          <cell r="F3652">
            <v>76.12</v>
          </cell>
          <cell r="G3652">
            <v>70.81</v>
          </cell>
          <cell r="H3652">
            <v>84.97</v>
          </cell>
          <cell r="I3652">
            <v>70.63</v>
          </cell>
          <cell r="J3652">
            <v>73.28</v>
          </cell>
          <cell r="K3652">
            <v>74.349999999999994</v>
          </cell>
          <cell r="L3652">
            <v>70.77</v>
          </cell>
          <cell r="M3652">
            <v>70.38</v>
          </cell>
          <cell r="N3652">
            <v>80.72</v>
          </cell>
          <cell r="O3652">
            <v>69.040000000000006</v>
          </cell>
          <cell r="P3652">
            <v>79.3</v>
          </cell>
          <cell r="Q3652">
            <v>82.56</v>
          </cell>
          <cell r="R3652">
            <v>93.75</v>
          </cell>
          <cell r="S3652">
            <v>75.23</v>
          </cell>
          <cell r="T3652">
            <v>81.64</v>
          </cell>
          <cell r="U3652">
            <v>81.069999999999993</v>
          </cell>
        </row>
        <row r="3653">
          <cell r="B3653">
            <v>13393</v>
          </cell>
          <cell r="C3653" t="str">
            <v>QUADRO DE DISTRIBUICAO COM BARRAMENTO TRIFASICO, DE EMBUTIR, EM CHAPA DE ACO GALVANIZADO, PARA 12 DISJUNTORES DIN, 100 A</v>
          </cell>
          <cell r="D3653" t="str">
            <v>UN</v>
          </cell>
          <cell r="E3653" t="str">
            <v>CR</v>
          </cell>
          <cell r="F3653"/>
          <cell r="G3653">
            <v>447.7</v>
          </cell>
          <cell r="H3653"/>
          <cell r="I3653">
            <v>340.49</v>
          </cell>
          <cell r="J3653">
            <v>332.94</v>
          </cell>
          <cell r="K3653">
            <v>296.92</v>
          </cell>
          <cell r="L3653">
            <v>321.61</v>
          </cell>
          <cell r="M3653">
            <v>305.05</v>
          </cell>
          <cell r="N3653"/>
          <cell r="O3653"/>
          <cell r="P3653">
            <v>336.14</v>
          </cell>
          <cell r="Q3653"/>
          <cell r="R3653">
            <v>398.89</v>
          </cell>
          <cell r="S3653">
            <v>305.05</v>
          </cell>
          <cell r="T3653">
            <v>290.52</v>
          </cell>
          <cell r="U3653">
            <v>307.95999999999998</v>
          </cell>
        </row>
        <row r="3654">
          <cell r="B3654">
            <v>13395</v>
          </cell>
          <cell r="C3654" t="str">
            <v>QUADRO DE DISTRIBUICAO COM BARRAMENTO TRIFASICO, DE EMBUTIR, EM CHAPA DE ACO GALVANIZADO, PARA 18 DISJUNTORES DIN, 100 A</v>
          </cell>
          <cell r="D3654" t="str">
            <v>UN</v>
          </cell>
          <cell r="E3654" t="str">
            <v>CR</v>
          </cell>
          <cell r="F3654"/>
          <cell r="G3654">
            <v>627.4</v>
          </cell>
          <cell r="H3654"/>
          <cell r="I3654">
            <v>477.17</v>
          </cell>
          <cell r="J3654">
            <v>466.58</v>
          </cell>
          <cell r="K3654">
            <v>416.09</v>
          </cell>
          <cell r="L3654">
            <v>450.7</v>
          </cell>
          <cell r="M3654">
            <v>427.49</v>
          </cell>
          <cell r="N3654"/>
          <cell r="O3654"/>
          <cell r="P3654">
            <v>471.06</v>
          </cell>
          <cell r="Q3654"/>
          <cell r="R3654">
            <v>559</v>
          </cell>
          <cell r="S3654">
            <v>427.49</v>
          </cell>
          <cell r="T3654">
            <v>407.14</v>
          </cell>
          <cell r="U3654">
            <v>431.57</v>
          </cell>
        </row>
        <row r="3655">
          <cell r="B3655">
            <v>12039</v>
          </cell>
          <cell r="C3655" t="str">
            <v>QUADRO DE DISTRIBUICAO COM BARRAMENTO TRIFASICO, DE EMBUTIR, EM CHAPA DE ACO GALVANIZADO, PARA 24 DISJUNTORES DIN, 100 A</v>
          </cell>
          <cell r="D3655" t="str">
            <v>UN</v>
          </cell>
          <cell r="E3655" t="str">
            <v>CR</v>
          </cell>
          <cell r="F3655"/>
          <cell r="G3655">
            <v>659.33</v>
          </cell>
          <cell r="H3655"/>
          <cell r="I3655">
            <v>501.45</v>
          </cell>
          <cell r="J3655">
            <v>490.33</v>
          </cell>
          <cell r="K3655">
            <v>437.27</v>
          </cell>
          <cell r="L3655">
            <v>473.64</v>
          </cell>
          <cell r="M3655">
            <v>449.25</v>
          </cell>
          <cell r="N3655"/>
          <cell r="O3655"/>
          <cell r="P3655">
            <v>495.03</v>
          </cell>
          <cell r="Q3655"/>
          <cell r="R3655">
            <v>587.45000000000005</v>
          </cell>
          <cell r="S3655">
            <v>449.25</v>
          </cell>
          <cell r="T3655">
            <v>427.86</v>
          </cell>
          <cell r="U3655">
            <v>453.53</v>
          </cell>
        </row>
        <row r="3656">
          <cell r="B3656">
            <v>13396</v>
          </cell>
          <cell r="C3656" t="str">
            <v>QUADRO DE DISTRIBUICAO COM BARRAMENTO TRIFASICO, DE EMBUTIR, EM CHAPA DE ACO GALVANIZADO, PARA 28 DISJUNTORES DIN, 100 A</v>
          </cell>
          <cell r="D3656" t="str">
            <v>UN</v>
          </cell>
          <cell r="E3656" t="str">
            <v>CR</v>
          </cell>
          <cell r="F3656"/>
          <cell r="G3656">
            <v>925.99</v>
          </cell>
          <cell r="H3656"/>
          <cell r="I3656">
            <v>704.26</v>
          </cell>
          <cell r="J3656">
            <v>688.63</v>
          </cell>
          <cell r="K3656">
            <v>614.12</v>
          </cell>
          <cell r="L3656">
            <v>665.2</v>
          </cell>
          <cell r="M3656">
            <v>630.95000000000005</v>
          </cell>
          <cell r="N3656"/>
          <cell r="O3656"/>
          <cell r="P3656">
            <v>695.24</v>
          </cell>
          <cell r="Q3656"/>
          <cell r="R3656">
            <v>825.04</v>
          </cell>
          <cell r="S3656">
            <v>630.95000000000005</v>
          </cell>
          <cell r="T3656">
            <v>600.9</v>
          </cell>
          <cell r="U3656">
            <v>636.96</v>
          </cell>
        </row>
        <row r="3657">
          <cell r="B3657">
            <v>12041</v>
          </cell>
          <cell r="C3657" t="str">
            <v>QUADRO DE DISTRIBUICAO COM BARRAMENTO TRIFASICO, DE EMBUTIR, EM CHAPA DE ACO GALVANIZADO, PARA 30 DISJUNTORES DIN, 150 A</v>
          </cell>
          <cell r="D3657" t="str">
            <v>UN</v>
          </cell>
          <cell r="E3657" t="str">
            <v>CR</v>
          </cell>
          <cell r="F3657"/>
          <cell r="G3657">
            <v>756.13</v>
          </cell>
          <cell r="H3657"/>
          <cell r="I3657">
            <v>575.07000000000005</v>
          </cell>
          <cell r="J3657">
            <v>562.30999999999995</v>
          </cell>
          <cell r="K3657">
            <v>501.47</v>
          </cell>
          <cell r="L3657">
            <v>543.17999999999995</v>
          </cell>
          <cell r="M3657">
            <v>515.21</v>
          </cell>
          <cell r="N3657"/>
          <cell r="O3657"/>
          <cell r="P3657">
            <v>567.71</v>
          </cell>
          <cell r="Q3657"/>
          <cell r="R3657">
            <v>673.7</v>
          </cell>
          <cell r="S3657">
            <v>515.21</v>
          </cell>
          <cell r="T3657">
            <v>490.67</v>
          </cell>
          <cell r="U3657">
            <v>520.11</v>
          </cell>
        </row>
        <row r="3658">
          <cell r="B3658">
            <v>12043</v>
          </cell>
          <cell r="C3658" t="str">
            <v>QUADRO DE DISTRIBUICAO COM BARRAMENTO TRIFASICO, DE EMBUTIR, EM CHAPA DE ACO GALVANIZADO, PARA 30 DISJUNTORES DIN, 225 A</v>
          </cell>
          <cell r="D3658" t="str">
            <v>UN</v>
          </cell>
          <cell r="E3658" t="str">
            <v>CR</v>
          </cell>
          <cell r="F3658"/>
          <cell r="G3658">
            <v>1596.45</v>
          </cell>
          <cell r="H3658"/>
          <cell r="I3658">
            <v>1214.17</v>
          </cell>
          <cell r="J3658">
            <v>1187.23</v>
          </cell>
          <cell r="K3658">
            <v>1058.77</v>
          </cell>
          <cell r="L3658">
            <v>1146.83</v>
          </cell>
          <cell r="M3658">
            <v>1087.78</v>
          </cell>
          <cell r="N3658"/>
          <cell r="O3658"/>
          <cell r="P3658">
            <v>1198.6300000000001</v>
          </cell>
          <cell r="Q3658"/>
          <cell r="R3658">
            <v>1422.4</v>
          </cell>
          <cell r="S3658">
            <v>1087.78</v>
          </cell>
          <cell r="T3658">
            <v>1035.98</v>
          </cell>
          <cell r="U3658">
            <v>1098.1400000000001</v>
          </cell>
        </row>
        <row r="3659">
          <cell r="B3659">
            <v>39762</v>
          </cell>
          <cell r="C3659" t="str">
            <v>QUADRO DE DISTRIBUICAO COM BARRAMENTO TRIFASICO, DE EMBUTIR, EM CHAPA DE ACO GALVANIZADO, PARA 36 DISJUNTORES DIN, 100 A</v>
          </cell>
          <cell r="D3659" t="str">
            <v>UN</v>
          </cell>
          <cell r="E3659" t="str">
            <v>CR</v>
          </cell>
          <cell r="F3659"/>
          <cell r="G3659">
            <v>759.95</v>
          </cell>
          <cell r="H3659"/>
          <cell r="I3659">
            <v>577.98</v>
          </cell>
          <cell r="J3659">
            <v>565.15</v>
          </cell>
          <cell r="K3659">
            <v>504</v>
          </cell>
          <cell r="L3659">
            <v>545.91999999999996</v>
          </cell>
          <cell r="M3659">
            <v>517.80999999999995</v>
          </cell>
          <cell r="N3659"/>
          <cell r="O3659"/>
          <cell r="P3659">
            <v>570.58000000000004</v>
          </cell>
          <cell r="Q3659"/>
          <cell r="R3659">
            <v>677.1</v>
          </cell>
          <cell r="S3659">
            <v>517.80999999999995</v>
          </cell>
          <cell r="T3659">
            <v>493.15</v>
          </cell>
          <cell r="U3659">
            <v>522.74</v>
          </cell>
        </row>
        <row r="3660">
          <cell r="B3660">
            <v>12042</v>
          </cell>
          <cell r="C3660" t="str">
            <v>QUADRO DE DISTRIBUICAO COM BARRAMENTO TRIFASICO, DE EMBUTIR, EM CHAPA DE ACO GALVANIZADO, PARA 40 DISJUNTORES DIN, 100 A</v>
          </cell>
          <cell r="D3660" t="str">
            <v>UN</v>
          </cell>
          <cell r="E3660" t="str">
            <v>CR</v>
          </cell>
          <cell r="F3660"/>
          <cell r="G3660">
            <v>1109.5</v>
          </cell>
          <cell r="H3660"/>
          <cell r="I3660">
            <v>843.83</v>
          </cell>
          <cell r="J3660">
            <v>825.11</v>
          </cell>
          <cell r="K3660">
            <v>735.83</v>
          </cell>
          <cell r="L3660">
            <v>797.03</v>
          </cell>
          <cell r="M3660">
            <v>755.99</v>
          </cell>
          <cell r="N3660"/>
          <cell r="O3660"/>
          <cell r="P3660">
            <v>833.03</v>
          </cell>
          <cell r="Q3660"/>
          <cell r="R3660">
            <v>988.55</v>
          </cell>
          <cell r="S3660">
            <v>755.99</v>
          </cell>
          <cell r="T3660">
            <v>719.99</v>
          </cell>
          <cell r="U3660">
            <v>763.19</v>
          </cell>
        </row>
        <row r="3661">
          <cell r="B3661">
            <v>39763</v>
          </cell>
          <cell r="C3661" t="str">
            <v>QUADRO DE DISTRIBUICAO COM BARRAMENTO TRIFASICO, DE EMBUTIR, EM CHAPA DE ACO GALVANIZADO, PARA 48 DISJUNTORES DIN, 100 A</v>
          </cell>
          <cell r="D3661" t="str">
            <v>UN</v>
          </cell>
          <cell r="E3661" t="str">
            <v>CR</v>
          </cell>
          <cell r="F3661"/>
          <cell r="G3661">
            <v>1298.53</v>
          </cell>
          <cell r="H3661"/>
          <cell r="I3661">
            <v>987.59</v>
          </cell>
          <cell r="J3661">
            <v>965.68</v>
          </cell>
          <cell r="K3661">
            <v>861.19</v>
          </cell>
          <cell r="L3661">
            <v>932.82</v>
          </cell>
          <cell r="M3661">
            <v>884.79</v>
          </cell>
          <cell r="N3661"/>
          <cell r="O3661"/>
          <cell r="P3661">
            <v>974.95</v>
          </cell>
          <cell r="Q3661"/>
          <cell r="R3661">
            <v>1156.96</v>
          </cell>
          <cell r="S3661">
            <v>884.79</v>
          </cell>
          <cell r="T3661">
            <v>842.65</v>
          </cell>
          <cell r="U3661">
            <v>893.21</v>
          </cell>
        </row>
        <row r="3662">
          <cell r="B3662">
            <v>39760</v>
          </cell>
          <cell r="C3662" t="str">
            <v>QUADRO DE DISTRIBUICAO COM BARRAMENTO TRIFASICO, DE SOBREPOR, EM CHAPA DE ACO GALVANIZADO, PARA *42* DISJUNTORES DIN, 100 A</v>
          </cell>
          <cell r="D3662" t="str">
            <v>UN</v>
          </cell>
          <cell r="E3662" t="str">
            <v>CR</v>
          </cell>
          <cell r="F3662"/>
          <cell r="G3662">
            <v>1294.26</v>
          </cell>
          <cell r="H3662"/>
          <cell r="I3662">
            <v>984.34</v>
          </cell>
          <cell r="J3662">
            <v>962.5</v>
          </cell>
          <cell r="K3662">
            <v>858.36</v>
          </cell>
          <cell r="L3662">
            <v>929.75</v>
          </cell>
          <cell r="M3662">
            <v>881.87</v>
          </cell>
          <cell r="N3662"/>
          <cell r="O3662"/>
          <cell r="P3662">
            <v>971.74</v>
          </cell>
          <cell r="Q3662"/>
          <cell r="R3662">
            <v>1153.1600000000001</v>
          </cell>
          <cell r="S3662">
            <v>881.87</v>
          </cell>
          <cell r="T3662">
            <v>839.88</v>
          </cell>
          <cell r="U3662">
            <v>890.27</v>
          </cell>
        </row>
        <row r="3663">
          <cell r="B3663">
            <v>39756</v>
          </cell>
          <cell r="C3663" t="str">
            <v>QUADRO DE DISTRIBUICAO COM BARRAMENTO TRIFASICO, DE SOBREPOR, EM CHAPA DE ACO GALVANIZADO, PARA 12 DISJUNTORES DIN, 100 A</v>
          </cell>
          <cell r="D3663" t="str">
            <v>UN</v>
          </cell>
          <cell r="E3663" t="str">
            <v>CR</v>
          </cell>
          <cell r="F3663"/>
          <cell r="G3663">
            <v>464.72</v>
          </cell>
          <cell r="H3663"/>
          <cell r="I3663">
            <v>353.44</v>
          </cell>
          <cell r="J3663">
            <v>345.6</v>
          </cell>
          <cell r="K3663">
            <v>308.2</v>
          </cell>
          <cell r="L3663">
            <v>333.83</v>
          </cell>
          <cell r="M3663">
            <v>316.64999999999998</v>
          </cell>
          <cell r="N3663"/>
          <cell r="O3663"/>
          <cell r="P3663">
            <v>348.91</v>
          </cell>
          <cell r="Q3663"/>
          <cell r="R3663">
            <v>414.05</v>
          </cell>
          <cell r="S3663">
            <v>316.64999999999998</v>
          </cell>
          <cell r="T3663">
            <v>301.57</v>
          </cell>
          <cell r="U3663">
            <v>319.66000000000003</v>
          </cell>
        </row>
        <row r="3664">
          <cell r="B3664">
            <v>12038</v>
          </cell>
          <cell r="C3664" t="str">
            <v>QUADRO DE DISTRIBUICAO COM BARRAMENTO TRIFASICO, DE SOBREPOR, EM CHAPA DE ACO GALVANIZADO, PARA 18 DISJUNTORES DIN, 100 A</v>
          </cell>
          <cell r="D3664" t="str">
            <v>UN</v>
          </cell>
          <cell r="E3664" t="str">
            <v>CR</v>
          </cell>
          <cell r="F3664"/>
          <cell r="G3664">
            <v>580.67999999999995</v>
          </cell>
          <cell r="H3664"/>
          <cell r="I3664">
            <v>441.63</v>
          </cell>
          <cell r="J3664">
            <v>431.83</v>
          </cell>
          <cell r="K3664">
            <v>385.11</v>
          </cell>
          <cell r="L3664">
            <v>417.14</v>
          </cell>
          <cell r="M3664">
            <v>395.66</v>
          </cell>
          <cell r="N3664"/>
          <cell r="O3664"/>
          <cell r="P3664">
            <v>435.98</v>
          </cell>
          <cell r="Q3664"/>
          <cell r="R3664">
            <v>517.37</v>
          </cell>
          <cell r="S3664">
            <v>395.66</v>
          </cell>
          <cell r="T3664">
            <v>376.82</v>
          </cell>
          <cell r="U3664">
            <v>399.43</v>
          </cell>
        </row>
        <row r="3665">
          <cell r="B3665">
            <v>39757</v>
          </cell>
          <cell r="C3665" t="str">
            <v>QUADRO DE DISTRIBUICAO COM BARRAMENTO TRIFASICO, DE SOBREPOR, EM CHAPA DE ACO GALVANIZADO, PARA 28 DISJUNTORES DIN, 100 A</v>
          </cell>
          <cell r="D3665" t="str">
            <v>UN</v>
          </cell>
          <cell r="E3665" t="str">
            <v>CR</v>
          </cell>
          <cell r="F3665"/>
          <cell r="G3665">
            <v>536.95000000000005</v>
          </cell>
          <cell r="H3665"/>
          <cell r="I3665">
            <v>408.37</v>
          </cell>
          <cell r="J3665">
            <v>399.31</v>
          </cell>
          <cell r="K3665">
            <v>356.1</v>
          </cell>
          <cell r="L3665">
            <v>385.72</v>
          </cell>
          <cell r="M3665">
            <v>365.86</v>
          </cell>
          <cell r="N3665"/>
          <cell r="O3665"/>
          <cell r="P3665">
            <v>403.14</v>
          </cell>
          <cell r="Q3665"/>
          <cell r="R3665">
            <v>478.41</v>
          </cell>
          <cell r="S3665">
            <v>365.86</v>
          </cell>
          <cell r="T3665">
            <v>348.44</v>
          </cell>
          <cell r="U3665">
            <v>369.34</v>
          </cell>
        </row>
        <row r="3666">
          <cell r="B3666">
            <v>39758</v>
          </cell>
          <cell r="C3666" t="str">
            <v>QUADRO DE DISTRIBUICAO COM BARRAMENTO TRIFASICO, DE SOBREPOR, EM CHAPA DE ACO GALVANIZADO, PARA 30 DISJUNTORES DIN, 100 A</v>
          </cell>
          <cell r="D3666" t="str">
            <v>UN</v>
          </cell>
          <cell r="E3666" t="str">
            <v>CR</v>
          </cell>
          <cell r="F3666"/>
          <cell r="G3666">
            <v>782.53</v>
          </cell>
          <cell r="H3666"/>
          <cell r="I3666">
            <v>595.14</v>
          </cell>
          <cell r="J3666">
            <v>581.94000000000005</v>
          </cell>
          <cell r="K3666">
            <v>518.97</v>
          </cell>
          <cell r="L3666">
            <v>562.14</v>
          </cell>
          <cell r="M3666">
            <v>533.19000000000005</v>
          </cell>
          <cell r="N3666"/>
          <cell r="O3666"/>
          <cell r="P3666">
            <v>587.53</v>
          </cell>
          <cell r="Q3666"/>
          <cell r="R3666">
            <v>697.21</v>
          </cell>
          <cell r="S3666">
            <v>533.19000000000005</v>
          </cell>
          <cell r="T3666">
            <v>507.8</v>
          </cell>
          <cell r="U3666">
            <v>538.27</v>
          </cell>
        </row>
        <row r="3667">
          <cell r="B3667">
            <v>39759</v>
          </cell>
          <cell r="C3667" t="str">
            <v>QUADRO DE DISTRIBUICAO COM BARRAMENTO TRIFASICO, DE SOBREPOR, EM CHAPA DE ACO GALVANIZADO, PARA 36 DISJUNTORES DIN, 100 A</v>
          </cell>
          <cell r="D3667" t="str">
            <v>UN</v>
          </cell>
          <cell r="E3667" t="str">
            <v>CR</v>
          </cell>
          <cell r="F3667"/>
          <cell r="G3667">
            <v>966.42</v>
          </cell>
          <cell r="H3667"/>
          <cell r="I3667">
            <v>735.01</v>
          </cell>
          <cell r="J3667">
            <v>718.7</v>
          </cell>
          <cell r="K3667">
            <v>640.92999999999995</v>
          </cell>
          <cell r="L3667">
            <v>694.24</v>
          </cell>
          <cell r="M3667">
            <v>658.49</v>
          </cell>
          <cell r="N3667"/>
          <cell r="O3667"/>
          <cell r="P3667">
            <v>725.6</v>
          </cell>
          <cell r="Q3667"/>
          <cell r="R3667">
            <v>861.06</v>
          </cell>
          <cell r="S3667">
            <v>658.49</v>
          </cell>
          <cell r="T3667">
            <v>627.14</v>
          </cell>
          <cell r="U3667">
            <v>664.77</v>
          </cell>
        </row>
        <row r="3668">
          <cell r="B3668">
            <v>39761</v>
          </cell>
          <cell r="C3668" t="str">
            <v>QUADRO DE DISTRIBUICAO COM BARRAMENTO TRIFASICO, DE SOBREPOR, EM CHAPA DE ACO GALVANIZADO, PARA 48 DISJUNTORES DIN, 100 A</v>
          </cell>
          <cell r="D3668" t="str">
            <v>UN</v>
          </cell>
          <cell r="E3668" t="str">
            <v>CR</v>
          </cell>
          <cell r="F3668"/>
          <cell r="G3668">
            <v>1161.67</v>
          </cell>
          <cell r="H3668"/>
          <cell r="I3668">
            <v>883.5</v>
          </cell>
          <cell r="J3668">
            <v>863.9</v>
          </cell>
          <cell r="K3668">
            <v>770.42</v>
          </cell>
          <cell r="L3668">
            <v>834.5</v>
          </cell>
          <cell r="M3668">
            <v>791.53</v>
          </cell>
          <cell r="N3668"/>
          <cell r="O3668"/>
          <cell r="P3668">
            <v>872.19</v>
          </cell>
          <cell r="Q3668"/>
          <cell r="R3668">
            <v>1035.02</v>
          </cell>
          <cell r="S3668">
            <v>791.53</v>
          </cell>
          <cell r="T3668">
            <v>753.84</v>
          </cell>
          <cell r="U3668">
            <v>799.07</v>
          </cell>
        </row>
        <row r="3669">
          <cell r="B3669">
            <v>39805</v>
          </cell>
          <cell r="C3669" t="str">
            <v>QUADRO DE DISTRIBUICAO, EM PVC, DE EMBUTIR, COM BARRAMENTO TERRA / NEUTRO, PARA 12 DISJUNTORES NEMA OU 16 DISJUNTORES DIN</v>
          </cell>
          <cell r="D3669" t="str">
            <v>UN</v>
          </cell>
          <cell r="E3669" t="str">
            <v>CR</v>
          </cell>
          <cell r="F3669">
            <v>198.43</v>
          </cell>
          <cell r="G3669">
            <v>170.13</v>
          </cell>
          <cell r="H3669">
            <v>193.25</v>
          </cell>
          <cell r="I3669">
            <v>171.99</v>
          </cell>
          <cell r="J3669">
            <v>134.41</v>
          </cell>
          <cell r="K3669">
            <v>125.69</v>
          </cell>
          <cell r="L3669">
            <v>283.31</v>
          </cell>
          <cell r="M3669">
            <v>144.28</v>
          </cell>
          <cell r="N3669">
            <v>121.97</v>
          </cell>
          <cell r="O3669">
            <v>185.84</v>
          </cell>
          <cell r="P3669">
            <v>163.69</v>
          </cell>
          <cell r="Q3669">
            <v>141.9</v>
          </cell>
          <cell r="R3669">
            <v>177.8</v>
          </cell>
          <cell r="S3669">
            <v>136.16</v>
          </cell>
          <cell r="T3669">
            <v>206.34</v>
          </cell>
          <cell r="U3669">
            <v>209.38</v>
          </cell>
        </row>
        <row r="3670">
          <cell r="B3670">
            <v>39806</v>
          </cell>
          <cell r="C3670" t="str">
            <v>QUADRO DE DISTRIBUICAO, EM PVC, DE EMBUTIR, COM BARRAMENTO TERRA / NEUTRO, PARA 18 DISJUNTORES NEMA OU 24 DISJUNTORES DIN</v>
          </cell>
          <cell r="D3670" t="str">
            <v>UN</v>
          </cell>
          <cell r="E3670" t="str">
            <v>CR</v>
          </cell>
          <cell r="F3670">
            <v>367.64</v>
          </cell>
          <cell r="G3670">
            <v>315.20999999999998</v>
          </cell>
          <cell r="H3670">
            <v>358.04</v>
          </cell>
          <cell r="I3670">
            <v>318.64</v>
          </cell>
          <cell r="J3670">
            <v>249.03</v>
          </cell>
          <cell r="K3670">
            <v>232.87</v>
          </cell>
          <cell r="L3670">
            <v>524.89</v>
          </cell>
          <cell r="M3670">
            <v>267.31</v>
          </cell>
          <cell r="N3670">
            <v>225.98</v>
          </cell>
          <cell r="O3670">
            <v>344.32</v>
          </cell>
          <cell r="P3670">
            <v>303.27</v>
          </cell>
          <cell r="Q3670">
            <v>262.91000000000003</v>
          </cell>
          <cell r="R3670">
            <v>329.41</v>
          </cell>
          <cell r="S3670">
            <v>252.27</v>
          </cell>
          <cell r="T3670">
            <v>382.29</v>
          </cell>
          <cell r="U3670">
            <v>387.92</v>
          </cell>
        </row>
        <row r="3671">
          <cell r="B3671">
            <v>39807</v>
          </cell>
          <cell r="C3671" t="str">
            <v>QUADRO DE DISTRIBUICAO, EM PVC, DE EMBUTIR, COM BARRAMENTO TERRA / NEUTRO, PARA 27 DISJUNTORES NEMA OU 36 DISJUNTORES DIN</v>
          </cell>
          <cell r="D3671" t="str">
            <v>UN</v>
          </cell>
          <cell r="E3671" t="str">
            <v>CR</v>
          </cell>
          <cell r="F3671">
            <v>796.77</v>
          </cell>
          <cell r="G3671">
            <v>683.13</v>
          </cell>
          <cell r="H3671">
            <v>775.95</v>
          </cell>
          <cell r="I3671">
            <v>690.57</v>
          </cell>
          <cell r="J3671">
            <v>539.71</v>
          </cell>
          <cell r="K3671">
            <v>504.68</v>
          </cell>
          <cell r="L3671">
            <v>1137.56</v>
          </cell>
          <cell r="M3671">
            <v>579.33000000000004</v>
          </cell>
          <cell r="N3671">
            <v>489.75</v>
          </cell>
          <cell r="O3671">
            <v>746.21</v>
          </cell>
          <cell r="P3671">
            <v>657.26</v>
          </cell>
          <cell r="Q3671">
            <v>569.78</v>
          </cell>
          <cell r="R3671">
            <v>713.91</v>
          </cell>
          <cell r="S3671">
            <v>546.74</v>
          </cell>
          <cell r="T3671">
            <v>828.52</v>
          </cell>
          <cell r="U3671">
            <v>840.72</v>
          </cell>
        </row>
        <row r="3672">
          <cell r="B3672">
            <v>43100</v>
          </cell>
          <cell r="C3672" t="str">
            <v>QUADRO DE DISTRIBUICAO, EM PVC, DE EMBUTIR, COM BARRAMENTO TERRA / NEUTRO, PARA 48 DISJUNTORES DIN</v>
          </cell>
          <cell r="D3672" t="str">
            <v>UN</v>
          </cell>
          <cell r="E3672" t="str">
            <v>CR</v>
          </cell>
          <cell r="F3672">
            <v>622.9</v>
          </cell>
          <cell r="G3672">
            <v>534.05999999999995</v>
          </cell>
          <cell r="H3672">
            <v>606.63</v>
          </cell>
          <cell r="I3672">
            <v>539.88</v>
          </cell>
          <cell r="J3672">
            <v>421.94</v>
          </cell>
          <cell r="K3672">
            <v>394.55</v>
          </cell>
          <cell r="L3672">
            <v>889.33</v>
          </cell>
          <cell r="M3672">
            <v>452.91</v>
          </cell>
          <cell r="N3672">
            <v>382.88</v>
          </cell>
          <cell r="O3672">
            <v>583.38</v>
          </cell>
          <cell r="P3672">
            <v>513.84</v>
          </cell>
          <cell r="Q3672">
            <v>445.45</v>
          </cell>
          <cell r="R3672">
            <v>558.13</v>
          </cell>
          <cell r="S3672">
            <v>427.43</v>
          </cell>
          <cell r="T3672">
            <v>647.73</v>
          </cell>
          <cell r="U3672">
            <v>657.26</v>
          </cell>
        </row>
        <row r="3673">
          <cell r="B3673">
            <v>39804</v>
          </cell>
          <cell r="C3673" t="str">
            <v>QUADRO DE DISTRIBUICAO, EM PVC, DE EMBUTIR, COM BARRAMENTO TERRA / NEUTRO, PARA 6 DISJUNTORES NEMA OU 8 DISJUNTORES DIN</v>
          </cell>
          <cell r="D3673" t="str">
            <v>UN</v>
          </cell>
          <cell r="E3673" t="str">
            <v>CR</v>
          </cell>
          <cell r="F3673">
            <v>116.52</v>
          </cell>
          <cell r="G3673">
            <v>99.9</v>
          </cell>
          <cell r="H3673">
            <v>113.47</v>
          </cell>
          <cell r="I3673">
            <v>100.99</v>
          </cell>
          <cell r="J3673">
            <v>78.930000000000007</v>
          </cell>
          <cell r="K3673">
            <v>73.8</v>
          </cell>
          <cell r="L3673">
            <v>166.36</v>
          </cell>
          <cell r="M3673">
            <v>84.72</v>
          </cell>
          <cell r="N3673">
            <v>71.62</v>
          </cell>
          <cell r="O3673">
            <v>109.13</v>
          </cell>
          <cell r="P3673">
            <v>96.12</v>
          </cell>
          <cell r="Q3673">
            <v>83.32</v>
          </cell>
          <cell r="R3673">
            <v>104.4</v>
          </cell>
          <cell r="S3673">
            <v>79.95</v>
          </cell>
          <cell r="T3673">
            <v>121.16</v>
          </cell>
          <cell r="U3673">
            <v>122.95</v>
          </cell>
        </row>
        <row r="3674">
          <cell r="B3674">
            <v>39796</v>
          </cell>
          <cell r="C3674" t="str">
            <v>QUADRO DE DISTRIBUICAO, SEM BARRAMENTO, EM PVC, DE EMBUTIR, PARA 12 DISJUNTORES NEMA OU 16 DISJUNTORES DIN</v>
          </cell>
          <cell r="D3674" t="str">
            <v>UN</v>
          </cell>
          <cell r="E3674" t="str">
            <v>CR</v>
          </cell>
          <cell r="F3674">
            <v>120.68</v>
          </cell>
          <cell r="G3674">
            <v>103.47</v>
          </cell>
          <cell r="H3674">
            <v>117.53</v>
          </cell>
          <cell r="I3674">
            <v>104.6</v>
          </cell>
          <cell r="J3674">
            <v>81.75</v>
          </cell>
          <cell r="K3674">
            <v>76.44</v>
          </cell>
          <cell r="L3674">
            <v>172.31</v>
          </cell>
          <cell r="M3674">
            <v>87.75</v>
          </cell>
          <cell r="N3674">
            <v>74.180000000000007</v>
          </cell>
          <cell r="O3674">
            <v>113.03</v>
          </cell>
          <cell r="P3674">
            <v>99.55</v>
          </cell>
          <cell r="Q3674">
            <v>86.3</v>
          </cell>
          <cell r="R3674">
            <v>108.14</v>
          </cell>
          <cell r="S3674">
            <v>82.81</v>
          </cell>
          <cell r="T3674">
            <v>125.49</v>
          </cell>
          <cell r="U3674">
            <v>127.34</v>
          </cell>
        </row>
        <row r="3675">
          <cell r="B3675">
            <v>39797</v>
          </cell>
          <cell r="C3675" t="str">
            <v>QUADRO DE DISTRIBUICAO, SEM BARRAMENTO, EM PVC, DE EMBUTIR, PARA 18 DISJUNTORES NEMA OU 24 DISJUNTORES DIN</v>
          </cell>
          <cell r="D3675" t="str">
            <v>UN</v>
          </cell>
          <cell r="E3675" t="str">
            <v>C</v>
          </cell>
          <cell r="F3675">
            <v>189.45</v>
          </cell>
          <cell r="G3675">
            <v>162.43</v>
          </cell>
          <cell r="H3675">
            <v>184.5</v>
          </cell>
          <cell r="I3675">
            <v>164.2</v>
          </cell>
          <cell r="J3675">
            <v>128.33000000000001</v>
          </cell>
          <cell r="K3675">
            <v>120</v>
          </cell>
          <cell r="L3675">
            <v>270.48</v>
          </cell>
          <cell r="M3675">
            <v>137.75</v>
          </cell>
          <cell r="N3675">
            <v>116.45</v>
          </cell>
          <cell r="O3675">
            <v>177.43</v>
          </cell>
          <cell r="P3675">
            <v>156.28</v>
          </cell>
          <cell r="Q3675">
            <v>135.47999999999999</v>
          </cell>
          <cell r="R3675">
            <v>169.75</v>
          </cell>
          <cell r="S3675">
            <v>130</v>
          </cell>
          <cell r="T3675">
            <v>197</v>
          </cell>
          <cell r="U3675">
            <v>199.9</v>
          </cell>
        </row>
        <row r="3676">
          <cell r="B3676">
            <v>39798</v>
          </cell>
          <cell r="C3676" t="str">
            <v>QUADRO DE DISTRIBUICAO, SEM BARRAMENTO, EM PVC, DE EMBUTIR, PARA 27 DISJUNTORES NEMA OU 36 DISJUNTORES DIN</v>
          </cell>
          <cell r="D3676" t="str">
            <v>UN</v>
          </cell>
          <cell r="E3676" t="str">
            <v>CR</v>
          </cell>
          <cell r="F3676">
            <v>324.97000000000003</v>
          </cell>
          <cell r="G3676">
            <v>278.62</v>
          </cell>
          <cell r="H3676">
            <v>316.48</v>
          </cell>
          <cell r="I3676">
            <v>281.64999999999998</v>
          </cell>
          <cell r="J3676">
            <v>220.12</v>
          </cell>
          <cell r="K3676">
            <v>205.84</v>
          </cell>
          <cell r="L3676">
            <v>463.96</v>
          </cell>
          <cell r="M3676">
            <v>236.28</v>
          </cell>
          <cell r="N3676">
            <v>199.75</v>
          </cell>
          <cell r="O3676">
            <v>304.35000000000002</v>
          </cell>
          <cell r="P3676">
            <v>268.07</v>
          </cell>
          <cell r="Q3676">
            <v>232.39</v>
          </cell>
          <cell r="R3676">
            <v>291.17</v>
          </cell>
          <cell r="S3676">
            <v>222.99</v>
          </cell>
          <cell r="T3676">
            <v>337.92</v>
          </cell>
          <cell r="U3676">
            <v>342.89</v>
          </cell>
        </row>
        <row r="3677">
          <cell r="B3677">
            <v>39794</v>
          </cell>
          <cell r="C3677" t="str">
            <v>QUADRO DE DISTRIBUICAO, SEM BARRAMENTO, EM PVC, DE EMBUTIR, PARA 3 DISJUNTORES NEMA OU 4 DISJUNTORES DIN</v>
          </cell>
          <cell r="D3677" t="str">
            <v>UN</v>
          </cell>
          <cell r="E3677" t="str">
            <v>CR</v>
          </cell>
          <cell r="F3677">
            <v>51.23</v>
          </cell>
          <cell r="G3677">
            <v>43.92</v>
          </cell>
          <cell r="H3677">
            <v>49.89</v>
          </cell>
          <cell r="I3677">
            <v>44.4</v>
          </cell>
          <cell r="J3677">
            <v>34.700000000000003</v>
          </cell>
          <cell r="K3677">
            <v>32.450000000000003</v>
          </cell>
          <cell r="L3677">
            <v>73.14</v>
          </cell>
          <cell r="M3677">
            <v>37.25</v>
          </cell>
          <cell r="N3677">
            <v>31.49</v>
          </cell>
          <cell r="O3677">
            <v>47.98</v>
          </cell>
          <cell r="P3677">
            <v>42.26</v>
          </cell>
          <cell r="Q3677">
            <v>36.630000000000003</v>
          </cell>
          <cell r="R3677">
            <v>45.9</v>
          </cell>
          <cell r="S3677">
            <v>35.15</v>
          </cell>
          <cell r="T3677">
            <v>53.27</v>
          </cell>
          <cell r="U3677">
            <v>54.05</v>
          </cell>
        </row>
        <row r="3678">
          <cell r="B3678">
            <v>39795</v>
          </cell>
          <cell r="C3678" t="str">
            <v>QUADRO DE DISTRIBUICAO, SEM BARRAMENTO, EM PVC, DE EMBUTIR, PARA 6 DISJUNTORES NEMA OU 8 DISJUNTORES DIN</v>
          </cell>
          <cell r="D3678" t="str">
            <v>UN</v>
          </cell>
          <cell r="E3678" t="str">
            <v>CR</v>
          </cell>
          <cell r="F3678">
            <v>80.930000000000007</v>
          </cell>
          <cell r="G3678">
            <v>69.39</v>
          </cell>
          <cell r="H3678">
            <v>78.819999999999993</v>
          </cell>
          <cell r="I3678">
            <v>70.14</v>
          </cell>
          <cell r="J3678">
            <v>54.82</v>
          </cell>
          <cell r="K3678">
            <v>51.26</v>
          </cell>
          <cell r="L3678">
            <v>115.55</v>
          </cell>
          <cell r="M3678">
            <v>58.84</v>
          </cell>
          <cell r="N3678">
            <v>49.74</v>
          </cell>
          <cell r="O3678">
            <v>75.8</v>
          </cell>
          <cell r="P3678">
            <v>66.760000000000005</v>
          </cell>
          <cell r="Q3678">
            <v>57.87</v>
          </cell>
          <cell r="R3678">
            <v>72.510000000000005</v>
          </cell>
          <cell r="S3678">
            <v>55.53</v>
          </cell>
          <cell r="T3678">
            <v>84.16</v>
          </cell>
          <cell r="U3678">
            <v>85.39</v>
          </cell>
        </row>
        <row r="3679">
          <cell r="B3679">
            <v>39801</v>
          </cell>
          <cell r="C3679" t="str">
            <v>QUADRO DE DISTRIBUICAO, SEM BARRAMENTO, EM PVC, DE SOBREPOR, PARA 12 DISJUNTORES NEMA OU 16 DISJUNTORES DIN</v>
          </cell>
          <cell r="D3679" t="str">
            <v>UN</v>
          </cell>
          <cell r="E3679" t="str">
            <v>CR</v>
          </cell>
          <cell r="F3679">
            <v>170.9</v>
          </cell>
          <cell r="G3679">
            <v>146.52000000000001</v>
          </cell>
          <cell r="H3679">
            <v>166.43</v>
          </cell>
          <cell r="I3679">
            <v>148.12</v>
          </cell>
          <cell r="J3679">
            <v>115.76</v>
          </cell>
          <cell r="K3679">
            <v>108.25</v>
          </cell>
          <cell r="L3679">
            <v>243.99</v>
          </cell>
          <cell r="M3679">
            <v>124.26</v>
          </cell>
          <cell r="N3679">
            <v>105.04</v>
          </cell>
          <cell r="O3679">
            <v>160.05000000000001</v>
          </cell>
          <cell r="P3679">
            <v>140.97</v>
          </cell>
          <cell r="Q3679">
            <v>122.21</v>
          </cell>
          <cell r="R3679">
            <v>153.12</v>
          </cell>
          <cell r="S3679">
            <v>117.27</v>
          </cell>
          <cell r="T3679">
            <v>177.71</v>
          </cell>
          <cell r="U3679">
            <v>180.32</v>
          </cell>
        </row>
        <row r="3680">
          <cell r="B3680">
            <v>39802</v>
          </cell>
          <cell r="C3680" t="str">
            <v>QUADRO DE DISTRIBUICAO, SEM BARRAMENTO, EM PVC, DE SOBREPOR, PARA 18 DISJUNTORES NEMA OU 24 DISJUNTORES DIN</v>
          </cell>
          <cell r="D3680" t="str">
            <v>UN</v>
          </cell>
          <cell r="E3680" t="str">
            <v>CR</v>
          </cell>
          <cell r="F3680">
            <v>250.5</v>
          </cell>
          <cell r="G3680">
            <v>214.77</v>
          </cell>
          <cell r="H3680">
            <v>243.96</v>
          </cell>
          <cell r="I3680">
            <v>217.12</v>
          </cell>
          <cell r="J3680">
            <v>169.68</v>
          </cell>
          <cell r="K3680">
            <v>158.66999999999999</v>
          </cell>
          <cell r="L3680">
            <v>357.65</v>
          </cell>
          <cell r="M3680">
            <v>182.14</v>
          </cell>
          <cell r="N3680">
            <v>153.97999999999999</v>
          </cell>
          <cell r="O3680">
            <v>234.61</v>
          </cell>
          <cell r="P3680">
            <v>206.64</v>
          </cell>
          <cell r="Q3680">
            <v>179.14</v>
          </cell>
          <cell r="R3680">
            <v>224.45</v>
          </cell>
          <cell r="S3680">
            <v>171.89</v>
          </cell>
          <cell r="T3680">
            <v>260.49</v>
          </cell>
          <cell r="U3680">
            <v>264.32</v>
          </cell>
        </row>
        <row r="3681">
          <cell r="B3681">
            <v>39803</v>
          </cell>
          <cell r="C3681" t="str">
            <v>QUADRO DE DISTRIBUICAO, SEM BARRAMENTO, EM PVC, DE SOBREPOR, PARA 27 DISJUNTORES NEMA OU 36 DISJUNTORES DIN</v>
          </cell>
          <cell r="D3681" t="str">
            <v>UN</v>
          </cell>
          <cell r="E3681" t="str">
            <v>CR</v>
          </cell>
          <cell r="F3681">
            <v>349.46</v>
          </cell>
          <cell r="G3681">
            <v>299.62</v>
          </cell>
          <cell r="H3681">
            <v>340.33</v>
          </cell>
          <cell r="I3681">
            <v>302.88</v>
          </cell>
          <cell r="J3681">
            <v>236.71</v>
          </cell>
          <cell r="K3681">
            <v>221.35</v>
          </cell>
          <cell r="L3681">
            <v>498.93</v>
          </cell>
          <cell r="M3681">
            <v>254.09</v>
          </cell>
          <cell r="N3681">
            <v>214.8</v>
          </cell>
          <cell r="O3681">
            <v>327.27999999999997</v>
          </cell>
          <cell r="P3681">
            <v>288.27</v>
          </cell>
          <cell r="Q3681">
            <v>249.9</v>
          </cell>
          <cell r="R3681">
            <v>313.12</v>
          </cell>
          <cell r="S3681">
            <v>239.79</v>
          </cell>
          <cell r="T3681">
            <v>363.38</v>
          </cell>
          <cell r="U3681">
            <v>368.73</v>
          </cell>
        </row>
        <row r="3682">
          <cell r="B3682">
            <v>39799</v>
          </cell>
          <cell r="C3682" t="str">
            <v>QUADRO DE DISTRIBUICAO, SEM BARRAMENTO, EM PVC, DE SOBREPOR, PARA 3 DISJUNTORES NEMA OU 4 DISJUNTORES DIN</v>
          </cell>
          <cell r="D3682" t="str">
            <v>UN</v>
          </cell>
          <cell r="E3682" t="str">
            <v>CR</v>
          </cell>
          <cell r="F3682">
            <v>59.71</v>
          </cell>
          <cell r="G3682">
            <v>51.19</v>
          </cell>
          <cell r="H3682">
            <v>58.15</v>
          </cell>
          <cell r="I3682">
            <v>51.75</v>
          </cell>
          <cell r="J3682">
            <v>40.450000000000003</v>
          </cell>
          <cell r="K3682">
            <v>37.82</v>
          </cell>
          <cell r="L3682">
            <v>85.25</v>
          </cell>
          <cell r="M3682">
            <v>43.41</v>
          </cell>
          <cell r="N3682">
            <v>36.700000000000003</v>
          </cell>
          <cell r="O3682">
            <v>55.92</v>
          </cell>
          <cell r="P3682">
            <v>49.26</v>
          </cell>
          <cell r="Q3682">
            <v>42.7</v>
          </cell>
          <cell r="R3682">
            <v>53.5</v>
          </cell>
          <cell r="S3682">
            <v>40.97</v>
          </cell>
          <cell r="T3682">
            <v>62.09</v>
          </cell>
          <cell r="U3682">
            <v>63</v>
          </cell>
        </row>
        <row r="3683">
          <cell r="B3683">
            <v>39800</v>
          </cell>
          <cell r="C3683" t="str">
            <v>QUADRO DE DISTRIBUICAO, SEM BARRAMENTO, EM PVC, DE SOBREPOR, PARA 6 DISJUNTORES NEMA OU 8 DISJUNTORES DIN</v>
          </cell>
          <cell r="D3683" t="str">
            <v>UN</v>
          </cell>
          <cell r="E3683" t="str">
            <v>CR</v>
          </cell>
          <cell r="F3683">
            <v>101.72</v>
          </cell>
          <cell r="G3683">
            <v>87.21</v>
          </cell>
          <cell r="H3683">
            <v>99.06</v>
          </cell>
          <cell r="I3683">
            <v>88.16</v>
          </cell>
          <cell r="J3683">
            <v>68.900000000000006</v>
          </cell>
          <cell r="K3683">
            <v>64.430000000000007</v>
          </cell>
          <cell r="L3683">
            <v>145.22</v>
          </cell>
          <cell r="M3683">
            <v>73.959999999999994</v>
          </cell>
          <cell r="N3683">
            <v>62.52</v>
          </cell>
          <cell r="O3683">
            <v>95.26</v>
          </cell>
          <cell r="P3683">
            <v>83.91</v>
          </cell>
          <cell r="Q3683">
            <v>72.739999999999995</v>
          </cell>
          <cell r="R3683">
            <v>91.14</v>
          </cell>
          <cell r="S3683">
            <v>69.8</v>
          </cell>
          <cell r="T3683">
            <v>105.77</v>
          </cell>
          <cell r="U3683">
            <v>107.33</v>
          </cell>
        </row>
        <row r="3684">
          <cell r="B3684">
            <v>43837</v>
          </cell>
          <cell r="C3684" t="str">
            <v>RACK DE PISO PARA SERVIDOR, ABERTO, EM COLUNA, 44U X *570* MM</v>
          </cell>
          <cell r="D3684" t="str">
            <v>UN</v>
          </cell>
          <cell r="E3684" t="str">
            <v>CR</v>
          </cell>
          <cell r="F3684">
            <v>1838.07</v>
          </cell>
          <cell r="G3684"/>
          <cell r="H3684">
            <v>1831.67</v>
          </cell>
          <cell r="I3684"/>
          <cell r="J3684"/>
          <cell r="K3684"/>
          <cell r="L3684"/>
          <cell r="M3684"/>
          <cell r="N3684">
            <v>1575.99</v>
          </cell>
          <cell r="O3684"/>
          <cell r="P3684">
            <v>1363.71</v>
          </cell>
          <cell r="Q3684"/>
          <cell r="R3684"/>
          <cell r="S3684"/>
          <cell r="T3684"/>
          <cell r="U3684">
            <v>2446.8000000000002</v>
          </cell>
        </row>
        <row r="3685">
          <cell r="B3685">
            <v>43836</v>
          </cell>
          <cell r="C3685" t="str">
            <v>RACK DE PISO PARA SERVIDOR, FECHADO, 44U, COM PORTA, 44U X *570* MM</v>
          </cell>
          <cell r="D3685" t="str">
            <v>UN</v>
          </cell>
          <cell r="E3685" t="str">
            <v>CR</v>
          </cell>
          <cell r="F3685">
            <v>3740.14</v>
          </cell>
          <cell r="G3685"/>
          <cell r="H3685">
            <v>3727.12</v>
          </cell>
          <cell r="I3685"/>
          <cell r="J3685"/>
          <cell r="K3685"/>
          <cell r="L3685"/>
          <cell r="M3685"/>
          <cell r="N3685">
            <v>3206.87</v>
          </cell>
          <cell r="O3685"/>
          <cell r="P3685">
            <v>2774.91</v>
          </cell>
          <cell r="Q3685"/>
          <cell r="R3685"/>
          <cell r="S3685"/>
          <cell r="T3685"/>
          <cell r="U3685">
            <v>4978.8</v>
          </cell>
        </row>
        <row r="3686">
          <cell r="B3686">
            <v>21059</v>
          </cell>
          <cell r="C3686" t="str">
            <v>RALO FOFO COM REQUADRO, QUADRADO 150 X 150 MM</v>
          </cell>
          <cell r="D3686" t="str">
            <v>UN</v>
          </cell>
          <cell r="E3686" t="str">
            <v>CR</v>
          </cell>
          <cell r="F3686"/>
          <cell r="G3686"/>
          <cell r="H3686"/>
          <cell r="I3686"/>
          <cell r="J3686">
            <v>70.56</v>
          </cell>
          <cell r="K3686"/>
          <cell r="L3686"/>
          <cell r="M3686"/>
          <cell r="N3686"/>
          <cell r="O3686"/>
          <cell r="P3686">
            <v>44.43</v>
          </cell>
          <cell r="Q3686"/>
          <cell r="R3686"/>
          <cell r="S3686"/>
          <cell r="T3686"/>
          <cell r="U3686"/>
        </row>
        <row r="3687">
          <cell r="B3687">
            <v>11234</v>
          </cell>
          <cell r="C3687" t="str">
            <v>RALO FOFO COM REQUADRO, QUADRADO 200 X 200 MM</v>
          </cell>
          <cell r="D3687" t="str">
            <v>UN</v>
          </cell>
          <cell r="E3687" t="str">
            <v>CR</v>
          </cell>
          <cell r="F3687"/>
          <cell r="G3687"/>
          <cell r="H3687"/>
          <cell r="I3687"/>
          <cell r="J3687">
            <v>106.35</v>
          </cell>
          <cell r="K3687"/>
          <cell r="L3687"/>
          <cell r="M3687"/>
          <cell r="N3687"/>
          <cell r="O3687"/>
          <cell r="P3687">
            <v>66.97</v>
          </cell>
          <cell r="Q3687"/>
          <cell r="R3687"/>
          <cell r="S3687"/>
          <cell r="T3687"/>
          <cell r="U3687"/>
        </row>
        <row r="3688">
          <cell r="B3688">
            <v>21060</v>
          </cell>
          <cell r="C3688" t="str">
            <v>RALO FOFO COM REQUADRO, QUADRADO 250 X 250 MM</v>
          </cell>
          <cell r="D3688" t="str">
            <v>UN</v>
          </cell>
          <cell r="E3688" t="str">
            <v>CR</v>
          </cell>
          <cell r="F3688"/>
          <cell r="G3688"/>
          <cell r="H3688"/>
          <cell r="I3688"/>
          <cell r="J3688">
            <v>130.88999999999999</v>
          </cell>
          <cell r="K3688"/>
          <cell r="L3688"/>
          <cell r="M3688"/>
          <cell r="N3688"/>
          <cell r="O3688"/>
          <cell r="P3688">
            <v>82.42</v>
          </cell>
          <cell r="Q3688"/>
          <cell r="R3688"/>
          <cell r="S3688"/>
          <cell r="T3688"/>
          <cell r="U3688"/>
        </row>
        <row r="3689">
          <cell r="B3689">
            <v>21061</v>
          </cell>
          <cell r="C3689" t="str">
            <v>RALO FOFO COM REQUADRO, QUADRADO 300 X 300 MM</v>
          </cell>
          <cell r="D3689" t="str">
            <v>UN</v>
          </cell>
          <cell r="E3689" t="str">
            <v>CR</v>
          </cell>
          <cell r="F3689"/>
          <cell r="G3689"/>
          <cell r="H3689"/>
          <cell r="I3689"/>
          <cell r="J3689">
            <v>163.62</v>
          </cell>
          <cell r="K3689"/>
          <cell r="L3689"/>
          <cell r="M3689"/>
          <cell r="N3689"/>
          <cell r="O3689"/>
          <cell r="P3689">
            <v>103.03</v>
          </cell>
          <cell r="Q3689"/>
          <cell r="R3689"/>
          <cell r="S3689"/>
          <cell r="T3689"/>
          <cell r="U3689"/>
        </row>
        <row r="3690">
          <cell r="B3690">
            <v>21062</v>
          </cell>
          <cell r="C3690" t="str">
            <v>RALO FOFO COM REQUADRO, QUADRADO 400 X 400 MM</v>
          </cell>
          <cell r="D3690" t="str">
            <v>UN</v>
          </cell>
          <cell r="E3690" t="str">
            <v>CR</v>
          </cell>
          <cell r="F3690"/>
          <cell r="G3690"/>
          <cell r="H3690"/>
          <cell r="I3690"/>
          <cell r="J3690">
            <v>257.7</v>
          </cell>
          <cell r="K3690"/>
          <cell r="L3690"/>
          <cell r="M3690"/>
          <cell r="N3690"/>
          <cell r="O3690"/>
          <cell r="P3690">
            <v>162.27000000000001</v>
          </cell>
          <cell r="Q3690"/>
          <cell r="R3690"/>
          <cell r="S3690"/>
          <cell r="T3690"/>
          <cell r="U3690"/>
        </row>
        <row r="3691">
          <cell r="B3691">
            <v>11708</v>
          </cell>
          <cell r="C3691" t="str">
            <v>RALO FOFO SEMIESFERICO, 100 MM, PARA LAJES/ CALHAS</v>
          </cell>
          <cell r="D3691" t="str">
            <v>UN</v>
          </cell>
          <cell r="E3691" t="str">
            <v>CR</v>
          </cell>
          <cell r="F3691"/>
          <cell r="G3691"/>
          <cell r="H3691"/>
          <cell r="I3691"/>
          <cell r="J3691">
            <v>28.12</v>
          </cell>
          <cell r="K3691"/>
          <cell r="L3691"/>
          <cell r="M3691"/>
          <cell r="N3691"/>
          <cell r="O3691"/>
          <cell r="P3691">
            <v>17.7</v>
          </cell>
          <cell r="Q3691"/>
          <cell r="R3691"/>
          <cell r="S3691"/>
          <cell r="T3691"/>
          <cell r="U3691"/>
        </row>
        <row r="3692">
          <cell r="B3692">
            <v>11709</v>
          </cell>
          <cell r="C3692" t="str">
            <v>RALO FOFO SEMIESFERICO, 150 MM, PARA LAJES/ CALHAS</v>
          </cell>
          <cell r="D3692" t="str">
            <v>UN</v>
          </cell>
          <cell r="E3692" t="str">
            <v>CR</v>
          </cell>
          <cell r="F3692"/>
          <cell r="G3692"/>
          <cell r="H3692"/>
          <cell r="I3692"/>
          <cell r="J3692">
            <v>66.06</v>
          </cell>
          <cell r="K3692"/>
          <cell r="L3692"/>
          <cell r="M3692"/>
          <cell r="N3692"/>
          <cell r="O3692"/>
          <cell r="P3692">
            <v>41.59</v>
          </cell>
          <cell r="Q3692"/>
          <cell r="R3692"/>
          <cell r="S3692"/>
          <cell r="T3692"/>
          <cell r="U3692"/>
        </row>
        <row r="3693">
          <cell r="B3693">
            <v>11710</v>
          </cell>
          <cell r="C3693" t="str">
            <v>RALO FOFO SEMIESFERICO, 200 MM, PARA LAJES/ CALHAS</v>
          </cell>
          <cell r="D3693" t="str">
            <v>UN</v>
          </cell>
          <cell r="E3693" t="str">
            <v>CR</v>
          </cell>
          <cell r="F3693"/>
          <cell r="G3693"/>
          <cell r="H3693"/>
          <cell r="I3693"/>
          <cell r="J3693">
            <v>151.86000000000001</v>
          </cell>
          <cell r="K3693"/>
          <cell r="L3693"/>
          <cell r="M3693"/>
          <cell r="N3693"/>
          <cell r="O3693"/>
          <cell r="P3693">
            <v>95.62</v>
          </cell>
          <cell r="Q3693"/>
          <cell r="R3693"/>
          <cell r="S3693"/>
          <cell r="T3693"/>
          <cell r="U3693"/>
        </row>
        <row r="3694">
          <cell r="B3694">
            <v>11707</v>
          </cell>
          <cell r="C3694" t="str">
            <v>RALO FOFO SEMIESFERICO, 75 MM, PARA LAJES/ CALHAS</v>
          </cell>
          <cell r="D3694" t="str">
            <v>UN</v>
          </cell>
          <cell r="E3694" t="str">
            <v>CR</v>
          </cell>
          <cell r="F3694"/>
          <cell r="G3694"/>
          <cell r="H3694"/>
          <cell r="I3694"/>
          <cell r="J3694">
            <v>21.06</v>
          </cell>
          <cell r="K3694"/>
          <cell r="L3694"/>
          <cell r="M3694"/>
          <cell r="N3694"/>
          <cell r="O3694"/>
          <cell r="P3694">
            <v>13.26</v>
          </cell>
          <cell r="Q3694"/>
          <cell r="R3694"/>
          <cell r="S3694"/>
          <cell r="T3694"/>
          <cell r="U3694"/>
        </row>
        <row r="3695">
          <cell r="B3695">
            <v>5102</v>
          </cell>
          <cell r="C3695" t="str">
            <v>RALO SECO / RALO DE PASSAGEM EM PVC, QUADRADO, 100 X 100 X 53 MM, SAIDA 40 MM, COM GRELHA BRANCA</v>
          </cell>
          <cell r="D3695" t="str">
            <v>UN</v>
          </cell>
          <cell r="E3695" t="str">
            <v>CR</v>
          </cell>
          <cell r="F3695">
            <v>14.12</v>
          </cell>
          <cell r="G3695">
            <v>11.12</v>
          </cell>
          <cell r="H3695">
            <v>13.04</v>
          </cell>
          <cell r="I3695">
            <v>14.77</v>
          </cell>
          <cell r="J3695">
            <v>10.69</v>
          </cell>
          <cell r="K3695">
            <v>16.350000000000001</v>
          </cell>
          <cell r="L3695">
            <v>17.71</v>
          </cell>
          <cell r="M3695">
            <v>13.74</v>
          </cell>
          <cell r="N3695">
            <v>14.08</v>
          </cell>
          <cell r="O3695">
            <v>13.83</v>
          </cell>
          <cell r="P3695">
            <v>12.7</v>
          </cell>
          <cell r="Q3695">
            <v>12.97</v>
          </cell>
          <cell r="R3695">
            <v>14.77</v>
          </cell>
          <cell r="S3695">
            <v>15.02</v>
          </cell>
          <cell r="T3695">
            <v>10.62</v>
          </cell>
          <cell r="U3695">
            <v>11.15</v>
          </cell>
        </row>
        <row r="3696">
          <cell r="B3696">
            <v>11711</v>
          </cell>
          <cell r="C3696" t="str">
            <v>RALO SECO CONICO, PVC, 100 X 40 MM, COM GRELHA QUADRADA BRANCA</v>
          </cell>
          <cell r="D3696" t="str">
            <v>UN</v>
          </cell>
          <cell r="E3696" t="str">
            <v>CR</v>
          </cell>
          <cell r="F3696">
            <v>11.76</v>
          </cell>
          <cell r="G3696">
            <v>9.27</v>
          </cell>
          <cell r="H3696">
            <v>10.86</v>
          </cell>
          <cell r="I3696">
            <v>12.31</v>
          </cell>
          <cell r="J3696">
            <v>8.91</v>
          </cell>
          <cell r="K3696">
            <v>13.62</v>
          </cell>
          <cell r="L3696">
            <v>14.76</v>
          </cell>
          <cell r="M3696">
            <v>11.44</v>
          </cell>
          <cell r="N3696">
            <v>11.73</v>
          </cell>
          <cell r="O3696">
            <v>11.52</v>
          </cell>
          <cell r="P3696">
            <v>10.58</v>
          </cell>
          <cell r="Q3696">
            <v>10.8</v>
          </cell>
          <cell r="R3696">
            <v>12.3</v>
          </cell>
          <cell r="S3696">
            <v>12.52</v>
          </cell>
          <cell r="T3696">
            <v>8.85</v>
          </cell>
          <cell r="U3696">
            <v>9.2899999999999991</v>
          </cell>
        </row>
        <row r="3697">
          <cell r="B3697">
            <v>11739</v>
          </cell>
          <cell r="C3697" t="str">
            <v>RALO SECO CONICO, PVC, 100 X 40 MM, COM GRELHA REDONDA BRANCA</v>
          </cell>
          <cell r="D3697" t="str">
            <v>UN</v>
          </cell>
          <cell r="E3697" t="str">
            <v>CR</v>
          </cell>
          <cell r="F3697">
            <v>10.06</v>
          </cell>
          <cell r="G3697">
            <v>7.93</v>
          </cell>
          <cell r="H3697">
            <v>9.2899999999999991</v>
          </cell>
          <cell r="I3697">
            <v>10.53</v>
          </cell>
          <cell r="J3697">
            <v>7.62</v>
          </cell>
          <cell r="K3697">
            <v>11.65</v>
          </cell>
          <cell r="L3697">
            <v>12.62</v>
          </cell>
          <cell r="M3697">
            <v>9.7899999999999991</v>
          </cell>
          <cell r="N3697">
            <v>10.039999999999999</v>
          </cell>
          <cell r="O3697">
            <v>9.85</v>
          </cell>
          <cell r="P3697">
            <v>9.0500000000000007</v>
          </cell>
          <cell r="Q3697">
            <v>9.24</v>
          </cell>
          <cell r="R3697">
            <v>10.52</v>
          </cell>
          <cell r="S3697">
            <v>10.71</v>
          </cell>
          <cell r="T3697">
            <v>7.57</v>
          </cell>
          <cell r="U3697">
            <v>7.95</v>
          </cell>
        </row>
        <row r="3698">
          <cell r="B3698">
            <v>11741</v>
          </cell>
          <cell r="C3698" t="str">
            <v>RALO SIFONADO CILINDRICO, PVC, 100 X 40 MM, COM GRELHA REDONDA BRANCA</v>
          </cell>
          <cell r="D3698" t="str">
            <v>UN</v>
          </cell>
          <cell r="E3698" t="str">
            <v>CR</v>
          </cell>
          <cell r="F3698">
            <v>12.81</v>
          </cell>
          <cell r="G3698">
            <v>10.09</v>
          </cell>
          <cell r="H3698">
            <v>11.83</v>
          </cell>
          <cell r="I3698">
            <v>13.4</v>
          </cell>
          <cell r="J3698">
            <v>9.6999999999999993</v>
          </cell>
          <cell r="K3698">
            <v>14.84</v>
          </cell>
          <cell r="L3698">
            <v>16.07</v>
          </cell>
          <cell r="M3698">
            <v>12.46</v>
          </cell>
          <cell r="N3698">
            <v>12.78</v>
          </cell>
          <cell r="O3698">
            <v>12.54</v>
          </cell>
          <cell r="P3698">
            <v>11.53</v>
          </cell>
          <cell r="Q3698">
            <v>11.77</v>
          </cell>
          <cell r="R3698">
            <v>13.4</v>
          </cell>
          <cell r="S3698">
            <v>13.63</v>
          </cell>
          <cell r="T3698">
            <v>9.6300000000000008</v>
          </cell>
          <cell r="U3698">
            <v>10.119999999999999</v>
          </cell>
        </row>
        <row r="3699">
          <cell r="B3699">
            <v>11745</v>
          </cell>
          <cell r="C3699" t="str">
            <v>RALO SIFONADO QUADRADO, PVC, 100 X 53 MM, SAIDA 40 MM, COM GRELHA QUADRADA BRANCA</v>
          </cell>
          <cell r="D3699" t="str">
            <v>UN</v>
          </cell>
          <cell r="E3699" t="str">
            <v>CR</v>
          </cell>
          <cell r="F3699">
            <v>16.88</v>
          </cell>
          <cell r="G3699">
            <v>13.3</v>
          </cell>
          <cell r="H3699">
            <v>15.59</v>
          </cell>
          <cell r="I3699">
            <v>17.66</v>
          </cell>
          <cell r="J3699">
            <v>12.79</v>
          </cell>
          <cell r="K3699">
            <v>19.55</v>
          </cell>
          <cell r="L3699">
            <v>21.18</v>
          </cell>
          <cell r="M3699">
            <v>16.420000000000002</v>
          </cell>
          <cell r="N3699">
            <v>16.84</v>
          </cell>
          <cell r="O3699">
            <v>16.53</v>
          </cell>
          <cell r="P3699">
            <v>15.19</v>
          </cell>
          <cell r="Q3699">
            <v>15.51</v>
          </cell>
          <cell r="R3699">
            <v>17.66</v>
          </cell>
          <cell r="S3699">
            <v>17.96</v>
          </cell>
          <cell r="T3699">
            <v>12.7</v>
          </cell>
          <cell r="U3699">
            <v>13.33</v>
          </cell>
        </row>
        <row r="3700">
          <cell r="B3700">
            <v>11743</v>
          </cell>
          <cell r="C3700" t="str">
            <v>RALO SIFONADO REDONDO CONICO, PVC, 100 X 40 MM, COM GRELHA REDONDA BRANCA</v>
          </cell>
          <cell r="D3700" t="str">
            <v>UN</v>
          </cell>
          <cell r="E3700" t="str">
            <v>CR</v>
          </cell>
          <cell r="F3700">
            <v>10.76</v>
          </cell>
          <cell r="G3700">
            <v>8.4700000000000006</v>
          </cell>
          <cell r="H3700">
            <v>9.93</v>
          </cell>
          <cell r="I3700">
            <v>11.25</v>
          </cell>
          <cell r="J3700">
            <v>8.15</v>
          </cell>
          <cell r="K3700">
            <v>12.46</v>
          </cell>
          <cell r="L3700">
            <v>13.49</v>
          </cell>
          <cell r="M3700">
            <v>10.46</v>
          </cell>
          <cell r="N3700">
            <v>10.73</v>
          </cell>
          <cell r="O3700">
            <v>10.53</v>
          </cell>
          <cell r="P3700">
            <v>9.68</v>
          </cell>
          <cell r="Q3700">
            <v>9.8800000000000008</v>
          </cell>
          <cell r="R3700">
            <v>11.25</v>
          </cell>
          <cell r="S3700">
            <v>11.44</v>
          </cell>
          <cell r="T3700">
            <v>8.09</v>
          </cell>
          <cell r="U3700">
            <v>8.49</v>
          </cell>
        </row>
        <row r="3701">
          <cell r="B3701">
            <v>5104</v>
          </cell>
          <cell r="C3701" t="str">
            <v>REBITE DE REPUXO EM ALUMINIO VAZADO, DIAMETRO 3,2 X 8 MM DE COMPRIMENTO (1KG = 1025 UNIDADES)</v>
          </cell>
          <cell r="D3701" t="str">
            <v>KG</v>
          </cell>
          <cell r="E3701" t="str">
            <v>CR</v>
          </cell>
          <cell r="F3701"/>
          <cell r="G3701"/>
          <cell r="H3701"/>
          <cell r="I3701"/>
          <cell r="J3701">
            <v>92.43</v>
          </cell>
          <cell r="K3701"/>
          <cell r="L3701"/>
          <cell r="M3701"/>
          <cell r="N3701"/>
          <cell r="O3701"/>
          <cell r="P3701">
            <v>109.46</v>
          </cell>
          <cell r="Q3701">
            <v>128.27000000000001</v>
          </cell>
          <cell r="R3701"/>
          <cell r="S3701"/>
          <cell r="T3701"/>
          <cell r="U3701"/>
        </row>
        <row r="3702">
          <cell r="B3702">
            <v>44530</v>
          </cell>
          <cell r="C3702" t="str">
            <v>REBOLO ABRASIVO RETO DE USO GERAL GRAO 36, DE 6 X 1" (DIAMETRO X ESPESSURA)</v>
          </cell>
          <cell r="D3702" t="str">
            <v>UN</v>
          </cell>
          <cell r="E3702" t="str">
            <v>CR</v>
          </cell>
          <cell r="F3702">
            <v>70.099999999999994</v>
          </cell>
          <cell r="G3702">
            <v>54.39</v>
          </cell>
          <cell r="H3702"/>
          <cell r="I3702">
            <v>66.48</v>
          </cell>
          <cell r="J3702">
            <v>54.84</v>
          </cell>
          <cell r="K3702"/>
          <cell r="L3702">
            <v>67.2</v>
          </cell>
          <cell r="M3702">
            <v>60.43</v>
          </cell>
          <cell r="N3702">
            <v>68.97</v>
          </cell>
          <cell r="O3702">
            <v>66.45</v>
          </cell>
          <cell r="P3702">
            <v>74.790000000000006</v>
          </cell>
          <cell r="Q3702">
            <v>54.09</v>
          </cell>
          <cell r="R3702">
            <v>74.34</v>
          </cell>
          <cell r="S3702"/>
          <cell r="T3702"/>
          <cell r="U3702">
            <v>57.38</v>
          </cell>
        </row>
        <row r="3703">
          <cell r="B3703">
            <v>2710</v>
          </cell>
          <cell r="C3703" t="str">
            <v>REBOLO ABRASIVO RETO DE USO GERAL GRAO 36, DE 6 X 3/4" (DIAMETRO X ESPESSURA)</v>
          </cell>
          <cell r="D3703" t="str">
            <v>UN</v>
          </cell>
          <cell r="E3703" t="str">
            <v>CR</v>
          </cell>
          <cell r="F3703">
            <v>60.5</v>
          </cell>
          <cell r="G3703">
            <v>46.94</v>
          </cell>
          <cell r="H3703"/>
          <cell r="I3703">
            <v>57.37</v>
          </cell>
          <cell r="J3703">
            <v>47.33</v>
          </cell>
          <cell r="K3703"/>
          <cell r="L3703">
            <v>58</v>
          </cell>
          <cell r="M3703">
            <v>52.16</v>
          </cell>
          <cell r="N3703">
            <v>59.52</v>
          </cell>
          <cell r="O3703">
            <v>57.35</v>
          </cell>
          <cell r="P3703">
            <v>64.540000000000006</v>
          </cell>
          <cell r="Q3703">
            <v>46.68</v>
          </cell>
          <cell r="R3703">
            <v>64.150000000000006</v>
          </cell>
          <cell r="S3703"/>
          <cell r="T3703"/>
          <cell r="U3703">
            <v>49.52</v>
          </cell>
        </row>
        <row r="3704">
          <cell r="B3704">
            <v>14575</v>
          </cell>
          <cell r="C3704" t="str">
            <v>RECICLADORA DE ASFALTO A FRIO SOBRE RODAS, LARG. FRESAGEM 2,00 M, POT. 315 KW/422 HP</v>
          </cell>
          <cell r="D3704" t="str">
            <v>UN</v>
          </cell>
          <cell r="E3704" t="str">
            <v>CR</v>
          </cell>
          <cell r="F3704"/>
          <cell r="G3704"/>
          <cell r="H3704"/>
          <cell r="I3704"/>
          <cell r="J3704"/>
          <cell r="K3704"/>
          <cell r="L3704"/>
          <cell r="M3704"/>
          <cell r="N3704"/>
          <cell r="O3704"/>
          <cell r="P3704"/>
          <cell r="Q3704"/>
          <cell r="R3704"/>
          <cell r="S3704"/>
          <cell r="T3704"/>
          <cell r="U3704"/>
        </row>
        <row r="3705">
          <cell r="B3705">
            <v>20043</v>
          </cell>
          <cell r="C3705" t="str">
            <v>REDUCAO EXCENTRICA PVC, DN 100 X 50 MM, PARA ESGOTO PREDIAL</v>
          </cell>
          <cell r="D3705" t="str">
            <v>UN</v>
          </cell>
          <cell r="E3705" t="str">
            <v>CR</v>
          </cell>
          <cell r="F3705">
            <v>9.93</v>
          </cell>
          <cell r="G3705">
            <v>8.83</v>
          </cell>
          <cell r="H3705">
            <v>7.93</v>
          </cell>
          <cell r="I3705">
            <v>6.52</v>
          </cell>
          <cell r="J3705">
            <v>8.02</v>
          </cell>
          <cell r="K3705">
            <v>9.02</v>
          </cell>
          <cell r="L3705">
            <v>9.0299999999999994</v>
          </cell>
          <cell r="M3705">
            <v>11.74</v>
          </cell>
          <cell r="N3705">
            <v>9.74</v>
          </cell>
          <cell r="O3705">
            <v>8.07</v>
          </cell>
          <cell r="P3705">
            <v>9.42</v>
          </cell>
          <cell r="Q3705">
            <v>9.84</v>
          </cell>
          <cell r="R3705">
            <v>9.39</v>
          </cell>
          <cell r="S3705">
            <v>9.24</v>
          </cell>
          <cell r="T3705">
            <v>8.0299999999999994</v>
          </cell>
          <cell r="U3705">
            <v>7.22</v>
          </cell>
        </row>
        <row r="3706">
          <cell r="B3706">
            <v>20044</v>
          </cell>
          <cell r="C3706" t="str">
            <v>REDUCAO EXCENTRICA PVC, DN 100 X 75 MM, PARA ESGOTO PREDIAL</v>
          </cell>
          <cell r="D3706" t="str">
            <v>UN</v>
          </cell>
          <cell r="E3706" t="str">
            <v>CR</v>
          </cell>
          <cell r="F3706">
            <v>11.52</v>
          </cell>
          <cell r="G3706">
            <v>10.24</v>
          </cell>
          <cell r="H3706">
            <v>9.19</v>
          </cell>
          <cell r="I3706">
            <v>7.57</v>
          </cell>
          <cell r="J3706">
            <v>9.3000000000000007</v>
          </cell>
          <cell r="K3706">
            <v>10.46</v>
          </cell>
          <cell r="L3706">
            <v>10.47</v>
          </cell>
          <cell r="M3706">
            <v>13.61</v>
          </cell>
          <cell r="N3706">
            <v>11.29</v>
          </cell>
          <cell r="O3706">
            <v>9.36</v>
          </cell>
          <cell r="P3706">
            <v>10.92</v>
          </cell>
          <cell r="Q3706">
            <v>11.41</v>
          </cell>
          <cell r="R3706">
            <v>10.88</v>
          </cell>
          <cell r="S3706">
            <v>10.71</v>
          </cell>
          <cell r="T3706">
            <v>9.31</v>
          </cell>
          <cell r="U3706">
            <v>8.3800000000000008</v>
          </cell>
        </row>
        <row r="3707">
          <cell r="B3707">
            <v>20042</v>
          </cell>
          <cell r="C3707" t="str">
            <v>REDUCAO EXCENTRICA PVC, DN 75 X 50 MM, PARA ESGOTO PREDIAL</v>
          </cell>
          <cell r="D3707" t="str">
            <v>UN</v>
          </cell>
          <cell r="E3707" t="str">
            <v>CR</v>
          </cell>
          <cell r="F3707">
            <v>8.6199999999999992</v>
          </cell>
          <cell r="G3707">
            <v>7.66</v>
          </cell>
          <cell r="H3707">
            <v>6.88</v>
          </cell>
          <cell r="I3707">
            <v>5.66</v>
          </cell>
          <cell r="J3707">
            <v>6.96</v>
          </cell>
          <cell r="K3707">
            <v>7.83</v>
          </cell>
          <cell r="L3707">
            <v>7.83</v>
          </cell>
          <cell r="M3707">
            <v>10.19</v>
          </cell>
          <cell r="N3707">
            <v>8.4499999999999993</v>
          </cell>
          <cell r="O3707">
            <v>7</v>
          </cell>
          <cell r="P3707">
            <v>8.17</v>
          </cell>
          <cell r="Q3707">
            <v>8.5299999999999994</v>
          </cell>
          <cell r="R3707">
            <v>8.14</v>
          </cell>
          <cell r="S3707">
            <v>8.01</v>
          </cell>
          <cell r="T3707">
            <v>6.97</v>
          </cell>
          <cell r="U3707">
            <v>6.27</v>
          </cell>
        </row>
        <row r="3708">
          <cell r="B3708">
            <v>20046</v>
          </cell>
          <cell r="C3708" t="str">
            <v>REDUCAO EXCENTRICA PVC, SERIE R, DN 100 X 75 MM, PARA ESGOTO PREDIAL</v>
          </cell>
          <cell r="D3708" t="str">
            <v>UN</v>
          </cell>
          <cell r="E3708" t="str">
            <v>CR</v>
          </cell>
          <cell r="F3708">
            <v>20.399999999999999</v>
          </cell>
          <cell r="G3708">
            <v>18.14</v>
          </cell>
          <cell r="H3708">
            <v>16.28</v>
          </cell>
          <cell r="I3708">
            <v>13.4</v>
          </cell>
          <cell r="J3708">
            <v>16.47</v>
          </cell>
          <cell r="K3708">
            <v>18.53</v>
          </cell>
          <cell r="L3708">
            <v>18.54</v>
          </cell>
          <cell r="M3708">
            <v>24.11</v>
          </cell>
          <cell r="N3708">
            <v>19.989999999999998</v>
          </cell>
          <cell r="O3708">
            <v>16.579999999999998</v>
          </cell>
          <cell r="P3708">
            <v>19.350000000000001</v>
          </cell>
          <cell r="Q3708">
            <v>20.2</v>
          </cell>
          <cell r="R3708">
            <v>19.27</v>
          </cell>
          <cell r="S3708">
            <v>18.96</v>
          </cell>
          <cell r="T3708">
            <v>16.489999999999998</v>
          </cell>
          <cell r="U3708">
            <v>14.83</v>
          </cell>
        </row>
        <row r="3709">
          <cell r="B3709">
            <v>20047</v>
          </cell>
          <cell r="C3709" t="str">
            <v>REDUCAO EXCENTRICA PVC, SERIE R, DN 150 X 100 MM, PARA ESGOTO PREDIAL</v>
          </cell>
          <cell r="D3709" t="str">
            <v>UN</v>
          </cell>
          <cell r="E3709" t="str">
            <v>CR</v>
          </cell>
          <cell r="F3709">
            <v>61.17</v>
          </cell>
          <cell r="G3709">
            <v>54.38</v>
          </cell>
          <cell r="H3709">
            <v>48.82</v>
          </cell>
          <cell r="I3709">
            <v>40.18</v>
          </cell>
          <cell r="J3709">
            <v>49.38</v>
          </cell>
          <cell r="K3709">
            <v>55.57</v>
          </cell>
          <cell r="L3709">
            <v>55.61</v>
          </cell>
          <cell r="M3709">
            <v>72.290000000000006</v>
          </cell>
          <cell r="N3709">
            <v>59.94</v>
          </cell>
          <cell r="O3709">
            <v>49.71</v>
          </cell>
          <cell r="P3709">
            <v>58.02</v>
          </cell>
          <cell r="Q3709">
            <v>60.57</v>
          </cell>
          <cell r="R3709">
            <v>57.79</v>
          </cell>
          <cell r="S3709">
            <v>56.87</v>
          </cell>
          <cell r="T3709">
            <v>49.45</v>
          </cell>
          <cell r="U3709">
            <v>44.48</v>
          </cell>
        </row>
        <row r="3710">
          <cell r="B3710">
            <v>20045</v>
          </cell>
          <cell r="C3710" t="str">
            <v>REDUCAO EXCENTRICA PVC, SERIE R, DN 75 X 50 MM, PARA ESGOTO PREDIAL</v>
          </cell>
          <cell r="D3710" t="str">
            <v>UN</v>
          </cell>
          <cell r="E3710" t="str">
            <v>CR</v>
          </cell>
          <cell r="F3710">
            <v>10.32</v>
          </cell>
          <cell r="G3710">
            <v>9.17</v>
          </cell>
          <cell r="H3710">
            <v>8.24</v>
          </cell>
          <cell r="I3710">
            <v>6.78</v>
          </cell>
          <cell r="J3710">
            <v>8.33</v>
          </cell>
          <cell r="K3710">
            <v>9.3699999999999992</v>
          </cell>
          <cell r="L3710">
            <v>9.3800000000000008</v>
          </cell>
          <cell r="M3710">
            <v>12.2</v>
          </cell>
          <cell r="N3710">
            <v>10.11</v>
          </cell>
          <cell r="O3710">
            <v>8.39</v>
          </cell>
          <cell r="P3710">
            <v>9.7899999999999991</v>
          </cell>
          <cell r="Q3710">
            <v>10.220000000000001</v>
          </cell>
          <cell r="R3710">
            <v>9.75</v>
          </cell>
          <cell r="S3710">
            <v>9.59</v>
          </cell>
          <cell r="T3710">
            <v>8.34</v>
          </cell>
          <cell r="U3710">
            <v>7.5</v>
          </cell>
        </row>
        <row r="3711">
          <cell r="B3711">
            <v>20972</v>
          </cell>
          <cell r="C3711" t="str">
            <v>REDUCAO FIXA TIPO STORZ, ENGATE RAPIDO 2.1/2" X 1.1/2", EM LATAO, PARA INSTALACAO PREDIAL COMBATE A INCENDIO PREDIAL</v>
          </cell>
          <cell r="D3711" t="str">
            <v>UN</v>
          </cell>
          <cell r="E3711" t="str">
            <v>CR</v>
          </cell>
          <cell r="F3711">
            <v>117.85</v>
          </cell>
          <cell r="G3711">
            <v>199.99</v>
          </cell>
          <cell r="H3711">
            <v>157.85</v>
          </cell>
          <cell r="I3711"/>
          <cell r="J3711">
            <v>200.01</v>
          </cell>
          <cell r="K3711">
            <v>145.71</v>
          </cell>
          <cell r="L3711">
            <v>135.71</v>
          </cell>
          <cell r="M3711">
            <v>135.71</v>
          </cell>
          <cell r="N3711"/>
          <cell r="O3711">
            <v>204.28</v>
          </cell>
          <cell r="P3711">
            <v>110.71</v>
          </cell>
          <cell r="Q3711">
            <v>132.13999999999999</v>
          </cell>
          <cell r="R3711">
            <v>114.24</v>
          </cell>
          <cell r="S3711">
            <v>114.28</v>
          </cell>
          <cell r="T3711">
            <v>142.85</v>
          </cell>
          <cell r="U3711">
            <v>164.28</v>
          </cell>
        </row>
        <row r="3712">
          <cell r="B3712">
            <v>11321</v>
          </cell>
          <cell r="C3712" t="str">
            <v>REDUCAO PVC PBA, JE, PB, DN 100 X 50 / DE 110 X 60 MM, PARA REDE DE AGUA</v>
          </cell>
          <cell r="D3712" t="str">
            <v>UN</v>
          </cell>
          <cell r="E3712" t="str">
            <v>CR</v>
          </cell>
          <cell r="F3712">
            <v>29.24</v>
          </cell>
          <cell r="G3712">
            <v>27.96</v>
          </cell>
          <cell r="H3712"/>
          <cell r="I3712">
            <v>30.14</v>
          </cell>
          <cell r="J3712">
            <v>22.24</v>
          </cell>
          <cell r="K3712"/>
          <cell r="L3712"/>
          <cell r="M3712"/>
          <cell r="N3712"/>
          <cell r="O3712"/>
          <cell r="P3712">
            <v>35.119999999999997</v>
          </cell>
          <cell r="Q3712">
            <v>28.14</v>
          </cell>
          <cell r="R3712">
            <v>29.36</v>
          </cell>
          <cell r="S3712">
            <v>33.74</v>
          </cell>
          <cell r="T3712"/>
          <cell r="U3712"/>
        </row>
        <row r="3713">
          <cell r="B3713">
            <v>11323</v>
          </cell>
          <cell r="C3713" t="str">
            <v>REDUCAO PVC PBA, JE, PB, DN 100 X 75 / DE 110 X 85 MM, PARA REDE DE AGUA</v>
          </cell>
          <cell r="D3713" t="str">
            <v>UN</v>
          </cell>
          <cell r="E3713" t="str">
            <v>CR</v>
          </cell>
          <cell r="F3713">
            <v>33.619999999999997</v>
          </cell>
          <cell r="G3713">
            <v>32.159999999999997</v>
          </cell>
          <cell r="H3713"/>
          <cell r="I3713">
            <v>34.659999999999997</v>
          </cell>
          <cell r="J3713">
            <v>25.58</v>
          </cell>
          <cell r="K3713"/>
          <cell r="L3713"/>
          <cell r="M3713"/>
          <cell r="N3713"/>
          <cell r="O3713"/>
          <cell r="P3713">
            <v>40.39</v>
          </cell>
          <cell r="Q3713">
            <v>32.369999999999997</v>
          </cell>
          <cell r="R3713">
            <v>33.770000000000003</v>
          </cell>
          <cell r="S3713">
            <v>38.799999999999997</v>
          </cell>
          <cell r="T3713"/>
          <cell r="U3713"/>
        </row>
        <row r="3714">
          <cell r="B3714">
            <v>20327</v>
          </cell>
          <cell r="C3714" t="str">
            <v>REDUCAO PVC PBA, JE, PB, DN 75 X 50 / DE 85 X 60 MM, PARA REDE DE AGUA</v>
          </cell>
          <cell r="D3714" t="str">
            <v>UN</v>
          </cell>
          <cell r="E3714" t="str">
            <v>CR</v>
          </cell>
          <cell r="F3714">
            <v>19.079999999999998</v>
          </cell>
          <cell r="G3714">
            <v>18.25</v>
          </cell>
          <cell r="H3714"/>
          <cell r="I3714">
            <v>19.670000000000002</v>
          </cell>
          <cell r="J3714">
            <v>14.52</v>
          </cell>
          <cell r="K3714"/>
          <cell r="L3714"/>
          <cell r="M3714"/>
          <cell r="N3714"/>
          <cell r="O3714"/>
          <cell r="P3714">
            <v>22.92</v>
          </cell>
          <cell r="Q3714">
            <v>18.37</v>
          </cell>
          <cell r="R3714">
            <v>19.16</v>
          </cell>
          <cell r="S3714">
            <v>22.02</v>
          </cell>
          <cell r="T3714"/>
          <cell r="U3714"/>
        </row>
        <row r="3715">
          <cell r="B3715">
            <v>6034</v>
          </cell>
          <cell r="C3715" t="str">
            <v>REGISTRO DE ESFERA DE PASSEIO, PVC PARA POLIETILENO, 20 MM</v>
          </cell>
          <cell r="D3715" t="str">
            <v>UN</v>
          </cell>
          <cell r="E3715" t="str">
            <v>CR</v>
          </cell>
          <cell r="F3715">
            <v>11.82</v>
          </cell>
          <cell r="G3715">
            <v>8.43</v>
          </cell>
          <cell r="H3715">
            <v>20.010000000000002</v>
          </cell>
          <cell r="I3715">
            <v>12.5</v>
          </cell>
          <cell r="J3715">
            <v>11.5</v>
          </cell>
          <cell r="K3715">
            <v>7.43</v>
          </cell>
          <cell r="L3715">
            <v>12.43</v>
          </cell>
          <cell r="M3715">
            <v>15.54</v>
          </cell>
          <cell r="N3715">
            <v>8.75</v>
          </cell>
          <cell r="O3715">
            <v>12.43</v>
          </cell>
          <cell r="P3715">
            <v>7.81</v>
          </cell>
          <cell r="Q3715">
            <v>10.56</v>
          </cell>
          <cell r="R3715">
            <v>9.4600000000000009</v>
          </cell>
          <cell r="S3715">
            <v>10.18</v>
          </cell>
          <cell r="T3715">
            <v>8.8699999999999992</v>
          </cell>
          <cell r="U3715">
            <v>14.06</v>
          </cell>
        </row>
        <row r="3716">
          <cell r="B3716">
            <v>6036</v>
          </cell>
          <cell r="C3716" t="str">
            <v>REGISTRO DE ESFERA PVC, COM BORBOLETA, COM ROSCA EXTERNA, DE 1/2"</v>
          </cell>
          <cell r="D3716" t="str">
            <v>UN</v>
          </cell>
          <cell r="E3716" t="str">
            <v>CR</v>
          </cell>
          <cell r="F3716">
            <v>16.100000000000001</v>
          </cell>
          <cell r="G3716">
            <v>11.49</v>
          </cell>
          <cell r="H3716">
            <v>27.26</v>
          </cell>
          <cell r="I3716">
            <v>17.02</v>
          </cell>
          <cell r="J3716">
            <v>15.66</v>
          </cell>
          <cell r="K3716">
            <v>10.119999999999999</v>
          </cell>
          <cell r="L3716">
            <v>16.93</v>
          </cell>
          <cell r="M3716">
            <v>21.16</v>
          </cell>
          <cell r="N3716">
            <v>11.91</v>
          </cell>
          <cell r="O3716">
            <v>16.93</v>
          </cell>
          <cell r="P3716">
            <v>10.63</v>
          </cell>
          <cell r="Q3716">
            <v>14.38</v>
          </cell>
          <cell r="R3716">
            <v>12.88</v>
          </cell>
          <cell r="S3716">
            <v>13.87</v>
          </cell>
          <cell r="T3716">
            <v>12.08</v>
          </cell>
          <cell r="U3716">
            <v>19.149999999999999</v>
          </cell>
        </row>
        <row r="3717">
          <cell r="B3717">
            <v>6031</v>
          </cell>
          <cell r="C3717" t="str">
            <v>REGISTRO DE ESFERA PVC, COM BORBOLETA, COM ROSCA EXTERNA, DE 3/4"</v>
          </cell>
          <cell r="D3717" t="str">
            <v>UN</v>
          </cell>
          <cell r="E3717" t="str">
            <v>C</v>
          </cell>
          <cell r="F3717">
            <v>18.920000000000002</v>
          </cell>
          <cell r="G3717">
            <v>13.5</v>
          </cell>
          <cell r="H3717">
            <v>32.03</v>
          </cell>
          <cell r="I3717">
            <v>20</v>
          </cell>
          <cell r="J3717">
            <v>18.399999999999999</v>
          </cell>
          <cell r="K3717">
            <v>11.9</v>
          </cell>
          <cell r="L3717">
            <v>19.899999999999999</v>
          </cell>
          <cell r="M3717">
            <v>24.87</v>
          </cell>
          <cell r="N3717">
            <v>14</v>
          </cell>
          <cell r="O3717">
            <v>19.899999999999999</v>
          </cell>
          <cell r="P3717">
            <v>12.5</v>
          </cell>
          <cell r="Q3717">
            <v>16.899999999999999</v>
          </cell>
          <cell r="R3717">
            <v>15.14</v>
          </cell>
          <cell r="S3717">
            <v>16.3</v>
          </cell>
          <cell r="T3717">
            <v>14.2</v>
          </cell>
          <cell r="U3717">
            <v>22.5</v>
          </cell>
        </row>
        <row r="3718">
          <cell r="B3718">
            <v>6029</v>
          </cell>
          <cell r="C3718" t="str">
            <v>REGISTRO DE ESFERA PVC, COM CABECA QUADRADA, COM ROSCA EXTERNA, 1/2"</v>
          </cell>
          <cell r="D3718" t="str">
            <v>UN</v>
          </cell>
          <cell r="E3718" t="str">
            <v>CR</v>
          </cell>
          <cell r="F3718">
            <v>19.12</v>
          </cell>
          <cell r="G3718">
            <v>13.64</v>
          </cell>
          <cell r="H3718">
            <v>32.369999999999997</v>
          </cell>
          <cell r="I3718">
            <v>20.21</v>
          </cell>
          <cell r="J3718">
            <v>18.59</v>
          </cell>
          <cell r="K3718">
            <v>12.02</v>
          </cell>
          <cell r="L3718">
            <v>20.11</v>
          </cell>
          <cell r="M3718">
            <v>25.13</v>
          </cell>
          <cell r="N3718">
            <v>14.15</v>
          </cell>
          <cell r="O3718">
            <v>20.11</v>
          </cell>
          <cell r="P3718">
            <v>12.63</v>
          </cell>
          <cell r="Q3718">
            <v>17.079999999999998</v>
          </cell>
          <cell r="R3718">
            <v>15.3</v>
          </cell>
          <cell r="S3718">
            <v>16.47</v>
          </cell>
          <cell r="T3718">
            <v>14.35</v>
          </cell>
          <cell r="U3718">
            <v>22.74</v>
          </cell>
        </row>
        <row r="3719">
          <cell r="B3719">
            <v>6033</v>
          </cell>
          <cell r="C3719" t="str">
            <v>REGISTRO DE ESFERA PVC, COM CABECA QUADRADA, COM ROSCA EXTERNA, 3/4"</v>
          </cell>
          <cell r="D3719" t="str">
            <v>UN</v>
          </cell>
          <cell r="E3719" t="str">
            <v>CR</v>
          </cell>
          <cell r="F3719">
            <v>25.2</v>
          </cell>
          <cell r="G3719">
            <v>17.98</v>
          </cell>
          <cell r="H3719">
            <v>42.66</v>
          </cell>
          <cell r="I3719">
            <v>26.64</v>
          </cell>
          <cell r="J3719">
            <v>24.51</v>
          </cell>
          <cell r="K3719">
            <v>15.85</v>
          </cell>
          <cell r="L3719">
            <v>26.5</v>
          </cell>
          <cell r="M3719">
            <v>33.130000000000003</v>
          </cell>
          <cell r="N3719">
            <v>18.649999999999999</v>
          </cell>
          <cell r="O3719">
            <v>26.5</v>
          </cell>
          <cell r="P3719">
            <v>16.649999999999999</v>
          </cell>
          <cell r="Q3719">
            <v>22.51</v>
          </cell>
          <cell r="R3719">
            <v>20.16</v>
          </cell>
          <cell r="S3719">
            <v>21.71</v>
          </cell>
          <cell r="T3719">
            <v>18.91</v>
          </cell>
          <cell r="U3719">
            <v>29.97</v>
          </cell>
        </row>
        <row r="3720">
          <cell r="B3720">
            <v>11672</v>
          </cell>
          <cell r="C3720" t="str">
            <v>REGISTRO DE ESFERA, PVC, COM VOLANTE, VS, ROSCAVEL, DN 1 1/2", COM CORPO DIVIDIDO</v>
          </cell>
          <cell r="D3720" t="str">
            <v>UN</v>
          </cell>
          <cell r="E3720" t="str">
            <v>CR</v>
          </cell>
          <cell r="F3720">
            <v>54.82</v>
          </cell>
          <cell r="G3720">
            <v>39.11</v>
          </cell>
          <cell r="H3720">
            <v>92.81</v>
          </cell>
          <cell r="I3720">
            <v>57.95</v>
          </cell>
          <cell r="J3720">
            <v>53.31</v>
          </cell>
          <cell r="K3720">
            <v>34.479999999999997</v>
          </cell>
          <cell r="L3720">
            <v>57.66</v>
          </cell>
          <cell r="M3720">
            <v>72.06</v>
          </cell>
          <cell r="N3720">
            <v>40.56</v>
          </cell>
          <cell r="O3720">
            <v>57.66</v>
          </cell>
          <cell r="P3720">
            <v>36.22</v>
          </cell>
          <cell r="Q3720">
            <v>48.96</v>
          </cell>
          <cell r="R3720">
            <v>43.86</v>
          </cell>
          <cell r="S3720">
            <v>47.23</v>
          </cell>
          <cell r="T3720">
            <v>41.14</v>
          </cell>
          <cell r="U3720">
            <v>65.19</v>
          </cell>
        </row>
        <row r="3721">
          <cell r="B3721">
            <v>11669</v>
          </cell>
          <cell r="C3721" t="str">
            <v>REGISTRO DE ESFERA, PVC, COM VOLANTE, VS, ROSCAVEL, DN 1 1/4", COM CORPO DIVIDIDO</v>
          </cell>
          <cell r="D3721" t="str">
            <v>UN</v>
          </cell>
          <cell r="E3721" t="str">
            <v>CR</v>
          </cell>
          <cell r="F3721">
            <v>52.21</v>
          </cell>
          <cell r="G3721">
            <v>37.25</v>
          </cell>
          <cell r="H3721">
            <v>88.38</v>
          </cell>
          <cell r="I3721">
            <v>55.19</v>
          </cell>
          <cell r="J3721">
            <v>50.77</v>
          </cell>
          <cell r="K3721">
            <v>32.83</v>
          </cell>
          <cell r="L3721">
            <v>54.91</v>
          </cell>
          <cell r="M3721">
            <v>68.62</v>
          </cell>
          <cell r="N3721">
            <v>38.630000000000003</v>
          </cell>
          <cell r="O3721">
            <v>54.91</v>
          </cell>
          <cell r="P3721">
            <v>34.49</v>
          </cell>
          <cell r="Q3721">
            <v>46.63</v>
          </cell>
          <cell r="R3721">
            <v>41.77</v>
          </cell>
          <cell r="S3721">
            <v>44.98</v>
          </cell>
          <cell r="T3721">
            <v>39.18</v>
          </cell>
          <cell r="U3721">
            <v>62.08</v>
          </cell>
        </row>
        <row r="3722">
          <cell r="B3722">
            <v>20055</v>
          </cell>
          <cell r="C3722" t="str">
            <v>REGISTRO DE ESFERA, PVC, COM VOLANTE, VS, ROSCAVEL, DN 1", COM CORPO DIVIDIDO</v>
          </cell>
          <cell r="D3722" t="str">
            <v>UN</v>
          </cell>
          <cell r="E3722" t="str">
            <v>CR</v>
          </cell>
          <cell r="F3722">
            <v>39.1</v>
          </cell>
          <cell r="G3722">
            <v>27.9</v>
          </cell>
          <cell r="H3722">
            <v>66.19</v>
          </cell>
          <cell r="I3722">
            <v>41.33</v>
          </cell>
          <cell r="J3722">
            <v>38.020000000000003</v>
          </cell>
          <cell r="K3722">
            <v>24.59</v>
          </cell>
          <cell r="L3722">
            <v>41.12</v>
          </cell>
          <cell r="M3722">
            <v>51.39</v>
          </cell>
          <cell r="N3722">
            <v>28.93</v>
          </cell>
          <cell r="O3722">
            <v>41.12</v>
          </cell>
          <cell r="P3722">
            <v>25.83</v>
          </cell>
          <cell r="Q3722">
            <v>34.92</v>
          </cell>
          <cell r="R3722">
            <v>31.28</v>
          </cell>
          <cell r="S3722">
            <v>33.68</v>
          </cell>
          <cell r="T3722">
            <v>29.34</v>
          </cell>
          <cell r="U3722">
            <v>46.5</v>
          </cell>
        </row>
        <row r="3723">
          <cell r="B3723">
            <v>11670</v>
          </cell>
          <cell r="C3723" t="str">
            <v>REGISTRO DE ESFERA, PVC, COM VOLANTE, VS, ROSCAVEL, DN 1/2", COM CORPO DIVIDIDO</v>
          </cell>
          <cell r="D3723" t="str">
            <v>UN</v>
          </cell>
          <cell r="E3723" t="str">
            <v>CR</v>
          </cell>
          <cell r="F3723">
            <v>20</v>
          </cell>
          <cell r="G3723">
            <v>14.27</v>
          </cell>
          <cell r="H3723">
            <v>33.86</v>
          </cell>
          <cell r="I3723">
            <v>21.14</v>
          </cell>
          <cell r="J3723">
            <v>19.45</v>
          </cell>
          <cell r="K3723">
            <v>12.58</v>
          </cell>
          <cell r="L3723">
            <v>21.03</v>
          </cell>
          <cell r="M3723">
            <v>26.29</v>
          </cell>
          <cell r="N3723">
            <v>14.8</v>
          </cell>
          <cell r="O3723">
            <v>21.03</v>
          </cell>
          <cell r="P3723">
            <v>13.21</v>
          </cell>
          <cell r="Q3723">
            <v>17.86</v>
          </cell>
          <cell r="R3723">
            <v>16</v>
          </cell>
          <cell r="S3723">
            <v>17.23</v>
          </cell>
          <cell r="T3723">
            <v>15.01</v>
          </cell>
          <cell r="U3723">
            <v>23.78</v>
          </cell>
        </row>
        <row r="3724">
          <cell r="B3724">
            <v>11671</v>
          </cell>
          <cell r="C3724" t="str">
            <v>REGISTRO DE ESFERA, PVC, COM VOLANTE, VS, ROSCAVEL, DN 2", COM CORPO DIVIDIDO</v>
          </cell>
          <cell r="D3724" t="str">
            <v>UN</v>
          </cell>
          <cell r="E3724" t="str">
            <v>CR</v>
          </cell>
          <cell r="F3724">
            <v>83.9</v>
          </cell>
          <cell r="G3724">
            <v>59.86</v>
          </cell>
          <cell r="H3724">
            <v>142.03</v>
          </cell>
          <cell r="I3724">
            <v>88.69</v>
          </cell>
          <cell r="J3724">
            <v>81.59</v>
          </cell>
          <cell r="K3724">
            <v>52.77</v>
          </cell>
          <cell r="L3724">
            <v>88.24</v>
          </cell>
          <cell r="M3724">
            <v>110.28</v>
          </cell>
          <cell r="N3724">
            <v>62.08</v>
          </cell>
          <cell r="O3724">
            <v>88.24</v>
          </cell>
          <cell r="P3724">
            <v>55.43</v>
          </cell>
          <cell r="Q3724">
            <v>74.94</v>
          </cell>
          <cell r="R3724">
            <v>67.13</v>
          </cell>
          <cell r="S3724">
            <v>72.28</v>
          </cell>
          <cell r="T3724">
            <v>62.97</v>
          </cell>
          <cell r="U3724">
            <v>99.77</v>
          </cell>
        </row>
        <row r="3725">
          <cell r="B3725">
            <v>6032</v>
          </cell>
          <cell r="C3725" t="str">
            <v>REGISTRO DE ESFERA, PVC, COM VOLANTE, VS, ROSCAVEL, DN 3/4", COM CORPO DIVIDIDO</v>
          </cell>
          <cell r="D3725" t="str">
            <v>UN</v>
          </cell>
          <cell r="E3725" t="str">
            <v>CR</v>
          </cell>
          <cell r="F3725">
            <v>23.96</v>
          </cell>
          <cell r="G3725">
            <v>17.100000000000001</v>
          </cell>
          <cell r="H3725">
            <v>40.57</v>
          </cell>
          <cell r="I3725">
            <v>25.33</v>
          </cell>
          <cell r="J3725">
            <v>23.3</v>
          </cell>
          <cell r="K3725">
            <v>15.07</v>
          </cell>
          <cell r="L3725">
            <v>25.2</v>
          </cell>
          <cell r="M3725">
            <v>31.5</v>
          </cell>
          <cell r="N3725">
            <v>17.73</v>
          </cell>
          <cell r="O3725">
            <v>25.2</v>
          </cell>
          <cell r="P3725">
            <v>15.83</v>
          </cell>
          <cell r="Q3725">
            <v>21.4</v>
          </cell>
          <cell r="R3725">
            <v>19.170000000000002</v>
          </cell>
          <cell r="S3725">
            <v>20.64</v>
          </cell>
          <cell r="T3725">
            <v>17.98</v>
          </cell>
          <cell r="U3725">
            <v>28.5</v>
          </cell>
        </row>
        <row r="3726">
          <cell r="B3726">
            <v>11673</v>
          </cell>
          <cell r="C3726" t="str">
            <v>REGISTRO DE ESFERA, PVC, COM VOLANTE, VS, SOLDAVEL, DN 20 MM, COM CORPO DIVIDIDO</v>
          </cell>
          <cell r="D3726" t="str">
            <v>UN</v>
          </cell>
          <cell r="E3726" t="str">
            <v>CR</v>
          </cell>
          <cell r="F3726">
            <v>18.87</v>
          </cell>
          <cell r="G3726">
            <v>13.46</v>
          </cell>
          <cell r="H3726">
            <v>31.95</v>
          </cell>
          <cell r="I3726">
            <v>19.95</v>
          </cell>
          <cell r="J3726">
            <v>18.350000000000001</v>
          </cell>
          <cell r="K3726">
            <v>11.87</v>
          </cell>
          <cell r="L3726">
            <v>19.850000000000001</v>
          </cell>
          <cell r="M3726">
            <v>24.81</v>
          </cell>
          <cell r="N3726">
            <v>13.96</v>
          </cell>
          <cell r="O3726">
            <v>19.850000000000001</v>
          </cell>
          <cell r="P3726">
            <v>12.47</v>
          </cell>
          <cell r="Q3726">
            <v>16.850000000000001</v>
          </cell>
          <cell r="R3726">
            <v>15.1</v>
          </cell>
          <cell r="S3726">
            <v>16.260000000000002</v>
          </cell>
          <cell r="T3726">
            <v>14.16</v>
          </cell>
          <cell r="U3726">
            <v>22.44</v>
          </cell>
        </row>
        <row r="3727">
          <cell r="B3727">
            <v>11674</v>
          </cell>
          <cell r="C3727" t="str">
            <v>REGISTRO DE ESFERA, PVC, COM VOLANTE, VS, SOLDAVEL, DN 25 MM, COM CORPO DIVIDIDO</v>
          </cell>
          <cell r="D3727" t="str">
            <v>UN</v>
          </cell>
          <cell r="E3727" t="str">
            <v>CR</v>
          </cell>
          <cell r="F3727">
            <v>24.3</v>
          </cell>
          <cell r="G3727">
            <v>17.34</v>
          </cell>
          <cell r="H3727">
            <v>41.14</v>
          </cell>
          <cell r="I3727">
            <v>25.69</v>
          </cell>
          <cell r="J3727">
            <v>23.63</v>
          </cell>
          <cell r="K3727">
            <v>15.28</v>
          </cell>
          <cell r="L3727">
            <v>25.56</v>
          </cell>
          <cell r="M3727">
            <v>31.94</v>
          </cell>
          <cell r="N3727">
            <v>17.98</v>
          </cell>
          <cell r="O3727">
            <v>25.56</v>
          </cell>
          <cell r="P3727">
            <v>16.05</v>
          </cell>
          <cell r="Q3727">
            <v>21.7</v>
          </cell>
          <cell r="R3727">
            <v>19.440000000000001</v>
          </cell>
          <cell r="S3727">
            <v>20.93</v>
          </cell>
          <cell r="T3727">
            <v>18.239999999999998</v>
          </cell>
          <cell r="U3727">
            <v>28.9</v>
          </cell>
        </row>
        <row r="3728">
          <cell r="B3728">
            <v>11675</v>
          </cell>
          <cell r="C3728" t="str">
            <v>REGISTRO DE ESFERA, PVC, COM VOLANTE, VS, SOLDAVEL, DN 32 MM, COM CORPO DIVIDIDO</v>
          </cell>
          <cell r="D3728" t="str">
            <v>UN</v>
          </cell>
          <cell r="E3728" t="str">
            <v>CR</v>
          </cell>
          <cell r="F3728">
            <v>38.58</v>
          </cell>
          <cell r="G3728">
            <v>27.53</v>
          </cell>
          <cell r="H3728">
            <v>65.31</v>
          </cell>
          <cell r="I3728">
            <v>40.78</v>
          </cell>
          <cell r="J3728">
            <v>37.520000000000003</v>
          </cell>
          <cell r="K3728">
            <v>24.26</v>
          </cell>
          <cell r="L3728">
            <v>40.58</v>
          </cell>
          <cell r="M3728">
            <v>50.71</v>
          </cell>
          <cell r="N3728">
            <v>28.54</v>
          </cell>
          <cell r="O3728">
            <v>40.58</v>
          </cell>
          <cell r="P3728">
            <v>25.49</v>
          </cell>
          <cell r="Q3728">
            <v>34.46</v>
          </cell>
          <cell r="R3728">
            <v>30.87</v>
          </cell>
          <cell r="S3728">
            <v>33.24</v>
          </cell>
          <cell r="T3728">
            <v>28.95</v>
          </cell>
          <cell r="U3728">
            <v>45.88</v>
          </cell>
        </row>
        <row r="3729">
          <cell r="B3729">
            <v>11676</v>
          </cell>
          <cell r="C3729" t="str">
            <v>REGISTRO DE ESFERA, PVC, COM VOLANTE, VS, SOLDAVEL, DN 40 MM, COM CORPO DIVIDIDO</v>
          </cell>
          <cell r="D3729" t="str">
            <v>UN</v>
          </cell>
          <cell r="E3729" t="str">
            <v>CR</v>
          </cell>
          <cell r="F3729">
            <v>51.6</v>
          </cell>
          <cell r="G3729">
            <v>36.81</v>
          </cell>
          <cell r="H3729">
            <v>87.35</v>
          </cell>
          <cell r="I3729">
            <v>54.54</v>
          </cell>
          <cell r="J3729">
            <v>50.18</v>
          </cell>
          <cell r="K3729">
            <v>32.450000000000003</v>
          </cell>
          <cell r="L3729">
            <v>54.27</v>
          </cell>
          <cell r="M3729">
            <v>67.819999999999993</v>
          </cell>
          <cell r="N3729">
            <v>38.18</v>
          </cell>
          <cell r="O3729">
            <v>54.27</v>
          </cell>
          <cell r="P3729">
            <v>34.090000000000003</v>
          </cell>
          <cell r="Q3729">
            <v>46.09</v>
          </cell>
          <cell r="R3729">
            <v>41.29</v>
          </cell>
          <cell r="S3729">
            <v>44.45</v>
          </cell>
          <cell r="T3729">
            <v>38.72</v>
          </cell>
          <cell r="U3729">
            <v>61.36</v>
          </cell>
        </row>
        <row r="3730">
          <cell r="B3730">
            <v>11677</v>
          </cell>
          <cell r="C3730" t="str">
            <v>REGISTRO DE ESFERA, PVC, COM VOLANTE, VS, SOLDAVEL, DN 50 MM, COM CORPO DIVIDIDO</v>
          </cell>
          <cell r="D3730" t="str">
            <v>UN</v>
          </cell>
          <cell r="E3730" t="str">
            <v>CR</v>
          </cell>
          <cell r="F3730">
            <v>53.29</v>
          </cell>
          <cell r="G3730">
            <v>38.020000000000003</v>
          </cell>
          <cell r="H3730">
            <v>90.21</v>
          </cell>
          <cell r="I3730">
            <v>56.33</v>
          </cell>
          <cell r="J3730">
            <v>51.82</v>
          </cell>
          <cell r="K3730">
            <v>33.51</v>
          </cell>
          <cell r="L3730">
            <v>56.05</v>
          </cell>
          <cell r="M3730">
            <v>70.05</v>
          </cell>
          <cell r="N3730">
            <v>39.43</v>
          </cell>
          <cell r="O3730">
            <v>56.05</v>
          </cell>
          <cell r="P3730">
            <v>35.200000000000003</v>
          </cell>
          <cell r="Q3730">
            <v>47.6</v>
          </cell>
          <cell r="R3730">
            <v>42.64</v>
          </cell>
          <cell r="S3730">
            <v>45.91</v>
          </cell>
          <cell r="T3730">
            <v>39.99</v>
          </cell>
          <cell r="U3730">
            <v>63.37</v>
          </cell>
        </row>
        <row r="3731">
          <cell r="B3731">
            <v>11678</v>
          </cell>
          <cell r="C3731" t="str">
            <v>REGISTRO DE ESFERA, PVC, COM VOLANTE, VS, SOLDAVEL, DN 60 MM, COM CORPO DIVIDIDO</v>
          </cell>
          <cell r="D3731" t="str">
            <v>UN</v>
          </cell>
          <cell r="E3731" t="str">
            <v>CR</v>
          </cell>
          <cell r="F3731">
            <v>97.59</v>
          </cell>
          <cell r="G3731">
            <v>69.63</v>
          </cell>
          <cell r="H3731">
            <v>165.22</v>
          </cell>
          <cell r="I3731">
            <v>103.16</v>
          </cell>
          <cell r="J3731">
            <v>94.91</v>
          </cell>
          <cell r="K3731">
            <v>61.38</v>
          </cell>
          <cell r="L3731">
            <v>102.65</v>
          </cell>
          <cell r="M3731">
            <v>128.28</v>
          </cell>
          <cell r="N3731">
            <v>72.209999999999994</v>
          </cell>
          <cell r="O3731">
            <v>102.65</v>
          </cell>
          <cell r="P3731">
            <v>64.47</v>
          </cell>
          <cell r="Q3731">
            <v>87.17</v>
          </cell>
          <cell r="R3731">
            <v>78.09</v>
          </cell>
          <cell r="S3731">
            <v>84.08</v>
          </cell>
          <cell r="T3731">
            <v>73.239999999999995</v>
          </cell>
          <cell r="U3731">
            <v>116.06</v>
          </cell>
        </row>
        <row r="3732">
          <cell r="B3732">
            <v>6038</v>
          </cell>
          <cell r="C3732" t="str">
            <v>REGISTRO DE PRESSAO PVC, ROSCAVEL, VOLANTE SIMPLES, DE 1/2"</v>
          </cell>
          <cell r="D3732" t="str">
            <v>UN</v>
          </cell>
          <cell r="E3732" t="str">
            <v>CR</v>
          </cell>
          <cell r="F3732">
            <v>6.19</v>
          </cell>
          <cell r="G3732">
            <v>4.41</v>
          </cell>
          <cell r="H3732">
            <v>10.48</v>
          </cell>
          <cell r="I3732">
            <v>6.54</v>
          </cell>
          <cell r="J3732">
            <v>6.02</v>
          </cell>
          <cell r="K3732">
            <v>3.89</v>
          </cell>
          <cell r="L3732">
            <v>6.51</v>
          </cell>
          <cell r="M3732">
            <v>8.14</v>
          </cell>
          <cell r="N3732">
            <v>4.58</v>
          </cell>
          <cell r="O3732">
            <v>6.51</v>
          </cell>
          <cell r="P3732">
            <v>4.09</v>
          </cell>
          <cell r="Q3732">
            <v>5.53</v>
          </cell>
          <cell r="R3732">
            <v>4.95</v>
          </cell>
          <cell r="S3732">
            <v>5.33</v>
          </cell>
          <cell r="T3732">
            <v>4.6399999999999997</v>
          </cell>
          <cell r="U3732">
            <v>7.36</v>
          </cell>
        </row>
        <row r="3733">
          <cell r="B3733">
            <v>11718</v>
          </cell>
          <cell r="C3733" t="str">
            <v>REGISTRO DE PRESSAO PVC, ROSCAVEL, VOLANTE SIMPLES, DE 3/4"</v>
          </cell>
          <cell r="D3733" t="str">
            <v>UN</v>
          </cell>
          <cell r="E3733" t="str">
            <v>CR</v>
          </cell>
          <cell r="F3733">
            <v>17.649999999999999</v>
          </cell>
          <cell r="G3733">
            <v>12.59</v>
          </cell>
          <cell r="H3733">
            <v>29.89</v>
          </cell>
          <cell r="I3733">
            <v>18.66</v>
          </cell>
          <cell r="J3733">
            <v>17.170000000000002</v>
          </cell>
          <cell r="K3733">
            <v>11.1</v>
          </cell>
          <cell r="L3733">
            <v>18.57</v>
          </cell>
          <cell r="M3733">
            <v>23.21</v>
          </cell>
          <cell r="N3733">
            <v>13.06</v>
          </cell>
          <cell r="O3733">
            <v>18.57</v>
          </cell>
          <cell r="P3733">
            <v>11.66</v>
          </cell>
          <cell r="Q3733">
            <v>15.77</v>
          </cell>
          <cell r="R3733">
            <v>14.13</v>
          </cell>
          <cell r="S3733">
            <v>15.21</v>
          </cell>
          <cell r="T3733">
            <v>13.25</v>
          </cell>
          <cell r="U3733">
            <v>20.99</v>
          </cell>
        </row>
        <row r="3734">
          <cell r="B3734">
            <v>6037</v>
          </cell>
          <cell r="C3734" t="str">
            <v>REGISTRO DE PRESSAO PVC, SOLDAVEL, VOLANTE SIMPLES, DE 20 MM</v>
          </cell>
          <cell r="D3734" t="str">
            <v>UN</v>
          </cell>
          <cell r="E3734" t="str">
            <v>CR</v>
          </cell>
          <cell r="F3734">
            <v>12.88</v>
          </cell>
          <cell r="G3734">
            <v>9.19</v>
          </cell>
          <cell r="H3734">
            <v>21.81</v>
          </cell>
          <cell r="I3734">
            <v>13.61</v>
          </cell>
          <cell r="J3734">
            <v>12.52</v>
          </cell>
          <cell r="K3734">
            <v>8.1</v>
          </cell>
          <cell r="L3734">
            <v>13.55</v>
          </cell>
          <cell r="M3734">
            <v>16.93</v>
          </cell>
          <cell r="N3734">
            <v>9.5299999999999994</v>
          </cell>
          <cell r="O3734">
            <v>13.55</v>
          </cell>
          <cell r="P3734">
            <v>8.51</v>
          </cell>
          <cell r="Q3734">
            <v>11.5</v>
          </cell>
          <cell r="R3734">
            <v>10.3</v>
          </cell>
          <cell r="S3734">
            <v>11.09</v>
          </cell>
          <cell r="T3734">
            <v>9.66</v>
          </cell>
          <cell r="U3734">
            <v>15.32</v>
          </cell>
        </row>
        <row r="3735">
          <cell r="B3735">
            <v>11719</v>
          </cell>
          <cell r="C3735" t="str">
            <v>REGISTRO DE PRESSAO PVC, SOLDAVEL, VOLANTE SIMPLES, DE 25 MM</v>
          </cell>
          <cell r="D3735" t="str">
            <v>UN</v>
          </cell>
          <cell r="E3735" t="str">
            <v>CR</v>
          </cell>
          <cell r="F3735">
            <v>14.32</v>
          </cell>
          <cell r="G3735">
            <v>10.220000000000001</v>
          </cell>
          <cell r="H3735">
            <v>24.25</v>
          </cell>
          <cell r="I3735">
            <v>15.14</v>
          </cell>
          <cell r="J3735">
            <v>13.93</v>
          </cell>
          <cell r="K3735">
            <v>9.01</v>
          </cell>
          <cell r="L3735">
            <v>15.06</v>
          </cell>
          <cell r="M3735">
            <v>18.829999999999998</v>
          </cell>
          <cell r="N3735">
            <v>10.6</v>
          </cell>
          <cell r="O3735">
            <v>15.06</v>
          </cell>
          <cell r="P3735">
            <v>9.4600000000000009</v>
          </cell>
          <cell r="Q3735">
            <v>12.79</v>
          </cell>
          <cell r="R3735">
            <v>11.46</v>
          </cell>
          <cell r="S3735">
            <v>12.34</v>
          </cell>
          <cell r="T3735">
            <v>10.75</v>
          </cell>
          <cell r="U3735">
            <v>17.03</v>
          </cell>
        </row>
        <row r="3736">
          <cell r="B3736">
            <v>6010</v>
          </cell>
          <cell r="C3736" t="str">
            <v>REGISTRO GAVETA BRUTO EM LATAO FORJADO, BITOLA 1 1/2"</v>
          </cell>
          <cell r="D3736" t="str">
            <v>UN</v>
          </cell>
          <cell r="E3736" t="str">
            <v>CR</v>
          </cell>
          <cell r="F3736">
            <v>58.42</v>
          </cell>
          <cell r="G3736">
            <v>100.08</v>
          </cell>
          <cell r="H3736">
            <v>68.41</v>
          </cell>
          <cell r="I3736">
            <v>105.76</v>
          </cell>
          <cell r="J3736">
            <v>96.93</v>
          </cell>
          <cell r="K3736">
            <v>98.52</v>
          </cell>
          <cell r="L3736">
            <v>94.51</v>
          </cell>
          <cell r="M3736">
            <v>122.35</v>
          </cell>
          <cell r="N3736">
            <v>85.16</v>
          </cell>
          <cell r="O3736">
            <v>61.54</v>
          </cell>
          <cell r="P3736">
            <v>153.07</v>
          </cell>
          <cell r="Q3736">
            <v>77.92</v>
          </cell>
          <cell r="R3736">
            <v>85.66</v>
          </cell>
          <cell r="S3736">
            <v>71</v>
          </cell>
          <cell r="T3736">
            <v>99.64</v>
          </cell>
          <cell r="U3736">
            <v>105.59</v>
          </cell>
        </row>
        <row r="3737">
          <cell r="B3737">
            <v>6017</v>
          </cell>
          <cell r="C3737" t="str">
            <v>REGISTRO GAVETA BRUTO EM LATAO FORJADO, BITOLA 1 1/4"</v>
          </cell>
          <cell r="D3737" t="str">
            <v>UN</v>
          </cell>
          <cell r="E3737" t="str">
            <v>CR</v>
          </cell>
          <cell r="F3737">
            <v>46.27</v>
          </cell>
          <cell r="G3737">
            <v>79.27</v>
          </cell>
          <cell r="H3737">
            <v>54.18</v>
          </cell>
          <cell r="I3737">
            <v>83.77</v>
          </cell>
          <cell r="J3737">
            <v>76.78</v>
          </cell>
          <cell r="K3737">
            <v>78.040000000000006</v>
          </cell>
          <cell r="L3737">
            <v>74.86</v>
          </cell>
          <cell r="M3737">
            <v>96.91</v>
          </cell>
          <cell r="N3737">
            <v>67.459999999999994</v>
          </cell>
          <cell r="O3737">
            <v>48.74</v>
          </cell>
          <cell r="P3737">
            <v>121.25</v>
          </cell>
          <cell r="Q3737">
            <v>61.71</v>
          </cell>
          <cell r="R3737">
            <v>67.849999999999994</v>
          </cell>
          <cell r="S3737">
            <v>56.24</v>
          </cell>
          <cell r="T3737">
            <v>78.92</v>
          </cell>
          <cell r="U3737">
            <v>83.64</v>
          </cell>
        </row>
        <row r="3738">
          <cell r="B3738">
            <v>6019</v>
          </cell>
          <cell r="C3738" t="str">
            <v>REGISTRO GAVETA BRUTO EM LATAO FORJADO, BITOLA 1"</v>
          </cell>
          <cell r="D3738" t="str">
            <v>UN</v>
          </cell>
          <cell r="E3738" t="str">
            <v>CR</v>
          </cell>
          <cell r="F3738">
            <v>33.950000000000003</v>
          </cell>
          <cell r="G3738">
            <v>58.17</v>
          </cell>
          <cell r="H3738">
            <v>39.76</v>
          </cell>
          <cell r="I3738">
            <v>61.47</v>
          </cell>
          <cell r="J3738">
            <v>56.33</v>
          </cell>
          <cell r="K3738">
            <v>57.26</v>
          </cell>
          <cell r="L3738">
            <v>54.93</v>
          </cell>
          <cell r="M3738">
            <v>71.11</v>
          </cell>
          <cell r="N3738">
            <v>49.49</v>
          </cell>
          <cell r="O3738">
            <v>35.76</v>
          </cell>
          <cell r="P3738">
            <v>88.96</v>
          </cell>
          <cell r="Q3738">
            <v>45.28</v>
          </cell>
          <cell r="R3738">
            <v>49.79</v>
          </cell>
          <cell r="S3738">
            <v>41.26</v>
          </cell>
          <cell r="T3738">
            <v>57.91</v>
          </cell>
          <cell r="U3738">
            <v>61.37</v>
          </cell>
        </row>
        <row r="3739">
          <cell r="B3739">
            <v>6020</v>
          </cell>
          <cell r="C3739" t="str">
            <v>REGISTRO GAVETA BRUTO EM LATAO FORJADO, BITOLA 1/2"</v>
          </cell>
          <cell r="D3739" t="str">
            <v>UN</v>
          </cell>
          <cell r="E3739" t="str">
            <v>CR</v>
          </cell>
          <cell r="F3739">
            <v>20.39</v>
          </cell>
          <cell r="G3739">
            <v>34.93</v>
          </cell>
          <cell r="H3739">
            <v>23.88</v>
          </cell>
          <cell r="I3739">
            <v>36.92</v>
          </cell>
          <cell r="J3739">
            <v>33.83</v>
          </cell>
          <cell r="K3739">
            <v>34.39</v>
          </cell>
          <cell r="L3739">
            <v>32.99</v>
          </cell>
          <cell r="M3739">
            <v>42.71</v>
          </cell>
          <cell r="N3739">
            <v>29.73</v>
          </cell>
          <cell r="O3739">
            <v>21.48</v>
          </cell>
          <cell r="P3739">
            <v>53.43</v>
          </cell>
          <cell r="Q3739">
            <v>27.2</v>
          </cell>
          <cell r="R3739">
            <v>29.9</v>
          </cell>
          <cell r="S3739">
            <v>24.78</v>
          </cell>
          <cell r="T3739">
            <v>34.78</v>
          </cell>
          <cell r="U3739">
            <v>36.86</v>
          </cell>
        </row>
        <row r="3740">
          <cell r="B3740">
            <v>6011</v>
          </cell>
          <cell r="C3740" t="str">
            <v>REGISTRO GAVETA BRUTO EM LATAO FORJADO, BITOLA 2 1/2"</v>
          </cell>
          <cell r="D3740" t="str">
            <v>UN</v>
          </cell>
          <cell r="E3740" t="str">
            <v>CR</v>
          </cell>
          <cell r="F3740">
            <v>168.77</v>
          </cell>
          <cell r="G3740">
            <v>289.11</v>
          </cell>
          <cell r="H3740">
            <v>197.61</v>
          </cell>
          <cell r="I3740">
            <v>305.51</v>
          </cell>
          <cell r="J3740">
            <v>280</v>
          </cell>
          <cell r="K3740">
            <v>284.60000000000002</v>
          </cell>
          <cell r="L3740">
            <v>273.02999999999997</v>
          </cell>
          <cell r="M3740">
            <v>353.42</v>
          </cell>
          <cell r="N3740">
            <v>246.01</v>
          </cell>
          <cell r="O3740">
            <v>177.77</v>
          </cell>
          <cell r="P3740">
            <v>442.18</v>
          </cell>
          <cell r="Q3740">
            <v>225.08</v>
          </cell>
          <cell r="R3740">
            <v>247.46</v>
          </cell>
          <cell r="S3740">
            <v>205.11</v>
          </cell>
          <cell r="T3740">
            <v>287.82</v>
          </cell>
          <cell r="U3740">
            <v>305.02</v>
          </cell>
        </row>
        <row r="3741">
          <cell r="B3741">
            <v>6028</v>
          </cell>
          <cell r="C3741" t="str">
            <v>REGISTRO GAVETA BRUTO EM LATAO FORJADO, BITOLA 2"</v>
          </cell>
          <cell r="D3741" t="str">
            <v>UN</v>
          </cell>
          <cell r="E3741" t="str">
            <v>CR</v>
          </cell>
          <cell r="F3741">
            <v>81.37</v>
          </cell>
          <cell r="G3741">
            <v>139.4</v>
          </cell>
          <cell r="H3741">
            <v>95.28</v>
          </cell>
          <cell r="I3741">
            <v>147.31</v>
          </cell>
          <cell r="J3741">
            <v>135.01</v>
          </cell>
          <cell r="K3741">
            <v>137.22999999999999</v>
          </cell>
          <cell r="L3741">
            <v>131.65</v>
          </cell>
          <cell r="M3741">
            <v>170.41</v>
          </cell>
          <cell r="N3741">
            <v>118.62</v>
          </cell>
          <cell r="O3741">
            <v>85.72</v>
          </cell>
          <cell r="P3741">
            <v>213.21</v>
          </cell>
          <cell r="Q3741">
            <v>108.53</v>
          </cell>
          <cell r="R3741">
            <v>119.32</v>
          </cell>
          <cell r="S3741">
            <v>98.9</v>
          </cell>
          <cell r="T3741">
            <v>138.78</v>
          </cell>
          <cell r="U3741">
            <v>147.08000000000001</v>
          </cell>
        </row>
        <row r="3742">
          <cell r="B3742">
            <v>6012</v>
          </cell>
          <cell r="C3742" t="str">
            <v>REGISTRO GAVETA BRUTO EM LATAO FORJADO, BITOLA 3"</v>
          </cell>
          <cell r="D3742" t="str">
            <v>UN</v>
          </cell>
          <cell r="E3742" t="str">
            <v>CR</v>
          </cell>
          <cell r="F3742">
            <v>204.32</v>
          </cell>
          <cell r="G3742">
            <v>350.01</v>
          </cell>
          <cell r="H3742">
            <v>239.24</v>
          </cell>
          <cell r="I3742">
            <v>369.87</v>
          </cell>
          <cell r="J3742">
            <v>338.99</v>
          </cell>
          <cell r="K3742">
            <v>344.56</v>
          </cell>
          <cell r="L3742">
            <v>330.55</v>
          </cell>
          <cell r="M3742">
            <v>427.88</v>
          </cell>
          <cell r="N3742">
            <v>297.83999999999997</v>
          </cell>
          <cell r="O3742">
            <v>215.22</v>
          </cell>
          <cell r="P3742">
            <v>535.34</v>
          </cell>
          <cell r="Q3742">
            <v>272.49</v>
          </cell>
          <cell r="R3742">
            <v>299.58999999999997</v>
          </cell>
          <cell r="S3742">
            <v>248.32</v>
          </cell>
          <cell r="T3742">
            <v>348.45</v>
          </cell>
          <cell r="U3742">
            <v>369.28</v>
          </cell>
        </row>
        <row r="3743">
          <cell r="B3743">
            <v>6016</v>
          </cell>
          <cell r="C3743" t="str">
            <v>REGISTRO GAVETA BRUTO EM LATAO FORJADO, BITOLA 3/4"</v>
          </cell>
          <cell r="D3743" t="str">
            <v>UN</v>
          </cell>
          <cell r="E3743" t="str">
            <v>CR</v>
          </cell>
          <cell r="F3743">
            <v>21.51</v>
          </cell>
          <cell r="G3743">
            <v>36.85</v>
          </cell>
          <cell r="H3743">
            <v>25.19</v>
          </cell>
          <cell r="I3743">
            <v>38.94</v>
          </cell>
          <cell r="J3743">
            <v>35.69</v>
          </cell>
          <cell r="K3743">
            <v>36.270000000000003</v>
          </cell>
          <cell r="L3743">
            <v>34.799999999999997</v>
          </cell>
          <cell r="M3743">
            <v>45.05</v>
          </cell>
          <cell r="N3743">
            <v>31.36</v>
          </cell>
          <cell r="O3743">
            <v>22.66</v>
          </cell>
          <cell r="P3743">
            <v>56.36</v>
          </cell>
          <cell r="Q3743">
            <v>28.69</v>
          </cell>
          <cell r="R3743">
            <v>31.54</v>
          </cell>
          <cell r="S3743">
            <v>26.14</v>
          </cell>
          <cell r="T3743">
            <v>36.68</v>
          </cell>
          <cell r="U3743">
            <v>38.880000000000003</v>
          </cell>
        </row>
        <row r="3744">
          <cell r="B3744">
            <v>6027</v>
          </cell>
          <cell r="C3744" t="str">
            <v>REGISTRO GAVETA BRUTO EM LATAO FORJADO, BITOLA 4"</v>
          </cell>
          <cell r="D3744" t="str">
            <v>UN</v>
          </cell>
          <cell r="E3744" t="str">
            <v>CR</v>
          </cell>
          <cell r="F3744">
            <v>425.74</v>
          </cell>
          <cell r="G3744">
            <v>729.3</v>
          </cell>
          <cell r="H3744">
            <v>498.5</v>
          </cell>
          <cell r="I3744">
            <v>770.68</v>
          </cell>
          <cell r="J3744">
            <v>706.34</v>
          </cell>
          <cell r="K3744">
            <v>717.95</v>
          </cell>
          <cell r="L3744">
            <v>688.74</v>
          </cell>
          <cell r="M3744">
            <v>891.55</v>
          </cell>
          <cell r="N3744">
            <v>620.6</v>
          </cell>
          <cell r="O3744">
            <v>448.45</v>
          </cell>
          <cell r="P3744">
            <v>1115.45</v>
          </cell>
          <cell r="Q3744">
            <v>567.78</v>
          </cell>
          <cell r="R3744">
            <v>624.25</v>
          </cell>
          <cell r="S3744">
            <v>517.41</v>
          </cell>
          <cell r="T3744">
            <v>726.06</v>
          </cell>
          <cell r="U3744">
            <v>769.46</v>
          </cell>
        </row>
        <row r="3745">
          <cell r="B3745">
            <v>6015</v>
          </cell>
          <cell r="C3745" t="str">
            <v>REGISTRO GAVETA COM ACABAMENTO E CANOPLA CROMADOS, SIMPLES, BITOLA 1 1/2"</v>
          </cell>
          <cell r="D3745" t="str">
            <v>UN</v>
          </cell>
          <cell r="E3745" t="str">
            <v>CR</v>
          </cell>
          <cell r="F3745">
            <v>93.42</v>
          </cell>
          <cell r="G3745">
            <v>160.03</v>
          </cell>
          <cell r="H3745">
            <v>109.39</v>
          </cell>
          <cell r="I3745">
            <v>169.11</v>
          </cell>
          <cell r="J3745">
            <v>155</v>
          </cell>
          <cell r="K3745">
            <v>157.54</v>
          </cell>
          <cell r="L3745">
            <v>151.13</v>
          </cell>
          <cell r="M3745">
            <v>195.64</v>
          </cell>
          <cell r="N3745">
            <v>136.18</v>
          </cell>
          <cell r="O3745">
            <v>98.4</v>
          </cell>
          <cell r="P3745">
            <v>244.77</v>
          </cell>
          <cell r="Q3745">
            <v>124.59</v>
          </cell>
          <cell r="R3745">
            <v>136.97999999999999</v>
          </cell>
          <cell r="S3745">
            <v>113.54</v>
          </cell>
          <cell r="T3745">
            <v>159.32</v>
          </cell>
          <cell r="U3745">
            <v>168.85</v>
          </cell>
        </row>
        <row r="3746">
          <cell r="B3746">
            <v>6014</v>
          </cell>
          <cell r="C3746" t="str">
            <v>REGISTRO GAVETA COM ACABAMENTO E CANOPLA CROMADOS, SIMPLES, BITOLA 1 1/4"</v>
          </cell>
          <cell r="D3746" t="str">
            <v>UN</v>
          </cell>
          <cell r="E3746" t="str">
            <v>CR</v>
          </cell>
          <cell r="F3746">
            <v>89.32</v>
          </cell>
          <cell r="G3746">
            <v>153.01</v>
          </cell>
          <cell r="H3746">
            <v>104.58</v>
          </cell>
          <cell r="I3746">
            <v>161.69</v>
          </cell>
          <cell r="J3746">
            <v>148.19</v>
          </cell>
          <cell r="K3746">
            <v>150.62</v>
          </cell>
          <cell r="L3746">
            <v>144.5</v>
          </cell>
          <cell r="M3746">
            <v>187.05</v>
          </cell>
          <cell r="N3746">
            <v>130.19999999999999</v>
          </cell>
          <cell r="O3746">
            <v>94.08</v>
          </cell>
          <cell r="P3746">
            <v>234.02</v>
          </cell>
          <cell r="Q3746">
            <v>119.12</v>
          </cell>
          <cell r="R3746">
            <v>130.96</v>
          </cell>
          <cell r="S3746">
            <v>108.55</v>
          </cell>
          <cell r="T3746">
            <v>152.32</v>
          </cell>
          <cell r="U3746">
            <v>161.43</v>
          </cell>
        </row>
        <row r="3747">
          <cell r="B3747">
            <v>6013</v>
          </cell>
          <cell r="C3747" t="str">
            <v>REGISTRO GAVETA COM ACABAMENTO E CANOPLA CROMADOS, SIMPLES, BITOLA 1"</v>
          </cell>
          <cell r="D3747" t="str">
            <v>UN</v>
          </cell>
          <cell r="E3747" t="str">
            <v>CR</v>
          </cell>
          <cell r="F3747">
            <v>64.239999999999995</v>
          </cell>
          <cell r="G3747">
            <v>110.05</v>
          </cell>
          <cell r="H3747">
            <v>75.22</v>
          </cell>
          <cell r="I3747">
            <v>116.29</v>
          </cell>
          <cell r="J3747">
            <v>106.58</v>
          </cell>
          <cell r="K3747">
            <v>108.33</v>
          </cell>
          <cell r="L3747">
            <v>103.93</v>
          </cell>
          <cell r="M3747">
            <v>134.53</v>
          </cell>
          <cell r="N3747">
            <v>93.64</v>
          </cell>
          <cell r="O3747">
            <v>67.67</v>
          </cell>
          <cell r="P3747">
            <v>168.32</v>
          </cell>
          <cell r="Q3747">
            <v>85.68</v>
          </cell>
          <cell r="R3747">
            <v>94.2</v>
          </cell>
          <cell r="S3747">
            <v>78.069999999999993</v>
          </cell>
          <cell r="T3747">
            <v>109.56</v>
          </cell>
          <cell r="U3747">
            <v>116.11</v>
          </cell>
        </row>
        <row r="3748">
          <cell r="B3748">
            <v>6006</v>
          </cell>
          <cell r="C3748" t="str">
            <v>REGISTRO GAVETA COM ACABAMENTO E CANOPLA CROMADOS, SIMPLES, BITOLA 1/2"</v>
          </cell>
          <cell r="D3748" t="str">
            <v>UN</v>
          </cell>
          <cell r="E3748" t="str">
            <v>CR</v>
          </cell>
          <cell r="F3748">
            <v>46.52</v>
          </cell>
          <cell r="G3748">
            <v>79.69</v>
          </cell>
          <cell r="H3748">
            <v>54.47</v>
          </cell>
          <cell r="I3748">
            <v>84.21</v>
          </cell>
          <cell r="J3748">
            <v>77.180000000000007</v>
          </cell>
          <cell r="K3748">
            <v>78.45</v>
          </cell>
          <cell r="L3748">
            <v>75.260000000000005</v>
          </cell>
          <cell r="M3748">
            <v>97.42</v>
          </cell>
          <cell r="N3748">
            <v>67.81</v>
          </cell>
          <cell r="O3748">
            <v>49</v>
          </cell>
          <cell r="P3748">
            <v>121.89</v>
          </cell>
          <cell r="Q3748">
            <v>62.04</v>
          </cell>
          <cell r="R3748">
            <v>68.209999999999994</v>
          </cell>
          <cell r="S3748">
            <v>56.54</v>
          </cell>
          <cell r="T3748">
            <v>79.34</v>
          </cell>
          <cell r="U3748">
            <v>84.08</v>
          </cell>
        </row>
        <row r="3749">
          <cell r="B3749">
            <v>6005</v>
          </cell>
          <cell r="C3749" t="str">
            <v>REGISTRO GAVETA COM ACABAMENTO E CANOPLA CROMADOS, SIMPLES, BITOLA 3/4"</v>
          </cell>
          <cell r="D3749" t="str">
            <v>UN</v>
          </cell>
          <cell r="E3749" t="str">
            <v>C</v>
          </cell>
          <cell r="F3749">
            <v>52.48</v>
          </cell>
          <cell r="G3749">
            <v>89.9</v>
          </cell>
          <cell r="H3749">
            <v>61.45</v>
          </cell>
          <cell r="I3749">
            <v>95</v>
          </cell>
          <cell r="J3749">
            <v>87.07</v>
          </cell>
          <cell r="K3749">
            <v>88.5</v>
          </cell>
          <cell r="L3749">
            <v>84.9</v>
          </cell>
          <cell r="M3749">
            <v>109.9</v>
          </cell>
          <cell r="N3749">
            <v>76.5</v>
          </cell>
          <cell r="O3749">
            <v>55.28</v>
          </cell>
          <cell r="P3749">
            <v>137.5</v>
          </cell>
          <cell r="Q3749">
            <v>69.989999999999995</v>
          </cell>
          <cell r="R3749">
            <v>76.95</v>
          </cell>
          <cell r="S3749">
            <v>63.78</v>
          </cell>
          <cell r="T3749">
            <v>89.5</v>
          </cell>
          <cell r="U3749">
            <v>94.85</v>
          </cell>
        </row>
        <row r="3750">
          <cell r="B3750">
            <v>11756</v>
          </cell>
          <cell r="C3750" t="str">
            <v>REGISTRO OU REGULADOR DE GAS COZINHA, VAZAO DE 2 KG/H, 2,8 KPA</v>
          </cell>
          <cell r="D3750" t="str">
            <v>UN</v>
          </cell>
          <cell r="E3750" t="str">
            <v>CR</v>
          </cell>
          <cell r="F3750">
            <v>25.06</v>
          </cell>
          <cell r="G3750">
            <v>42.93</v>
          </cell>
          <cell r="H3750">
            <v>29.35</v>
          </cell>
          <cell r="I3750">
            <v>45.37</v>
          </cell>
          <cell r="J3750">
            <v>41.58</v>
          </cell>
          <cell r="K3750">
            <v>42.27</v>
          </cell>
          <cell r="L3750">
            <v>40.549999999999997</v>
          </cell>
          <cell r="M3750">
            <v>52.49</v>
          </cell>
          <cell r="N3750">
            <v>36.53</v>
          </cell>
          <cell r="O3750">
            <v>26.4</v>
          </cell>
          <cell r="P3750">
            <v>65.67</v>
          </cell>
          <cell r="Q3750">
            <v>33.42</v>
          </cell>
          <cell r="R3750">
            <v>36.75</v>
          </cell>
          <cell r="S3750">
            <v>30.46</v>
          </cell>
          <cell r="T3750">
            <v>42.74</v>
          </cell>
          <cell r="U3750">
            <v>45.3</v>
          </cell>
        </row>
        <row r="3751">
          <cell r="B3751">
            <v>10904</v>
          </cell>
          <cell r="C3751" t="str">
            <v>REGISTRO OU VALVULA GLOBO ANGULAR EM LATAO, PARA HIDRANTES EM INSTALACAO PREDIAL DE INCENDIO, 45 GRAUS, DIAMETRO DE 2 1/2", COM VOLANTE, CLASSE DE PRESSAO DE ATE 200 PSI</v>
          </cell>
          <cell r="D3751" t="str">
            <v>UN</v>
          </cell>
          <cell r="E3751" t="str">
            <v>C</v>
          </cell>
          <cell r="F3751">
            <v>165</v>
          </cell>
          <cell r="G3751">
            <v>280</v>
          </cell>
          <cell r="H3751">
            <v>221</v>
          </cell>
          <cell r="I3751"/>
          <cell r="J3751">
            <v>280.02</v>
          </cell>
          <cell r="K3751">
            <v>204</v>
          </cell>
          <cell r="L3751">
            <v>190</v>
          </cell>
          <cell r="M3751">
            <v>190</v>
          </cell>
          <cell r="N3751"/>
          <cell r="O3751">
            <v>286</v>
          </cell>
          <cell r="P3751">
            <v>155</v>
          </cell>
          <cell r="Q3751">
            <v>185</v>
          </cell>
          <cell r="R3751">
            <v>159.94999999999999</v>
          </cell>
          <cell r="S3751">
            <v>160</v>
          </cell>
          <cell r="T3751">
            <v>200</v>
          </cell>
          <cell r="U3751">
            <v>230</v>
          </cell>
        </row>
        <row r="3752">
          <cell r="B3752">
            <v>11752</v>
          </cell>
          <cell r="C3752" t="str">
            <v>REGISTRO PRESSAO BRUTO EM LATAO FORJADO, BITOLA 1/2"</v>
          </cell>
          <cell r="D3752" t="str">
            <v>UN</v>
          </cell>
          <cell r="E3752" t="str">
            <v>CR</v>
          </cell>
          <cell r="F3752">
            <v>14.45</v>
          </cell>
          <cell r="G3752">
            <v>24.76</v>
          </cell>
          <cell r="H3752">
            <v>16.920000000000002</v>
          </cell>
          <cell r="I3752">
            <v>26.16</v>
          </cell>
          <cell r="J3752">
            <v>23.98</v>
          </cell>
          <cell r="K3752">
            <v>24.37</v>
          </cell>
          <cell r="L3752">
            <v>23.38</v>
          </cell>
          <cell r="M3752">
            <v>30.27</v>
          </cell>
          <cell r="N3752">
            <v>21.07</v>
          </cell>
          <cell r="O3752">
            <v>15.22</v>
          </cell>
          <cell r="P3752">
            <v>37.869999999999997</v>
          </cell>
          <cell r="Q3752">
            <v>19.27</v>
          </cell>
          <cell r="R3752">
            <v>21.19</v>
          </cell>
          <cell r="S3752">
            <v>17.559999999999999</v>
          </cell>
          <cell r="T3752">
            <v>24.65</v>
          </cell>
          <cell r="U3752">
            <v>26.12</v>
          </cell>
        </row>
        <row r="3753">
          <cell r="B3753">
            <v>11753</v>
          </cell>
          <cell r="C3753" t="str">
            <v>REGISTRO PRESSAO BRUTO EM LATAO FORJADO, BITOLA 3/4"</v>
          </cell>
          <cell r="D3753" t="str">
            <v>UN</v>
          </cell>
          <cell r="E3753" t="str">
            <v>CR</v>
          </cell>
          <cell r="F3753">
            <v>17.25</v>
          </cell>
          <cell r="G3753">
            <v>29.56</v>
          </cell>
          <cell r="H3753">
            <v>20.2</v>
          </cell>
          <cell r="I3753">
            <v>31.23</v>
          </cell>
          <cell r="J3753">
            <v>28.63</v>
          </cell>
          <cell r="K3753">
            <v>29.1</v>
          </cell>
          <cell r="L3753">
            <v>27.91</v>
          </cell>
          <cell r="M3753">
            <v>36.130000000000003</v>
          </cell>
          <cell r="N3753">
            <v>25.15</v>
          </cell>
          <cell r="O3753">
            <v>18.170000000000002</v>
          </cell>
          <cell r="P3753">
            <v>45.21</v>
          </cell>
          <cell r="Q3753">
            <v>23.01</v>
          </cell>
          <cell r="R3753">
            <v>25.3</v>
          </cell>
          <cell r="S3753">
            <v>20.97</v>
          </cell>
          <cell r="T3753">
            <v>29.43</v>
          </cell>
          <cell r="U3753">
            <v>31.18</v>
          </cell>
        </row>
        <row r="3754">
          <cell r="B3754">
            <v>6021</v>
          </cell>
          <cell r="C3754" t="str">
            <v>REGISTRO PRESSAO COM ACABAMENTO E CANOPLA CROMADA, SIMPLES, BITOLA 1/2"</v>
          </cell>
          <cell r="D3754" t="str">
            <v>UN</v>
          </cell>
          <cell r="E3754" t="str">
            <v>CR</v>
          </cell>
          <cell r="F3754">
            <v>47.88</v>
          </cell>
          <cell r="G3754">
            <v>82.03</v>
          </cell>
          <cell r="H3754">
            <v>56.07</v>
          </cell>
          <cell r="I3754">
            <v>86.68</v>
          </cell>
          <cell r="J3754">
            <v>79.44</v>
          </cell>
          <cell r="K3754">
            <v>80.75</v>
          </cell>
          <cell r="L3754">
            <v>77.459999999999994</v>
          </cell>
          <cell r="M3754">
            <v>100.28</v>
          </cell>
          <cell r="N3754">
            <v>69.8</v>
          </cell>
          <cell r="O3754">
            <v>50.44</v>
          </cell>
          <cell r="P3754">
            <v>125.46</v>
          </cell>
          <cell r="Q3754">
            <v>63.86</v>
          </cell>
          <cell r="R3754">
            <v>70.209999999999994</v>
          </cell>
          <cell r="S3754">
            <v>58.19</v>
          </cell>
          <cell r="T3754">
            <v>81.66</v>
          </cell>
          <cell r="U3754">
            <v>86.54</v>
          </cell>
        </row>
        <row r="3755">
          <cell r="B3755">
            <v>6024</v>
          </cell>
          <cell r="C3755" t="str">
            <v>REGISTRO PRESSAO COM ACABAMENTO E CANOPLA CROMADA, SIMPLES, BITOLA 3/4"</v>
          </cell>
          <cell r="D3755" t="str">
            <v>UN</v>
          </cell>
          <cell r="E3755" t="str">
            <v>CR</v>
          </cell>
          <cell r="F3755">
            <v>49.49</v>
          </cell>
          <cell r="G3755">
            <v>84.79</v>
          </cell>
          <cell r="H3755">
            <v>57.95</v>
          </cell>
          <cell r="I3755">
            <v>89.6</v>
          </cell>
          <cell r="J3755">
            <v>82.12</v>
          </cell>
          <cell r="K3755">
            <v>83.47</v>
          </cell>
          <cell r="L3755">
            <v>80.069999999999993</v>
          </cell>
          <cell r="M3755">
            <v>103.65</v>
          </cell>
          <cell r="N3755">
            <v>72.150000000000006</v>
          </cell>
          <cell r="O3755">
            <v>52.14</v>
          </cell>
          <cell r="P3755">
            <v>129.69</v>
          </cell>
          <cell r="Q3755">
            <v>66.010000000000005</v>
          </cell>
          <cell r="R3755">
            <v>72.569999999999993</v>
          </cell>
          <cell r="S3755">
            <v>60.15</v>
          </cell>
          <cell r="T3755">
            <v>84.41</v>
          </cell>
          <cell r="U3755">
            <v>89.46</v>
          </cell>
        </row>
        <row r="3756">
          <cell r="B3756">
            <v>45394</v>
          </cell>
          <cell r="C3756" t="str">
            <v>REGUA DE ALUMINIO PARA PEDREIRO 2 M X *25,5* MM</v>
          </cell>
          <cell r="D3756" t="str">
            <v>UN</v>
          </cell>
          <cell r="E3756" t="str">
            <v>CR</v>
          </cell>
          <cell r="F3756">
            <v>41.14</v>
          </cell>
          <cell r="G3756">
            <v>31.91</v>
          </cell>
          <cell r="H3756"/>
          <cell r="I3756">
            <v>39.01</v>
          </cell>
          <cell r="J3756">
            <v>32.18</v>
          </cell>
          <cell r="K3756"/>
          <cell r="L3756">
            <v>39.43</v>
          </cell>
          <cell r="M3756">
            <v>35.46</v>
          </cell>
          <cell r="N3756">
            <v>40.47</v>
          </cell>
          <cell r="O3756">
            <v>38.99</v>
          </cell>
          <cell r="P3756">
            <v>43.88</v>
          </cell>
          <cell r="Q3756">
            <v>31.74</v>
          </cell>
          <cell r="R3756">
            <v>43.62</v>
          </cell>
          <cell r="S3756"/>
          <cell r="T3756"/>
          <cell r="U3756">
            <v>33.67</v>
          </cell>
        </row>
        <row r="3757">
          <cell r="B3757">
            <v>13897</v>
          </cell>
          <cell r="C3757" t="str">
            <v>REGUA VIBRADORA DUPLA PARA CONCRETO A GASOLINA 5,5 HP, PESO DE 60 KG, COMPRIMENTO 4 M</v>
          </cell>
          <cell r="D3757" t="str">
            <v>UN</v>
          </cell>
          <cell r="E3757" t="str">
            <v>CR</v>
          </cell>
          <cell r="F3757"/>
          <cell r="G3757"/>
          <cell r="H3757"/>
          <cell r="I3757"/>
          <cell r="J3757"/>
          <cell r="K3757"/>
          <cell r="L3757"/>
          <cell r="M3757"/>
          <cell r="N3757"/>
          <cell r="O3757"/>
          <cell r="P3757"/>
          <cell r="Q3757"/>
          <cell r="R3757"/>
          <cell r="S3757"/>
          <cell r="T3757"/>
          <cell r="U3757"/>
        </row>
        <row r="3758">
          <cell r="B3758">
            <v>10640</v>
          </cell>
          <cell r="C3758" t="str">
            <v>REGUA VIBRATORIA DE CONCRETO TRELICADA, EQUIPADA COM MOTOR A GASOLINA DE 9 HP</v>
          </cell>
          <cell r="D3758" t="str">
            <v>UN</v>
          </cell>
          <cell r="E3758" t="str">
            <v>CR</v>
          </cell>
          <cell r="F3758"/>
          <cell r="G3758"/>
          <cell r="H3758"/>
          <cell r="I3758"/>
          <cell r="J3758"/>
          <cell r="K3758"/>
          <cell r="L3758"/>
          <cell r="M3758"/>
          <cell r="N3758"/>
          <cell r="O3758"/>
          <cell r="P3758"/>
          <cell r="Q3758"/>
          <cell r="R3758"/>
          <cell r="S3758"/>
          <cell r="T3758"/>
          <cell r="U3758"/>
        </row>
        <row r="3759">
          <cell r="B3759">
            <v>34357</v>
          </cell>
          <cell r="C3759" t="str">
            <v>REJUNTE CIMENTICIO, QUALQUER COR</v>
          </cell>
          <cell r="D3759" t="str">
            <v>KG</v>
          </cell>
          <cell r="E3759" t="str">
            <v>CR</v>
          </cell>
          <cell r="F3759">
            <v>6.92</v>
          </cell>
          <cell r="G3759">
            <v>5.46</v>
          </cell>
          <cell r="H3759">
            <v>7.04</v>
          </cell>
          <cell r="I3759">
            <v>6.04</v>
          </cell>
          <cell r="J3759">
            <v>5.0999999999999996</v>
          </cell>
          <cell r="K3759">
            <v>6.87</v>
          </cell>
          <cell r="L3759">
            <v>3.81</v>
          </cell>
          <cell r="M3759">
            <v>4.4000000000000004</v>
          </cell>
          <cell r="N3759">
            <v>4.6900000000000004</v>
          </cell>
          <cell r="O3759">
            <v>6.04</v>
          </cell>
          <cell r="P3759">
            <v>3.99</v>
          </cell>
          <cell r="Q3759">
            <v>5.22</v>
          </cell>
          <cell r="R3759">
            <v>6.92</v>
          </cell>
          <cell r="S3759">
            <v>5.28</v>
          </cell>
          <cell r="T3759">
            <v>5.05</v>
          </cell>
          <cell r="U3759">
            <v>5.87</v>
          </cell>
        </row>
        <row r="3760">
          <cell r="B3760">
            <v>37329</v>
          </cell>
          <cell r="C3760" t="str">
            <v>REJUNTE EPOXI, QUALQUER COR</v>
          </cell>
          <cell r="D3760" t="str">
            <v>KG</v>
          </cell>
          <cell r="E3760" t="str">
            <v>CR</v>
          </cell>
          <cell r="F3760">
            <v>145.93</v>
          </cell>
          <cell r="G3760">
            <v>115.01</v>
          </cell>
          <cell r="H3760">
            <v>148.4</v>
          </cell>
          <cell r="I3760">
            <v>127.38</v>
          </cell>
          <cell r="J3760">
            <v>107.59</v>
          </cell>
          <cell r="K3760">
            <v>144.69</v>
          </cell>
          <cell r="L3760">
            <v>80.38</v>
          </cell>
          <cell r="M3760">
            <v>92.75</v>
          </cell>
          <cell r="N3760">
            <v>98.93</v>
          </cell>
          <cell r="O3760">
            <v>127.38</v>
          </cell>
          <cell r="P3760">
            <v>84.09</v>
          </cell>
          <cell r="Q3760">
            <v>110.06</v>
          </cell>
          <cell r="R3760">
            <v>145.93</v>
          </cell>
          <cell r="S3760">
            <v>111.3</v>
          </cell>
          <cell r="T3760">
            <v>106.35</v>
          </cell>
          <cell r="U3760">
            <v>123.67</v>
          </cell>
        </row>
        <row r="3761">
          <cell r="B3761">
            <v>2510</v>
          </cell>
          <cell r="C3761" t="str">
            <v>RELE FOTOELETRICO INTERNO E EXTERNO BIVOLT 1000 W, DE CONECTOR, SEM BASE</v>
          </cell>
          <cell r="D3761" t="str">
            <v>UN</v>
          </cell>
          <cell r="E3761" t="str">
            <v>CR</v>
          </cell>
          <cell r="F3761"/>
          <cell r="G3761"/>
          <cell r="H3761">
            <v>33.479999999999997</v>
          </cell>
          <cell r="I3761"/>
          <cell r="J3761"/>
          <cell r="K3761"/>
          <cell r="L3761"/>
          <cell r="M3761"/>
          <cell r="N3761"/>
          <cell r="O3761"/>
          <cell r="P3761"/>
          <cell r="Q3761"/>
          <cell r="R3761">
            <v>39.08</v>
          </cell>
          <cell r="S3761"/>
          <cell r="T3761"/>
          <cell r="U3761"/>
        </row>
        <row r="3762">
          <cell r="B3762">
            <v>12359</v>
          </cell>
          <cell r="C3762" t="str">
            <v>RELE TERMICO BIMETAL PARA USO EM MOTORES TRIFASICOS, TENSAO 380 V, POTENCIA ATE 15 CV, CORRENTE NOMINAL MAXIMA 22 A</v>
          </cell>
          <cell r="D3762" t="str">
            <v>UN</v>
          </cell>
          <cell r="E3762" t="str">
            <v>CR</v>
          </cell>
          <cell r="F3762"/>
          <cell r="G3762">
            <v>192.67</v>
          </cell>
          <cell r="H3762"/>
          <cell r="I3762"/>
          <cell r="J3762">
            <v>86.47</v>
          </cell>
          <cell r="K3762"/>
          <cell r="L3762">
            <v>162.13999999999999</v>
          </cell>
          <cell r="M3762">
            <v>129.22</v>
          </cell>
          <cell r="N3762">
            <v>90.25</v>
          </cell>
          <cell r="O3762">
            <v>158.6</v>
          </cell>
          <cell r="P3762">
            <v>192.38</v>
          </cell>
          <cell r="Q3762">
            <v>192.21</v>
          </cell>
          <cell r="R3762">
            <v>139.37</v>
          </cell>
          <cell r="S3762">
            <v>101.11</v>
          </cell>
          <cell r="T3762"/>
          <cell r="U3762"/>
        </row>
        <row r="3763">
          <cell r="B3763">
            <v>7353</v>
          </cell>
          <cell r="C3763" t="str">
            <v>RESINA ACRILICA PREMIUM BASE AGUA - COR BRANCA</v>
          </cell>
          <cell r="D3763" t="str">
            <v>L</v>
          </cell>
          <cell r="E3763" t="str">
            <v>CR</v>
          </cell>
          <cell r="F3763">
            <v>38.130000000000003</v>
          </cell>
          <cell r="G3763">
            <v>36.33</v>
          </cell>
          <cell r="H3763">
            <v>31.56</v>
          </cell>
          <cell r="I3763">
            <v>37.549999999999997</v>
          </cell>
          <cell r="J3763">
            <v>32.31</v>
          </cell>
          <cell r="K3763">
            <v>31.48</v>
          </cell>
          <cell r="L3763">
            <v>36.380000000000003</v>
          </cell>
          <cell r="M3763">
            <v>31.02</v>
          </cell>
          <cell r="N3763">
            <v>35.619999999999997</v>
          </cell>
          <cell r="O3763">
            <v>46.53</v>
          </cell>
          <cell r="P3763">
            <v>32.880000000000003</v>
          </cell>
          <cell r="Q3763">
            <v>30.96</v>
          </cell>
          <cell r="R3763">
            <v>36.6</v>
          </cell>
          <cell r="S3763">
            <v>38.07</v>
          </cell>
          <cell r="T3763">
            <v>33.200000000000003</v>
          </cell>
          <cell r="U3763">
            <v>42.13</v>
          </cell>
        </row>
        <row r="3764">
          <cell r="B3764">
            <v>45264</v>
          </cell>
          <cell r="C3764" t="str">
            <v>RESPIRADOR / MASCARA SEMI FACIAL COM UMA VALVULA DE INALACAO E DUAS DE EXALACAO, PROTECAO CONTRA VAPORES ORGANICOS E GASES ACIDOS (1 FILTRO INCLUIDO)</v>
          </cell>
          <cell r="D3764" t="str">
            <v>UN</v>
          </cell>
          <cell r="E3764" t="str">
            <v>CR</v>
          </cell>
          <cell r="F3764">
            <v>27.27</v>
          </cell>
          <cell r="G3764">
            <v>28.21</v>
          </cell>
          <cell r="H3764">
            <v>28.68</v>
          </cell>
          <cell r="I3764">
            <v>33.86</v>
          </cell>
          <cell r="J3764">
            <v>27.46</v>
          </cell>
          <cell r="K3764">
            <v>29.4</v>
          </cell>
          <cell r="L3764">
            <v>26.26</v>
          </cell>
          <cell r="M3764">
            <v>24.83</v>
          </cell>
          <cell r="N3764">
            <v>23.04</v>
          </cell>
          <cell r="O3764">
            <v>25.6</v>
          </cell>
          <cell r="P3764">
            <v>26.03</v>
          </cell>
          <cell r="Q3764">
            <v>29.42</v>
          </cell>
          <cell r="R3764">
            <v>36.36</v>
          </cell>
          <cell r="S3764">
            <v>33.1</v>
          </cell>
          <cell r="T3764">
            <v>32.65</v>
          </cell>
          <cell r="U3764">
            <v>30.34</v>
          </cell>
        </row>
        <row r="3765">
          <cell r="B3765">
            <v>36144</v>
          </cell>
          <cell r="C3765" t="str">
            <v>RESPIRADOR DESCARTAVEL SEM VALVULA DE EXALACAO, PFF 1</v>
          </cell>
          <cell r="D3765" t="str">
            <v>UN</v>
          </cell>
          <cell r="E3765" t="str">
            <v>CR</v>
          </cell>
          <cell r="F3765">
            <v>1.7</v>
          </cell>
          <cell r="G3765">
            <v>1.76</v>
          </cell>
          <cell r="H3765">
            <v>1.78</v>
          </cell>
          <cell r="I3765">
            <v>2.11</v>
          </cell>
          <cell r="J3765">
            <v>1.71</v>
          </cell>
          <cell r="K3765">
            <v>1.83</v>
          </cell>
          <cell r="L3765">
            <v>1.63</v>
          </cell>
          <cell r="M3765">
            <v>1.54</v>
          </cell>
          <cell r="N3765">
            <v>1.43</v>
          </cell>
          <cell r="O3765">
            <v>1.59</v>
          </cell>
          <cell r="P3765">
            <v>1.62</v>
          </cell>
          <cell r="Q3765">
            <v>1.83</v>
          </cell>
          <cell r="R3765">
            <v>2.2599999999999998</v>
          </cell>
          <cell r="S3765">
            <v>2.06</v>
          </cell>
          <cell r="T3765">
            <v>2.0299999999999998</v>
          </cell>
          <cell r="U3765">
            <v>1.89</v>
          </cell>
        </row>
        <row r="3766">
          <cell r="B3766">
            <v>10518</v>
          </cell>
          <cell r="C3766" t="str">
            <v>RETARDO PARA CORDEL DETONANTE</v>
          </cell>
          <cell r="D3766" t="str">
            <v>UN</v>
          </cell>
          <cell r="E3766" t="str">
            <v>CR</v>
          </cell>
          <cell r="F3766"/>
          <cell r="G3766"/>
          <cell r="H3766"/>
          <cell r="I3766"/>
          <cell r="J3766"/>
          <cell r="K3766"/>
          <cell r="L3766"/>
          <cell r="M3766"/>
          <cell r="N3766"/>
          <cell r="O3766"/>
          <cell r="P3766"/>
          <cell r="Q3766"/>
          <cell r="R3766"/>
          <cell r="S3766"/>
          <cell r="T3766"/>
          <cell r="U3766"/>
        </row>
        <row r="3767">
          <cell r="B3767">
            <v>36530</v>
          </cell>
          <cell r="C3767" t="str">
            <v>RETROESCAVADEIRA SOBRE RODAS COM CARREGADEIRA, TRACAO 4 X 2, POTENCIA LIQUIDA 79 HP, PESO OPERACIONAL MINIMO DE 6570 KG, CAPACIDADE DA CARREGADEIRA DE 1,00 M3 E DA RETROESCAVADEIRA MINIMA DE 0,20 M3, PROFUNDIDADE DE ESCAVACAO MAXIMA DE 4,37 M</v>
          </cell>
          <cell r="D3767" t="str">
            <v>UN</v>
          </cell>
          <cell r="E3767" t="str">
            <v>CR</v>
          </cell>
          <cell r="F3767"/>
          <cell r="G3767"/>
          <cell r="H3767">
            <v>442536.57</v>
          </cell>
          <cell r="I3767"/>
          <cell r="J3767">
            <v>448068.28</v>
          </cell>
          <cell r="K3767"/>
          <cell r="L3767"/>
          <cell r="M3767">
            <v>414878.04</v>
          </cell>
          <cell r="N3767"/>
          <cell r="O3767"/>
          <cell r="P3767">
            <v>425019.5</v>
          </cell>
          <cell r="Q3767">
            <v>417182.91</v>
          </cell>
          <cell r="R3767"/>
          <cell r="S3767">
            <v>432395.11</v>
          </cell>
          <cell r="T3767"/>
          <cell r="U3767"/>
        </row>
        <row r="3768">
          <cell r="B3768">
            <v>6046</v>
          </cell>
          <cell r="C3768" t="str">
            <v>RETROESCAVADEIRA SOBRE RODAS COM CARREGADEIRA, TRACAO 4 X 4, POTENCIA LIQUIDA 72 HP, PESO OPERACIONAL MINIMO DE 7140 KG, CAPACIDADE MINIMA DA CARREGADEIRA DE 0,79 M3 E DA RETROESCAVADEIRA MINIMA DE 0,18 M3, PROFUNDIDADE DE ESCAVACAO MAXIMA DE 4,50 M</v>
          </cell>
          <cell r="D3768" t="str">
            <v>UN</v>
          </cell>
          <cell r="E3768" t="str">
            <v>C</v>
          </cell>
          <cell r="F3768"/>
          <cell r="G3768"/>
          <cell r="H3768">
            <v>480000</v>
          </cell>
          <cell r="I3768"/>
          <cell r="J3768">
            <v>486000</v>
          </cell>
          <cell r="K3768"/>
          <cell r="L3768"/>
          <cell r="M3768">
            <v>450000</v>
          </cell>
          <cell r="N3768"/>
          <cell r="O3768"/>
          <cell r="P3768">
            <v>461000</v>
          </cell>
          <cell r="Q3768">
            <v>452500</v>
          </cell>
          <cell r="R3768"/>
          <cell r="S3768">
            <v>469000</v>
          </cell>
          <cell r="T3768"/>
          <cell r="U3768"/>
        </row>
        <row r="3769">
          <cell r="B3769">
            <v>36531</v>
          </cell>
          <cell r="C3769" t="str">
            <v>RETROESCAVADEIRA SOBRE RODAS COM CARREGADEIRA, TRACAO 4 X 4, POTENCIA LIQUIDA 88 HP, PESO OPERACIONAL MINIMO DE 6674 KG, CAPACIDADE DA CARREGADEIRA DE 1,00 M3 E DA RETROESCAVADEIRA MINIMA DE 0,26 M3, PROFUNDIDADE DE ESCAVACAO MAXIMA DE 4,37 M</v>
          </cell>
          <cell r="D3769" t="str">
            <v>UN</v>
          </cell>
          <cell r="E3769" t="str">
            <v>CR</v>
          </cell>
          <cell r="F3769"/>
          <cell r="G3769"/>
          <cell r="H3769">
            <v>497560.94</v>
          </cell>
          <cell r="I3769"/>
          <cell r="J3769">
            <v>503780.45</v>
          </cell>
          <cell r="K3769"/>
          <cell r="L3769"/>
          <cell r="M3769">
            <v>466463.38</v>
          </cell>
          <cell r="N3769"/>
          <cell r="O3769"/>
          <cell r="P3769">
            <v>477865.82</v>
          </cell>
          <cell r="Q3769">
            <v>469054.84</v>
          </cell>
          <cell r="R3769"/>
          <cell r="S3769">
            <v>486158.5</v>
          </cell>
          <cell r="T3769"/>
          <cell r="U3769"/>
        </row>
        <row r="3770">
          <cell r="B3770">
            <v>34684</v>
          </cell>
          <cell r="C3770" t="str">
            <v>REVESTIMENTO DE PAREDE EM GRANILITE, MARMORITE OU GRANITINA - ESP = 5 MM (INCLUSO EXECUCAO)</v>
          </cell>
          <cell r="D3770" t="str">
            <v>M2</v>
          </cell>
          <cell r="E3770" t="str">
            <v>CR</v>
          </cell>
          <cell r="F3770"/>
          <cell r="G3770"/>
          <cell r="H3770"/>
          <cell r="I3770"/>
          <cell r="J3770"/>
          <cell r="K3770"/>
          <cell r="L3770"/>
          <cell r="M3770"/>
          <cell r="N3770"/>
          <cell r="O3770"/>
          <cell r="P3770">
            <v>354.54</v>
          </cell>
          <cell r="Q3770"/>
          <cell r="R3770"/>
          <cell r="S3770"/>
          <cell r="T3770"/>
          <cell r="U3770"/>
        </row>
        <row r="3771">
          <cell r="B3771">
            <v>34683</v>
          </cell>
          <cell r="C3771" t="str">
            <v>REVESTIMENTO DE PAREDE EM GRANILITE, MARMORITE OU GRANITINA COLORIDO - ESP = 5 MM (INCLUSO EXECUCAO)</v>
          </cell>
          <cell r="D3771" t="str">
            <v>M2</v>
          </cell>
          <cell r="E3771" t="str">
            <v>CR</v>
          </cell>
          <cell r="F3771"/>
          <cell r="G3771"/>
          <cell r="H3771"/>
          <cell r="I3771"/>
          <cell r="J3771"/>
          <cell r="K3771"/>
          <cell r="L3771"/>
          <cell r="M3771"/>
          <cell r="N3771"/>
          <cell r="O3771"/>
          <cell r="P3771">
            <v>221.59</v>
          </cell>
          <cell r="Q3771"/>
          <cell r="R3771"/>
          <cell r="S3771"/>
          <cell r="T3771"/>
          <cell r="U3771"/>
        </row>
        <row r="3772">
          <cell r="B3772">
            <v>44954</v>
          </cell>
          <cell r="C3772" t="str">
            <v>REVESTIMENTO EM CERAMICA ESMALTADA PARA FACHADAS, PECAS NO FORMATO APROX. *5 X 15* CM, FORNECIDAS EM PLACAS COM PECAS UNIDAS EM PONTOS</v>
          </cell>
          <cell r="D3772" t="str">
            <v>M2</v>
          </cell>
          <cell r="E3772" t="str">
            <v>CR</v>
          </cell>
          <cell r="F3772">
            <v>135.13</v>
          </cell>
          <cell r="G3772">
            <v>111.13</v>
          </cell>
          <cell r="H3772">
            <v>122.42</v>
          </cell>
          <cell r="I3772">
            <v>137.1</v>
          </cell>
          <cell r="J3772">
            <v>86.42</v>
          </cell>
          <cell r="K3772">
            <v>121.61</v>
          </cell>
          <cell r="L3772">
            <v>124.27</v>
          </cell>
          <cell r="M3772">
            <v>91.77</v>
          </cell>
          <cell r="N3772">
            <v>104.68</v>
          </cell>
          <cell r="O3772">
            <v>131.41999999999999</v>
          </cell>
          <cell r="P3772">
            <v>111.84</v>
          </cell>
          <cell r="Q3772">
            <v>126.45</v>
          </cell>
          <cell r="R3772">
            <v>143.38999999999999</v>
          </cell>
          <cell r="S3772">
            <v>118.85</v>
          </cell>
          <cell r="T3772">
            <v>138.77000000000001</v>
          </cell>
          <cell r="U3772">
            <v>112.74</v>
          </cell>
        </row>
        <row r="3773">
          <cell r="B3773">
            <v>44955</v>
          </cell>
          <cell r="C3773" t="str">
            <v>REVESTIMENTO EM CERAMICA ESMALTADA PARA FACHADAS, PECAS NO FORMATO APROX. *7 X 26* CM, FORNECIDAS EM PLACAS COM PECAS UNIDAS EM PONTOS</v>
          </cell>
          <cell r="D3773" t="str">
            <v>M2</v>
          </cell>
          <cell r="E3773" t="str">
            <v>CR</v>
          </cell>
          <cell r="F3773">
            <v>197.47</v>
          </cell>
          <cell r="G3773">
            <v>162.4</v>
          </cell>
          <cell r="H3773">
            <v>178.89</v>
          </cell>
          <cell r="I3773">
            <v>200.34</v>
          </cell>
          <cell r="J3773">
            <v>126.29</v>
          </cell>
          <cell r="K3773">
            <v>177.72</v>
          </cell>
          <cell r="L3773">
            <v>181.61</v>
          </cell>
          <cell r="M3773">
            <v>134.11000000000001</v>
          </cell>
          <cell r="N3773">
            <v>152.97</v>
          </cell>
          <cell r="O3773">
            <v>192.05</v>
          </cell>
          <cell r="P3773">
            <v>163.43</v>
          </cell>
          <cell r="Q3773">
            <v>184.79</v>
          </cell>
          <cell r="R3773">
            <v>209.54</v>
          </cell>
          <cell r="S3773">
            <v>173.69</v>
          </cell>
          <cell r="T3773">
            <v>202.8</v>
          </cell>
          <cell r="U3773">
            <v>164.75</v>
          </cell>
        </row>
        <row r="3774">
          <cell r="B3774">
            <v>10515</v>
          </cell>
          <cell r="C3774" t="str">
            <v>REVESTIMENTO EM CERAMICA ESMALTADA, FORMATO MAIOR A 2025 CM2</v>
          </cell>
          <cell r="D3774" t="str">
            <v>M2</v>
          </cell>
          <cell r="E3774" t="str">
            <v>CR</v>
          </cell>
          <cell r="F3774">
            <v>67.08</v>
          </cell>
          <cell r="G3774">
            <v>55.16</v>
          </cell>
          <cell r="H3774">
            <v>60.77</v>
          </cell>
          <cell r="I3774">
            <v>68.06</v>
          </cell>
          <cell r="J3774">
            <v>42.9</v>
          </cell>
          <cell r="K3774">
            <v>60.37</v>
          </cell>
          <cell r="L3774">
            <v>61.69</v>
          </cell>
          <cell r="M3774">
            <v>45.56</v>
          </cell>
          <cell r="N3774">
            <v>51.96</v>
          </cell>
          <cell r="O3774">
            <v>65.239999999999995</v>
          </cell>
          <cell r="P3774">
            <v>55.52</v>
          </cell>
          <cell r="Q3774">
            <v>62.77</v>
          </cell>
          <cell r="R3774">
            <v>71.180000000000007</v>
          </cell>
          <cell r="S3774">
            <v>59</v>
          </cell>
          <cell r="T3774">
            <v>68.89</v>
          </cell>
          <cell r="U3774">
            <v>55.97</v>
          </cell>
        </row>
        <row r="3775">
          <cell r="B3775">
            <v>153</v>
          </cell>
          <cell r="C3775" t="str">
            <v>REVESTIMENTO EPOXI DE ALTA RESISTENCIA QUIMICA, ISENTO DE SOLVENTES, BICOMPONENTE</v>
          </cell>
          <cell r="D3775" t="str">
            <v>L</v>
          </cell>
          <cell r="E3775" t="str">
            <v>CR</v>
          </cell>
          <cell r="F3775">
            <v>124.49</v>
          </cell>
          <cell r="G3775">
            <v>135.41999999999999</v>
          </cell>
          <cell r="H3775"/>
          <cell r="I3775">
            <v>130.56</v>
          </cell>
          <cell r="J3775">
            <v>94.15</v>
          </cell>
          <cell r="K3775">
            <v>113.16</v>
          </cell>
          <cell r="L3775">
            <v>120.72</v>
          </cell>
          <cell r="M3775">
            <v>82.95</v>
          </cell>
          <cell r="N3775">
            <v>98.19</v>
          </cell>
          <cell r="O3775">
            <v>120.72</v>
          </cell>
          <cell r="P3775">
            <v>86.86</v>
          </cell>
          <cell r="Q3775">
            <v>97.92</v>
          </cell>
          <cell r="R3775">
            <v>101.83</v>
          </cell>
          <cell r="S3775">
            <v>110.33</v>
          </cell>
          <cell r="T3775">
            <v>121.26</v>
          </cell>
          <cell r="U3775">
            <v>104.67</v>
          </cell>
        </row>
        <row r="3776">
          <cell r="B3776">
            <v>34682</v>
          </cell>
          <cell r="C3776" t="str">
            <v>REVESTIMENTO PARA ESCADA EM GRANILITE, MARMORITE OU GRANITINA ESP = 8 MM (INCLUSO EXECUCAO)</v>
          </cell>
          <cell r="D3776" t="str">
            <v>M2</v>
          </cell>
          <cell r="E3776" t="str">
            <v>CR</v>
          </cell>
          <cell r="F3776"/>
          <cell r="G3776"/>
          <cell r="H3776"/>
          <cell r="I3776"/>
          <cell r="J3776"/>
          <cell r="K3776"/>
          <cell r="L3776"/>
          <cell r="M3776"/>
          <cell r="N3776"/>
          <cell r="O3776"/>
          <cell r="P3776">
            <v>169.45</v>
          </cell>
          <cell r="Q3776"/>
          <cell r="R3776"/>
          <cell r="S3776"/>
          <cell r="T3776"/>
          <cell r="U3776"/>
        </row>
        <row r="3777">
          <cell r="B3777">
            <v>536</v>
          </cell>
          <cell r="C3777" t="str">
            <v>REVESTIMENTO PARA PAREDE, EM CERAMICA ESMALTADA, FORMATO MENOR OU IGUAL A 2025 CM2</v>
          </cell>
          <cell r="D3777" t="str">
            <v>M2</v>
          </cell>
          <cell r="E3777" t="str">
            <v>CR</v>
          </cell>
          <cell r="F3777">
            <v>37.78</v>
          </cell>
          <cell r="G3777">
            <v>31.07</v>
          </cell>
          <cell r="H3777">
            <v>34.229999999999997</v>
          </cell>
          <cell r="I3777">
            <v>38.33</v>
          </cell>
          <cell r="J3777">
            <v>24.16</v>
          </cell>
          <cell r="K3777">
            <v>34</v>
          </cell>
          <cell r="L3777">
            <v>34.75</v>
          </cell>
          <cell r="M3777">
            <v>25.66</v>
          </cell>
          <cell r="N3777">
            <v>29.27</v>
          </cell>
          <cell r="O3777">
            <v>36.74</v>
          </cell>
          <cell r="P3777">
            <v>31.27</v>
          </cell>
          <cell r="Q3777">
            <v>35.36</v>
          </cell>
          <cell r="R3777">
            <v>40.090000000000003</v>
          </cell>
          <cell r="S3777">
            <v>33.229999999999997</v>
          </cell>
          <cell r="T3777">
            <v>38.799999999999997</v>
          </cell>
          <cell r="U3777">
            <v>31.52</v>
          </cell>
        </row>
        <row r="3778">
          <cell r="B3778">
            <v>20205</v>
          </cell>
          <cell r="C3778" t="str">
            <v>RIPA APARELHADA *1,5 X 5* CM, EM MACARANDUBA/MASSARANDUBA, ANGELIM OU EQUIVALENTE DA REGIAO</v>
          </cell>
          <cell r="D3778" t="str">
            <v>M</v>
          </cell>
          <cell r="E3778" t="str">
            <v>CR</v>
          </cell>
          <cell r="F3778">
            <v>2.91</v>
          </cell>
          <cell r="G3778">
            <v>2.48</v>
          </cell>
          <cell r="H3778">
            <v>2.2999999999999998</v>
          </cell>
          <cell r="I3778">
            <v>2.41</v>
          </cell>
          <cell r="J3778">
            <v>3.39</v>
          </cell>
          <cell r="K3778">
            <v>3.69</v>
          </cell>
          <cell r="L3778">
            <v>3.37</v>
          </cell>
          <cell r="M3778">
            <v>3.43</v>
          </cell>
          <cell r="N3778">
            <v>2.8</v>
          </cell>
          <cell r="O3778">
            <v>3.31</v>
          </cell>
          <cell r="P3778">
            <v>4.58</v>
          </cell>
          <cell r="Q3778">
            <v>3.5</v>
          </cell>
          <cell r="R3778">
            <v>3.03</v>
          </cell>
          <cell r="S3778">
            <v>3.37</v>
          </cell>
          <cell r="T3778">
            <v>2.9</v>
          </cell>
          <cell r="U3778">
            <v>3.7</v>
          </cell>
        </row>
        <row r="3779">
          <cell r="B3779">
            <v>4412</v>
          </cell>
          <cell r="C3779" t="str">
            <v>RIPA NAO APARELHADA *1 X 3* CM, EM MACARANDUBA/MASSARANDUBA, ANGELIM OU EQUIVALENTE DA REGIAO - BRUTA</v>
          </cell>
          <cell r="D3779" t="str">
            <v>M</v>
          </cell>
          <cell r="E3779" t="str">
            <v>CR</v>
          </cell>
          <cell r="F3779">
            <v>1.75</v>
          </cell>
          <cell r="G3779">
            <v>1.48</v>
          </cell>
          <cell r="H3779">
            <v>1.38</v>
          </cell>
          <cell r="I3779">
            <v>1.44</v>
          </cell>
          <cell r="J3779">
            <v>2.0299999999999998</v>
          </cell>
          <cell r="K3779">
            <v>2.21</v>
          </cell>
          <cell r="L3779">
            <v>2.02</v>
          </cell>
          <cell r="M3779">
            <v>2.06</v>
          </cell>
          <cell r="N3779">
            <v>1.68</v>
          </cell>
          <cell r="O3779">
            <v>1.98</v>
          </cell>
          <cell r="P3779">
            <v>2.75</v>
          </cell>
          <cell r="Q3779">
            <v>2.1</v>
          </cell>
          <cell r="R3779">
            <v>1.81</v>
          </cell>
          <cell r="S3779">
            <v>2.02</v>
          </cell>
          <cell r="T3779">
            <v>1.74</v>
          </cell>
          <cell r="U3779">
            <v>2.2200000000000002</v>
          </cell>
        </row>
        <row r="3780">
          <cell r="B3780">
            <v>4408</v>
          </cell>
          <cell r="C3780" t="str">
            <v>RIPA NAO APARELHADA, *1,5 X 5* CM, EM MACARANDUBA/MASSARANDUBA, ANGELIM OU EQUIVALENTE DA REGIAO - BRUTA</v>
          </cell>
          <cell r="D3780" t="str">
            <v>M</v>
          </cell>
          <cell r="E3780" t="str">
            <v>CR</v>
          </cell>
          <cell r="F3780">
            <v>2.1800000000000002</v>
          </cell>
          <cell r="G3780">
            <v>1.85</v>
          </cell>
          <cell r="H3780">
            <v>1.72</v>
          </cell>
          <cell r="I3780">
            <v>1.8</v>
          </cell>
          <cell r="J3780">
            <v>2.5299999999999998</v>
          </cell>
          <cell r="K3780">
            <v>2.76</v>
          </cell>
          <cell r="L3780">
            <v>2.52</v>
          </cell>
          <cell r="M3780">
            <v>2.57</v>
          </cell>
          <cell r="N3780">
            <v>2.09</v>
          </cell>
          <cell r="O3780">
            <v>2.4700000000000002</v>
          </cell>
          <cell r="P3780">
            <v>3.43</v>
          </cell>
          <cell r="Q3780">
            <v>2.62</v>
          </cell>
          <cell r="R3780">
            <v>2.2599999999999998</v>
          </cell>
          <cell r="S3780">
            <v>2.52</v>
          </cell>
          <cell r="T3780">
            <v>2.17</v>
          </cell>
          <cell r="U3780">
            <v>2.77</v>
          </cell>
        </row>
        <row r="3781">
          <cell r="B3781">
            <v>45213</v>
          </cell>
          <cell r="C3781" t="str">
            <v>RISCADOR DE FORMICA COM COMPRIMENTO *16* CM E ALTURA *5* CM</v>
          </cell>
          <cell r="D3781" t="str">
            <v>UN</v>
          </cell>
          <cell r="E3781" t="str">
            <v>CR</v>
          </cell>
          <cell r="F3781">
            <v>37.86</v>
          </cell>
          <cell r="G3781">
            <v>29.38</v>
          </cell>
          <cell r="H3781"/>
          <cell r="I3781">
            <v>35.9</v>
          </cell>
          <cell r="J3781">
            <v>29.62</v>
          </cell>
          <cell r="K3781"/>
          <cell r="L3781">
            <v>36.299999999999997</v>
          </cell>
          <cell r="M3781">
            <v>32.64</v>
          </cell>
          <cell r="N3781">
            <v>37.25</v>
          </cell>
          <cell r="O3781">
            <v>35.89</v>
          </cell>
          <cell r="P3781">
            <v>40.39</v>
          </cell>
          <cell r="Q3781">
            <v>29.21</v>
          </cell>
          <cell r="R3781">
            <v>40.15</v>
          </cell>
          <cell r="S3781"/>
          <cell r="T3781"/>
          <cell r="U3781">
            <v>30.99</v>
          </cell>
        </row>
        <row r="3782">
          <cell r="B3782">
            <v>36250</v>
          </cell>
          <cell r="C3782" t="str">
            <v>RODAFORRO EM PVC, PARA FORRO DE PVC, COMPRIMENTO 6 M</v>
          </cell>
          <cell r="D3782" t="str">
            <v>M</v>
          </cell>
          <cell r="E3782" t="str">
            <v>CR</v>
          </cell>
          <cell r="F3782">
            <v>3.33</v>
          </cell>
          <cell r="G3782">
            <v>6.51</v>
          </cell>
          <cell r="H3782">
            <v>3.69</v>
          </cell>
          <cell r="I3782">
            <v>4.72</v>
          </cell>
          <cell r="J3782">
            <v>4.2</v>
          </cell>
          <cell r="K3782"/>
          <cell r="L3782">
            <v>3.53</v>
          </cell>
          <cell r="M3782">
            <v>4.22</v>
          </cell>
          <cell r="N3782">
            <v>3.85</v>
          </cell>
          <cell r="O3782">
            <v>4.55</v>
          </cell>
          <cell r="P3782">
            <v>4.46</v>
          </cell>
          <cell r="Q3782">
            <v>5.95</v>
          </cell>
          <cell r="R3782">
            <v>4.63</v>
          </cell>
          <cell r="S3782">
            <v>4.6500000000000004</v>
          </cell>
          <cell r="T3782">
            <v>4.33</v>
          </cell>
          <cell r="U3782">
            <v>4.63</v>
          </cell>
        </row>
        <row r="3783">
          <cell r="B3783">
            <v>10857</v>
          </cell>
          <cell r="C3783" t="str">
            <v>RODAPE ARDOSIA, CINZA, 10 CM, E= *1CM</v>
          </cell>
          <cell r="D3783" t="str">
            <v>M</v>
          </cell>
          <cell r="E3783" t="str">
            <v>CR</v>
          </cell>
          <cell r="F3783"/>
          <cell r="G3783"/>
          <cell r="H3783"/>
          <cell r="I3783"/>
          <cell r="J3783"/>
          <cell r="K3783"/>
          <cell r="L3783"/>
          <cell r="M3783"/>
          <cell r="N3783"/>
          <cell r="O3783"/>
          <cell r="P3783"/>
          <cell r="Q3783"/>
          <cell r="R3783"/>
          <cell r="S3783"/>
          <cell r="T3783"/>
          <cell r="U3783"/>
        </row>
        <row r="3784">
          <cell r="B3784">
            <v>4803</v>
          </cell>
          <cell r="C3784" t="str">
            <v>RODAPE DE BORRACHA LISO, H = 70 MM, E = *2* MM, PARA ARGAMASSA, PRETO</v>
          </cell>
          <cell r="D3784" t="str">
            <v>M</v>
          </cell>
          <cell r="E3784" t="str">
            <v>CR</v>
          </cell>
          <cell r="F3784">
            <v>34.47</v>
          </cell>
          <cell r="G3784">
            <v>48.66</v>
          </cell>
          <cell r="H3784">
            <v>34.47</v>
          </cell>
          <cell r="I3784">
            <v>30.68</v>
          </cell>
          <cell r="J3784">
            <v>40.64</v>
          </cell>
          <cell r="K3784">
            <v>29.92</v>
          </cell>
          <cell r="L3784">
            <v>30.7</v>
          </cell>
          <cell r="M3784">
            <v>29.93</v>
          </cell>
          <cell r="N3784">
            <v>31.42</v>
          </cell>
          <cell r="O3784">
            <v>30.27</v>
          </cell>
          <cell r="P3784">
            <v>32.68</v>
          </cell>
          <cell r="Q3784">
            <v>30.39</v>
          </cell>
          <cell r="R3784">
            <v>32.24</v>
          </cell>
          <cell r="S3784">
            <v>38.43</v>
          </cell>
          <cell r="T3784">
            <v>37.130000000000003</v>
          </cell>
          <cell r="U3784">
            <v>44.28</v>
          </cell>
        </row>
        <row r="3785">
          <cell r="B3785">
            <v>6186</v>
          </cell>
          <cell r="C3785" t="str">
            <v>RODAPE DE MADEIRA MACICA CUMARU/IPE CHAMPANHE OU EQUIVALENTE DA REGIAO, *1,5 X 7 CM</v>
          </cell>
          <cell r="D3785" t="str">
            <v>M</v>
          </cell>
          <cell r="E3785" t="str">
            <v>CR</v>
          </cell>
          <cell r="F3785">
            <v>7.5</v>
          </cell>
          <cell r="G3785"/>
          <cell r="H3785"/>
          <cell r="I3785">
            <v>18.510000000000002</v>
          </cell>
          <cell r="J3785">
            <v>14.05</v>
          </cell>
          <cell r="K3785"/>
          <cell r="L3785"/>
          <cell r="M3785">
            <v>13.88</v>
          </cell>
          <cell r="N3785">
            <v>13.33</v>
          </cell>
          <cell r="O3785"/>
          <cell r="P3785"/>
          <cell r="Q3785"/>
          <cell r="R3785"/>
          <cell r="S3785"/>
          <cell r="T3785"/>
          <cell r="U3785"/>
        </row>
        <row r="3786">
          <cell r="B3786">
            <v>4829</v>
          </cell>
          <cell r="C3786" t="str">
            <v>RODAPE EM MARMORE, POLIDO, BRANCO COMUM, L= *7* CM, E= *2* CM, CORTE RETO</v>
          </cell>
          <cell r="D3786" t="str">
            <v>M</v>
          </cell>
          <cell r="E3786" t="str">
            <v>CR</v>
          </cell>
          <cell r="F3786">
            <v>101.19</v>
          </cell>
          <cell r="G3786">
            <v>58.47</v>
          </cell>
          <cell r="H3786">
            <v>69.64</v>
          </cell>
          <cell r="I3786">
            <v>64.290000000000006</v>
          </cell>
          <cell r="J3786">
            <v>38.090000000000003</v>
          </cell>
          <cell r="K3786">
            <v>45.28</v>
          </cell>
          <cell r="L3786">
            <v>46.7</v>
          </cell>
          <cell r="M3786">
            <v>18.45</v>
          </cell>
          <cell r="N3786">
            <v>66.61</v>
          </cell>
          <cell r="O3786">
            <v>79.37</v>
          </cell>
          <cell r="P3786">
            <v>38.69</v>
          </cell>
          <cell r="Q3786">
            <v>71.430000000000007</v>
          </cell>
          <cell r="R3786">
            <v>47.62</v>
          </cell>
          <cell r="S3786">
            <v>59.52</v>
          </cell>
          <cell r="T3786">
            <v>53.57</v>
          </cell>
          <cell r="U3786">
            <v>62.5</v>
          </cell>
        </row>
        <row r="3787">
          <cell r="B3787">
            <v>39829</v>
          </cell>
          <cell r="C3787" t="str">
            <v>RODAPE EM POLIESTIRENO, BRANCO, H = *5* CM, E = *1,5* CM</v>
          </cell>
          <cell r="D3787" t="str">
            <v>M</v>
          </cell>
          <cell r="E3787" t="str">
            <v>C</v>
          </cell>
          <cell r="F3787"/>
          <cell r="G3787"/>
          <cell r="H3787"/>
          <cell r="I3787"/>
          <cell r="J3787">
            <v>38.44</v>
          </cell>
          <cell r="K3787">
            <v>37.04</v>
          </cell>
          <cell r="L3787">
            <v>35.119999999999997</v>
          </cell>
          <cell r="M3787">
            <v>29.15</v>
          </cell>
          <cell r="N3787"/>
          <cell r="O3787"/>
          <cell r="P3787">
            <v>42.55</v>
          </cell>
          <cell r="Q3787">
            <v>36</v>
          </cell>
          <cell r="R3787">
            <v>47.49</v>
          </cell>
          <cell r="S3787">
            <v>45.98</v>
          </cell>
          <cell r="T3787">
            <v>47.4</v>
          </cell>
          <cell r="U3787"/>
        </row>
        <row r="3788">
          <cell r="B3788">
            <v>20231</v>
          </cell>
          <cell r="C3788" t="str">
            <v>RODAPE OU RODABANCADA EM GRANITO, POLIDO, TIPO ANDORINHA/ QUARTZ/ CASTELO/ CORUMBA OU OUTROS EQUIVALENTES DA REGIAO, H= 10 CM, E= *2,0* CM</v>
          </cell>
          <cell r="D3788" t="str">
            <v>M</v>
          </cell>
          <cell r="E3788" t="str">
            <v>CR</v>
          </cell>
          <cell r="F3788">
            <v>123.54</v>
          </cell>
          <cell r="G3788">
            <v>60.95</v>
          </cell>
          <cell r="H3788">
            <v>77.400000000000006</v>
          </cell>
          <cell r="I3788">
            <v>86.33</v>
          </cell>
          <cell r="J3788">
            <v>46.66</v>
          </cell>
          <cell r="K3788">
            <v>50.98</v>
          </cell>
          <cell r="L3788">
            <v>52.32</v>
          </cell>
          <cell r="M3788">
            <v>35.35</v>
          </cell>
          <cell r="N3788">
            <v>58.05</v>
          </cell>
          <cell r="O3788"/>
          <cell r="P3788">
            <v>46.39</v>
          </cell>
          <cell r="Q3788">
            <v>66.23</v>
          </cell>
          <cell r="R3788">
            <v>62.21</v>
          </cell>
          <cell r="S3788">
            <v>81.86</v>
          </cell>
          <cell r="T3788">
            <v>52.09</v>
          </cell>
          <cell r="U3788">
            <v>83.35</v>
          </cell>
        </row>
        <row r="3789">
          <cell r="B3789">
            <v>4804</v>
          </cell>
          <cell r="C3789" t="str">
            <v>RODAPE PLANO PARA PISO VINILICO, H = 5 CM</v>
          </cell>
          <cell r="D3789" t="str">
            <v>M</v>
          </cell>
          <cell r="E3789" t="str">
            <v>CR</v>
          </cell>
          <cell r="F3789">
            <v>26.47</v>
          </cell>
          <cell r="G3789">
            <v>37.35</v>
          </cell>
          <cell r="H3789">
            <v>26.47</v>
          </cell>
          <cell r="I3789">
            <v>23.55</v>
          </cell>
          <cell r="J3789">
            <v>31.2</v>
          </cell>
          <cell r="K3789">
            <v>22.97</v>
          </cell>
          <cell r="L3789">
            <v>23.57</v>
          </cell>
          <cell r="M3789">
            <v>22.98</v>
          </cell>
          <cell r="N3789">
            <v>24.12</v>
          </cell>
          <cell r="O3789">
            <v>23.24</v>
          </cell>
          <cell r="P3789">
            <v>25.09</v>
          </cell>
          <cell r="Q3789">
            <v>23.33</v>
          </cell>
          <cell r="R3789">
            <v>24.75</v>
          </cell>
          <cell r="S3789">
            <v>29.5</v>
          </cell>
          <cell r="T3789">
            <v>28.51</v>
          </cell>
          <cell r="U3789">
            <v>33.99</v>
          </cell>
        </row>
        <row r="3790">
          <cell r="B3790">
            <v>34680</v>
          </cell>
          <cell r="C3790" t="str">
            <v>RODAPE PRE-MOLDADO DE GRANILITE, MARMORITE OU GRANITINA L = 10 CM</v>
          </cell>
          <cell r="D3790" t="str">
            <v>M</v>
          </cell>
          <cell r="E3790" t="str">
            <v>CR</v>
          </cell>
          <cell r="F3790"/>
          <cell r="G3790"/>
          <cell r="H3790"/>
          <cell r="I3790"/>
          <cell r="J3790"/>
          <cell r="K3790"/>
          <cell r="L3790"/>
          <cell r="M3790"/>
          <cell r="N3790"/>
          <cell r="O3790"/>
          <cell r="P3790">
            <v>52.13</v>
          </cell>
          <cell r="Q3790"/>
          <cell r="R3790"/>
          <cell r="S3790"/>
          <cell r="T3790"/>
          <cell r="U3790"/>
        </row>
        <row r="3791">
          <cell r="B3791">
            <v>11573</v>
          </cell>
          <cell r="C3791" t="str">
            <v>RODIZIO TIPO NAPOLEAO PARA JANELAS DE CORRER, EM ZAMAC, COMPRIMENTO DE APROX 60 CM, COM ROLAMENTO EM ACO</v>
          </cell>
          <cell r="D3791" t="str">
            <v>UN</v>
          </cell>
          <cell r="E3791" t="str">
            <v>CR</v>
          </cell>
          <cell r="F3791">
            <v>6.24</v>
          </cell>
          <cell r="G3791">
            <v>5.81</v>
          </cell>
          <cell r="H3791">
            <v>6.97</v>
          </cell>
          <cell r="I3791">
            <v>5.79</v>
          </cell>
          <cell r="J3791">
            <v>6.01</v>
          </cell>
          <cell r="K3791">
            <v>6.1</v>
          </cell>
          <cell r="L3791">
            <v>5.8</v>
          </cell>
          <cell r="M3791">
            <v>5.77</v>
          </cell>
          <cell r="N3791">
            <v>6.62</v>
          </cell>
          <cell r="O3791">
            <v>5.66</v>
          </cell>
          <cell r="P3791">
            <v>6.5</v>
          </cell>
          <cell r="Q3791">
            <v>6.77</v>
          </cell>
          <cell r="R3791">
            <v>7.69</v>
          </cell>
          <cell r="S3791">
            <v>6.17</v>
          </cell>
          <cell r="T3791">
            <v>6.7</v>
          </cell>
          <cell r="U3791">
            <v>6.65</v>
          </cell>
        </row>
        <row r="3792">
          <cell r="B3792">
            <v>38401</v>
          </cell>
          <cell r="C3792" t="str">
            <v>RODO PARA CHAO 40 CM, COM BORRACHA DUPLA E CABO</v>
          </cell>
          <cell r="D3792" t="str">
            <v>UN</v>
          </cell>
          <cell r="E3792" t="str">
            <v>CR</v>
          </cell>
          <cell r="F3792">
            <v>52.66</v>
          </cell>
          <cell r="G3792">
            <v>47.68</v>
          </cell>
          <cell r="H3792">
            <v>36.72</v>
          </cell>
          <cell r="I3792">
            <v>44.98</v>
          </cell>
          <cell r="J3792">
            <v>46.68</v>
          </cell>
          <cell r="K3792">
            <v>40.56</v>
          </cell>
          <cell r="L3792">
            <v>56.91</v>
          </cell>
          <cell r="M3792">
            <v>51.24</v>
          </cell>
          <cell r="N3792">
            <v>49.1</v>
          </cell>
          <cell r="O3792">
            <v>56.65</v>
          </cell>
          <cell r="P3792">
            <v>62.63</v>
          </cell>
          <cell r="Q3792">
            <v>75.41</v>
          </cell>
          <cell r="R3792">
            <v>64.05</v>
          </cell>
          <cell r="S3792">
            <v>53.23</v>
          </cell>
          <cell r="T3792">
            <v>42.41</v>
          </cell>
          <cell r="U3792">
            <v>46.83</v>
          </cell>
        </row>
        <row r="3793">
          <cell r="B3793">
            <v>11575</v>
          </cell>
          <cell r="C3793" t="str">
            <v>ROLDANA CONCAVA DUPLA, 4 RODAS, EM ZAMAC COM CHAPA DE LATAO, ROLAMENTOS EM ACO, PARA PORTAS E JANELAS DE CORRER</v>
          </cell>
          <cell r="D3793" t="str">
            <v>UN</v>
          </cell>
          <cell r="E3793" t="str">
            <v>CR</v>
          </cell>
          <cell r="F3793">
            <v>60.22</v>
          </cell>
          <cell r="G3793">
            <v>56.02</v>
          </cell>
          <cell r="H3793">
            <v>67.22</v>
          </cell>
          <cell r="I3793">
            <v>55.88</v>
          </cell>
          <cell r="J3793">
            <v>57.98</v>
          </cell>
          <cell r="K3793">
            <v>58.82</v>
          </cell>
          <cell r="L3793">
            <v>55.99</v>
          </cell>
          <cell r="M3793">
            <v>55.68</v>
          </cell>
          <cell r="N3793">
            <v>63.86</v>
          </cell>
          <cell r="O3793">
            <v>54.62</v>
          </cell>
          <cell r="P3793">
            <v>62.74</v>
          </cell>
          <cell r="Q3793">
            <v>65.319999999999993</v>
          </cell>
          <cell r="R3793">
            <v>74.17</v>
          </cell>
          <cell r="S3793">
            <v>59.52</v>
          </cell>
          <cell r="T3793">
            <v>64.59</v>
          </cell>
          <cell r="U3793">
            <v>64.14</v>
          </cell>
        </row>
        <row r="3794">
          <cell r="B3794">
            <v>38179</v>
          </cell>
          <cell r="C3794" t="str">
            <v>ROLDANA CONCAVA DUPLA, 4 RODAS, PARA PORTA DE CORRER, EM ZAMAC COM CHAPA DE ACO, ROLAMENTO INTERNO BLINDADO DE ACO REVESTIDO EM NYLON</v>
          </cell>
          <cell r="D3794" t="str">
            <v>UN</v>
          </cell>
          <cell r="E3794" t="str">
            <v>CR</v>
          </cell>
          <cell r="F3794">
            <v>49.79</v>
          </cell>
          <cell r="G3794">
            <v>46.32</v>
          </cell>
          <cell r="H3794">
            <v>55.58</v>
          </cell>
          <cell r="I3794">
            <v>46.2</v>
          </cell>
          <cell r="J3794">
            <v>47.94</v>
          </cell>
          <cell r="K3794">
            <v>48.63</v>
          </cell>
          <cell r="L3794">
            <v>46.29</v>
          </cell>
          <cell r="M3794">
            <v>46.04</v>
          </cell>
          <cell r="N3794">
            <v>52.8</v>
          </cell>
          <cell r="O3794">
            <v>45.16</v>
          </cell>
          <cell r="P3794">
            <v>51.88</v>
          </cell>
          <cell r="Q3794">
            <v>54.01</v>
          </cell>
          <cell r="R3794">
            <v>61.33</v>
          </cell>
          <cell r="S3794">
            <v>49.21</v>
          </cell>
          <cell r="T3794">
            <v>53.4</v>
          </cell>
          <cell r="U3794">
            <v>53.03</v>
          </cell>
        </row>
        <row r="3795">
          <cell r="B3795">
            <v>20256</v>
          </cell>
          <cell r="C3795" t="str">
            <v>ROLDANA PLASTICA COM PREGO, TAMANHO 30 X 30 MM, PARA INSTALACAO ELETRICA APARENTE</v>
          </cell>
          <cell r="D3795" t="str">
            <v>UN</v>
          </cell>
          <cell r="E3795" t="str">
            <v>CR</v>
          </cell>
          <cell r="F3795">
            <v>0.37</v>
          </cell>
          <cell r="G3795">
            <v>0.36</v>
          </cell>
          <cell r="H3795">
            <v>0.33</v>
          </cell>
          <cell r="I3795">
            <v>0.36</v>
          </cell>
          <cell r="J3795">
            <v>0.27</v>
          </cell>
          <cell r="K3795">
            <v>0.27</v>
          </cell>
          <cell r="L3795">
            <v>0.31</v>
          </cell>
          <cell r="M3795">
            <v>0.34</v>
          </cell>
          <cell r="N3795">
            <v>0.26</v>
          </cell>
          <cell r="O3795">
            <v>0.27</v>
          </cell>
          <cell r="P3795">
            <v>0.34</v>
          </cell>
          <cell r="Q3795">
            <v>0.31</v>
          </cell>
          <cell r="R3795">
            <v>0.36</v>
          </cell>
          <cell r="S3795">
            <v>0.34</v>
          </cell>
          <cell r="T3795">
            <v>0.27</v>
          </cell>
          <cell r="U3795">
            <v>0.45</v>
          </cell>
        </row>
        <row r="3796">
          <cell r="B3796">
            <v>14511</v>
          </cell>
          <cell r="C3796" t="str">
            <v>ROLO COMPACTADOR DE PNEUS, ESTATICO, PRESSAO VARIAVEL, POTENCIA 110 HP, PESO SEM/COM LASTRO 10,8/27 T, LARGURA DE ROLAGEM 2,30 M</v>
          </cell>
          <cell r="D3796" t="str">
            <v>UN</v>
          </cell>
          <cell r="E3796" t="str">
            <v>CR</v>
          </cell>
          <cell r="F3796"/>
          <cell r="G3796"/>
          <cell r="H3796"/>
          <cell r="I3796"/>
          <cell r="J3796">
            <v>941565.04</v>
          </cell>
          <cell r="K3796"/>
          <cell r="L3796"/>
          <cell r="M3796"/>
          <cell r="N3796"/>
          <cell r="O3796"/>
          <cell r="P3796"/>
          <cell r="Q3796"/>
          <cell r="R3796"/>
          <cell r="S3796"/>
          <cell r="T3796"/>
          <cell r="U3796"/>
        </row>
        <row r="3797">
          <cell r="B3797">
            <v>10642</v>
          </cell>
          <cell r="C3797" t="str">
            <v>ROLO COMPACTADOR DE PNEUS, ESTATICO, PRESSAO VARIAVEL, POTENCIA 111 HP, PESO SEM/COM LASTRO 9,5/26,0 T, LARGURA DE ROLAGEM 1,90 M</v>
          </cell>
          <cell r="D3797" t="str">
            <v>UN</v>
          </cell>
          <cell r="E3797" t="str">
            <v>C</v>
          </cell>
          <cell r="F3797"/>
          <cell r="G3797"/>
          <cell r="H3797"/>
          <cell r="I3797"/>
          <cell r="J3797">
            <v>887000</v>
          </cell>
          <cell r="K3797"/>
          <cell r="L3797"/>
          <cell r="M3797"/>
          <cell r="N3797"/>
          <cell r="O3797"/>
          <cell r="P3797"/>
          <cell r="Q3797"/>
          <cell r="R3797"/>
          <cell r="S3797"/>
          <cell r="T3797"/>
          <cell r="U3797"/>
        </row>
        <row r="3798">
          <cell r="B3798">
            <v>14489</v>
          </cell>
          <cell r="C3798" t="str">
            <v>ROLO COMPACTADOR PE DE CARNEIRO VIBRATORIO, POTENCIA 125 HP, PESO OPERACIONAL SEM/COM LASTRO 11,95/13,30 T, IMPACTO DINAMICO 38,5/22,5 T, LARGURA DE TRABALHO 2,15 M</v>
          </cell>
          <cell r="D3798" t="str">
            <v>UN</v>
          </cell>
          <cell r="E3798" t="str">
            <v>CR</v>
          </cell>
          <cell r="F3798"/>
          <cell r="G3798"/>
          <cell r="H3798"/>
          <cell r="I3798"/>
          <cell r="J3798">
            <v>786752.5</v>
          </cell>
          <cell r="K3798"/>
          <cell r="L3798"/>
          <cell r="M3798"/>
          <cell r="N3798"/>
          <cell r="O3798"/>
          <cell r="P3798"/>
          <cell r="Q3798"/>
          <cell r="R3798"/>
          <cell r="S3798"/>
          <cell r="T3798"/>
          <cell r="U3798"/>
        </row>
        <row r="3799">
          <cell r="B3799">
            <v>14513</v>
          </cell>
          <cell r="C3799" t="str">
            <v>ROLO COMPACTADOR PE DE CARNEIRO VIBRATORIO, POTENCIA 80 HP, PESO OPERACIONAL SEM/COM LASTRO 7,4/8,8 T, LARGURA DE TRABALHO 1,68 M</v>
          </cell>
          <cell r="D3799" t="str">
            <v>UN</v>
          </cell>
          <cell r="E3799" t="str">
            <v>CR</v>
          </cell>
          <cell r="F3799"/>
          <cell r="G3799"/>
          <cell r="H3799"/>
          <cell r="I3799"/>
          <cell r="J3799">
            <v>590083.04</v>
          </cell>
          <cell r="K3799"/>
          <cell r="L3799"/>
          <cell r="M3799"/>
          <cell r="N3799"/>
          <cell r="O3799"/>
          <cell r="P3799"/>
          <cell r="Q3799"/>
          <cell r="R3799"/>
          <cell r="S3799"/>
          <cell r="T3799"/>
          <cell r="U3799"/>
        </row>
        <row r="3800">
          <cell r="B3800">
            <v>13600</v>
          </cell>
          <cell r="C3800" t="str">
            <v>ROLO COMPACTADOR VIBRATORIO DE UM CILINDRO LISO DE ACO, POTENCIA 125 HP, PESO SEM/COM LASTRO 10,75/12,92 T, IMPACTO DINAMICO 31,5/18,5 T, LARGURA TRABALHO 2,15 M</v>
          </cell>
          <cell r="D3800" t="str">
            <v>UN</v>
          </cell>
          <cell r="E3800" t="str">
            <v>CR</v>
          </cell>
          <cell r="F3800"/>
          <cell r="G3800"/>
          <cell r="H3800"/>
          <cell r="I3800"/>
          <cell r="J3800">
            <v>761373.3</v>
          </cell>
          <cell r="K3800"/>
          <cell r="L3800"/>
          <cell r="M3800"/>
          <cell r="N3800"/>
          <cell r="O3800"/>
          <cell r="P3800"/>
          <cell r="Q3800"/>
          <cell r="R3800"/>
          <cell r="S3800"/>
          <cell r="T3800"/>
          <cell r="U3800"/>
        </row>
        <row r="3801">
          <cell r="B3801">
            <v>10646</v>
          </cell>
          <cell r="C3801" t="str">
            <v>ROLO COMPACTADOR VIBRATORIO DE UM CILINDRO, ACO LISO, POTENCIA 80 HP, PESO OPERACIONAL MAXIMO 8,1 T, IMPACTO DINAMICO 16,15/9,5 T, LARGURA TRABALHO 1,68 M</v>
          </cell>
          <cell r="D3801" t="str">
            <v>UN</v>
          </cell>
          <cell r="E3801" t="str">
            <v>CR</v>
          </cell>
          <cell r="F3801"/>
          <cell r="G3801"/>
          <cell r="H3801"/>
          <cell r="I3801"/>
          <cell r="J3801">
            <v>567553.06999999995</v>
          </cell>
          <cell r="K3801"/>
          <cell r="L3801"/>
          <cell r="M3801"/>
          <cell r="N3801"/>
          <cell r="O3801"/>
          <cell r="P3801"/>
          <cell r="Q3801"/>
          <cell r="R3801"/>
          <cell r="S3801"/>
          <cell r="T3801"/>
          <cell r="U3801"/>
        </row>
        <row r="3802">
          <cell r="B3802">
            <v>6070</v>
          </cell>
          <cell r="C3802" t="str">
            <v>ROLO COMPACTADOR VIBRATORIO PE DE CARNEIRO, COM CONTROLE REMOTO POR RADIO, POTENCIA 12,5 KW, PESO OPERACIONAL DE 1,675 T, LARGURA DE TRABALHO 0,85 M</v>
          </cell>
          <cell r="D3802" t="str">
            <v>UN</v>
          </cell>
          <cell r="E3802" t="str">
            <v>CR</v>
          </cell>
          <cell r="F3802"/>
          <cell r="G3802"/>
          <cell r="H3802"/>
          <cell r="I3802"/>
          <cell r="J3802">
            <v>775491.41</v>
          </cell>
          <cell r="K3802"/>
          <cell r="L3802"/>
          <cell r="M3802"/>
          <cell r="N3802"/>
          <cell r="O3802"/>
          <cell r="P3802"/>
          <cell r="Q3802"/>
          <cell r="R3802"/>
          <cell r="S3802"/>
          <cell r="T3802"/>
          <cell r="U3802"/>
        </row>
        <row r="3803">
          <cell r="B3803">
            <v>6069</v>
          </cell>
          <cell r="C3803" t="str">
            <v>ROLO COMPACTADOR VIBRATORIO REBOCAVEL, CILINDRO DE ACO LISO, POTENCIA DE TRACAO DE 65 CV, PESO DE 4,7 T, IMPACTO DINAMICO TOTAL DE 18,3 T, LARGURA DO ROLO 1,67 M</v>
          </cell>
          <cell r="D3803" t="str">
            <v>UN</v>
          </cell>
          <cell r="E3803" t="str">
            <v>CR</v>
          </cell>
          <cell r="F3803"/>
          <cell r="G3803"/>
          <cell r="H3803"/>
          <cell r="I3803"/>
          <cell r="J3803">
            <v>171317.75</v>
          </cell>
          <cell r="K3803"/>
          <cell r="L3803"/>
          <cell r="M3803"/>
          <cell r="N3803"/>
          <cell r="O3803"/>
          <cell r="P3803"/>
          <cell r="Q3803"/>
          <cell r="R3803"/>
          <cell r="S3803"/>
          <cell r="T3803"/>
          <cell r="U3803"/>
        </row>
        <row r="3804">
          <cell r="B3804">
            <v>14626</v>
          </cell>
          <cell r="C3804" t="str">
            <v>ROLO COMPACTADOR VIBRATORIO TANDEM, ACO LISO, POTENCIA 125 HP, PESO SEM/COM LASTRO 10,20/11,65 T, LARGURA DE TRABALHO 1,73 M</v>
          </cell>
          <cell r="D3804" t="str">
            <v>UN</v>
          </cell>
          <cell r="E3804" t="str">
            <v>CR</v>
          </cell>
          <cell r="F3804"/>
          <cell r="G3804"/>
          <cell r="H3804"/>
          <cell r="I3804"/>
          <cell r="J3804">
            <v>848985.75</v>
          </cell>
          <cell r="K3804"/>
          <cell r="L3804"/>
          <cell r="M3804"/>
          <cell r="N3804"/>
          <cell r="O3804"/>
          <cell r="P3804"/>
          <cell r="Q3804"/>
          <cell r="R3804"/>
          <cell r="S3804"/>
          <cell r="T3804"/>
          <cell r="U3804"/>
        </row>
        <row r="3805">
          <cell r="B3805">
            <v>6067</v>
          </cell>
          <cell r="C3805" t="str">
            <v>ROLO COMPACTADOR VIBRATORIO TANDEM, ACO LISO, POTENCIA 58 CV, PESO SEM/COM LASTRO 6,5/9,4 T, LARGURA DE TRABALHO 1,20 M</v>
          </cell>
          <cell r="D3805" t="str">
            <v>UN</v>
          </cell>
          <cell r="E3805" t="str">
            <v>CR</v>
          </cell>
          <cell r="F3805"/>
          <cell r="G3805"/>
          <cell r="H3805"/>
          <cell r="I3805"/>
          <cell r="J3805">
            <v>696928.58</v>
          </cell>
          <cell r="K3805"/>
          <cell r="L3805"/>
          <cell r="M3805"/>
          <cell r="N3805"/>
          <cell r="O3805"/>
          <cell r="P3805"/>
          <cell r="Q3805"/>
          <cell r="R3805"/>
          <cell r="S3805"/>
          <cell r="T3805"/>
          <cell r="U3805"/>
        </row>
        <row r="3806">
          <cell r="B3806">
            <v>38393</v>
          </cell>
          <cell r="C3806" t="str">
            <v>ROLO DE ESPUMA POLIESTER, 23 CM X 68 MM (COMPRIMENTO X DIAMETRO), SEM CABO</v>
          </cell>
          <cell r="D3806" t="str">
            <v>UN</v>
          </cell>
          <cell r="E3806" t="str">
            <v>C</v>
          </cell>
          <cell r="F3806">
            <v>18.5</v>
          </cell>
          <cell r="G3806">
            <v>16.75</v>
          </cell>
          <cell r="H3806">
            <v>12.9</v>
          </cell>
          <cell r="I3806">
            <v>15.8</v>
          </cell>
          <cell r="J3806">
            <v>16.399999999999999</v>
          </cell>
          <cell r="K3806">
            <v>14.25</v>
          </cell>
          <cell r="L3806">
            <v>19.989999999999998</v>
          </cell>
          <cell r="M3806">
            <v>18</v>
          </cell>
          <cell r="N3806">
            <v>17.25</v>
          </cell>
          <cell r="O3806">
            <v>19.899999999999999</v>
          </cell>
          <cell r="P3806">
            <v>22</v>
          </cell>
          <cell r="Q3806">
            <v>26.49</v>
          </cell>
          <cell r="R3806">
            <v>22.5</v>
          </cell>
          <cell r="S3806">
            <v>18.7</v>
          </cell>
          <cell r="T3806">
            <v>14.9</v>
          </cell>
          <cell r="U3806">
            <v>16.45</v>
          </cell>
        </row>
        <row r="3807">
          <cell r="B3807">
            <v>45233</v>
          </cell>
          <cell r="C3807" t="str">
            <v>ROLO DE ESPUMA POLIESTER, 9 CM X 10 MM, COM CABO</v>
          </cell>
          <cell r="D3807" t="str">
            <v>UN</v>
          </cell>
          <cell r="E3807" t="str">
            <v>CR</v>
          </cell>
          <cell r="F3807">
            <v>7.93</v>
          </cell>
          <cell r="G3807">
            <v>7.18</v>
          </cell>
          <cell r="H3807">
            <v>5.53</v>
          </cell>
          <cell r="I3807">
            <v>6.78</v>
          </cell>
          <cell r="J3807">
            <v>7.03</v>
          </cell>
          <cell r="K3807">
            <v>6.11</v>
          </cell>
          <cell r="L3807">
            <v>8.57</v>
          </cell>
          <cell r="M3807">
            <v>7.72</v>
          </cell>
          <cell r="N3807">
            <v>7.4</v>
          </cell>
          <cell r="O3807">
            <v>8.5399999999999991</v>
          </cell>
          <cell r="P3807">
            <v>9.44</v>
          </cell>
          <cell r="Q3807">
            <v>11.36</v>
          </cell>
          <cell r="R3807">
            <v>9.65</v>
          </cell>
          <cell r="S3807">
            <v>8.02</v>
          </cell>
          <cell r="T3807">
            <v>6.39</v>
          </cell>
          <cell r="U3807">
            <v>7.06</v>
          </cell>
        </row>
        <row r="3808">
          <cell r="B3808">
            <v>38390</v>
          </cell>
          <cell r="C3808" t="str">
            <v>ROLO DE LA DE CARNEIRO 25 MM X 23 CM (ALTURA DA LA X COMPRIMENTO), SEM CABO</v>
          </cell>
          <cell r="D3808" t="str">
            <v>UN</v>
          </cell>
          <cell r="E3808" t="str">
            <v>CR</v>
          </cell>
          <cell r="F3808">
            <v>45.45</v>
          </cell>
          <cell r="G3808">
            <v>41.15</v>
          </cell>
          <cell r="H3808">
            <v>31.69</v>
          </cell>
          <cell r="I3808">
            <v>38.82</v>
          </cell>
          <cell r="J3808">
            <v>40.29</v>
          </cell>
          <cell r="K3808">
            <v>35.01</v>
          </cell>
          <cell r="L3808">
            <v>49.11</v>
          </cell>
          <cell r="M3808">
            <v>44.22</v>
          </cell>
          <cell r="N3808">
            <v>42.38</v>
          </cell>
          <cell r="O3808">
            <v>48.89</v>
          </cell>
          <cell r="P3808">
            <v>54.05</v>
          </cell>
          <cell r="Q3808">
            <v>65.08</v>
          </cell>
          <cell r="R3808">
            <v>55.28</v>
          </cell>
          <cell r="S3808">
            <v>45.94</v>
          </cell>
          <cell r="T3808">
            <v>36.6</v>
          </cell>
          <cell r="U3808">
            <v>40.409999999999997</v>
          </cell>
        </row>
        <row r="3809">
          <cell r="B3809">
            <v>11578</v>
          </cell>
          <cell r="C3809" t="str">
            <v>ROSETA QUADRADA, SEM FUROS, EM ACO INOX POLIDO, LARGURA APROXIMADA DE 50 MM, PARA FECHADURA DE PORTA - PARAFUSOS INCLUIDOS</v>
          </cell>
          <cell r="D3809" t="str">
            <v>UN</v>
          </cell>
          <cell r="E3809" t="str">
            <v>CR</v>
          </cell>
          <cell r="F3809">
            <v>13</v>
          </cell>
          <cell r="G3809">
            <v>12.09</v>
          </cell>
          <cell r="H3809">
            <v>14.51</v>
          </cell>
          <cell r="I3809">
            <v>12.06</v>
          </cell>
          <cell r="J3809">
            <v>12.52</v>
          </cell>
          <cell r="K3809">
            <v>12.7</v>
          </cell>
          <cell r="L3809">
            <v>12.09</v>
          </cell>
          <cell r="M3809">
            <v>12.02</v>
          </cell>
          <cell r="N3809">
            <v>13.79</v>
          </cell>
          <cell r="O3809">
            <v>11.79</v>
          </cell>
          <cell r="P3809">
            <v>13.54</v>
          </cell>
          <cell r="Q3809">
            <v>14.1</v>
          </cell>
          <cell r="R3809">
            <v>16.010000000000002</v>
          </cell>
          <cell r="S3809">
            <v>12.85</v>
          </cell>
          <cell r="T3809">
            <v>13.94</v>
          </cell>
          <cell r="U3809">
            <v>13.85</v>
          </cell>
        </row>
        <row r="3810">
          <cell r="B3810">
            <v>11577</v>
          </cell>
          <cell r="C3810" t="str">
            <v>ROSETA REDONDA DE SOBREPOR, SEM FUROS, EM ACO INOX POLIDO, DIAMETRO APROXIMADO DE 50 MM, PARA FECHADURA DE PORTA - PARAFUSOS INCLUIDOS</v>
          </cell>
          <cell r="D3810" t="str">
            <v>UN</v>
          </cell>
          <cell r="E3810" t="str">
            <v>CR</v>
          </cell>
          <cell r="F3810">
            <v>12.41</v>
          </cell>
          <cell r="G3810">
            <v>11.54</v>
          </cell>
          <cell r="H3810">
            <v>13.85</v>
          </cell>
          <cell r="I3810">
            <v>11.51</v>
          </cell>
          <cell r="J3810">
            <v>11.95</v>
          </cell>
          <cell r="K3810">
            <v>12.12</v>
          </cell>
          <cell r="L3810">
            <v>11.54</v>
          </cell>
          <cell r="M3810">
            <v>11.47</v>
          </cell>
          <cell r="N3810">
            <v>13.16</v>
          </cell>
          <cell r="O3810">
            <v>11.25</v>
          </cell>
          <cell r="P3810">
            <v>12.93</v>
          </cell>
          <cell r="Q3810">
            <v>13.46</v>
          </cell>
          <cell r="R3810">
            <v>15.28</v>
          </cell>
          <cell r="S3810">
            <v>12.26</v>
          </cell>
          <cell r="T3810">
            <v>13.31</v>
          </cell>
          <cell r="U3810">
            <v>13.22</v>
          </cell>
        </row>
        <row r="3811">
          <cell r="B3811">
            <v>42432</v>
          </cell>
          <cell r="C3811" t="str">
            <v>ROTACAO DIAGONAL DUPLA, APARELHO TRIPLO, EM TUBO DE ACO CARBONO, PINTURA NO PROCESSO ELETROSTATICO - EQUIPAMENTO DE GINASTICA PARA ACADEMIA AO AR LIVRE / ACADEMIA DA TERCEIRA IDADE - ATI</v>
          </cell>
          <cell r="D3811" t="str">
            <v>UN</v>
          </cell>
          <cell r="E3811" t="str">
            <v>CR</v>
          </cell>
          <cell r="F3811"/>
          <cell r="G3811"/>
          <cell r="H3811"/>
          <cell r="I3811"/>
          <cell r="J3811"/>
          <cell r="K3811"/>
          <cell r="L3811"/>
          <cell r="M3811"/>
          <cell r="N3811"/>
          <cell r="O3811"/>
          <cell r="P3811"/>
          <cell r="Q3811"/>
          <cell r="R3811"/>
          <cell r="S3811"/>
          <cell r="T3811"/>
          <cell r="U3811"/>
        </row>
        <row r="3812">
          <cell r="B3812">
            <v>42437</v>
          </cell>
          <cell r="C3812" t="str">
            <v>ROTACAO VERTICAL DUPLO, EM TUBO DE ACO CARBONO, PINTURA NO PROCESSO ELETROSTATICO - EQUIPAMENTO DE GINASTICA PARA ACADEMIA AO AR LIVRE / ACADEMIA DA TERCEIRA IDADE - ATI</v>
          </cell>
          <cell r="D3812" t="str">
            <v>UN</v>
          </cell>
          <cell r="E3812" t="str">
            <v>CR</v>
          </cell>
          <cell r="F3812"/>
          <cell r="G3812"/>
          <cell r="H3812"/>
          <cell r="I3812"/>
          <cell r="J3812"/>
          <cell r="K3812"/>
          <cell r="L3812"/>
          <cell r="M3812"/>
          <cell r="N3812"/>
          <cell r="O3812"/>
          <cell r="P3812"/>
          <cell r="Q3812"/>
          <cell r="R3812"/>
          <cell r="S3812"/>
          <cell r="T3812"/>
          <cell r="U3812"/>
        </row>
        <row r="3813">
          <cell r="B3813">
            <v>1116</v>
          </cell>
          <cell r="C3813" t="str">
            <v>RUFO EXTERNO DE CHAPA DE ACO GALVANIZADA NUM 26, CORTE 25 CM</v>
          </cell>
          <cell r="D3813" t="str">
            <v>M</v>
          </cell>
          <cell r="E3813" t="str">
            <v>CR</v>
          </cell>
          <cell r="F3813"/>
          <cell r="G3813">
            <v>25.72</v>
          </cell>
          <cell r="H3813"/>
          <cell r="I3813">
            <v>19.559999999999999</v>
          </cell>
          <cell r="J3813">
            <v>19.13</v>
          </cell>
          <cell r="K3813">
            <v>17.059999999999999</v>
          </cell>
          <cell r="L3813">
            <v>18.48</v>
          </cell>
          <cell r="M3813">
            <v>17.53</v>
          </cell>
          <cell r="N3813"/>
          <cell r="O3813"/>
          <cell r="P3813">
            <v>19.309999999999999</v>
          </cell>
          <cell r="Q3813"/>
          <cell r="R3813">
            <v>22.92</v>
          </cell>
          <cell r="S3813">
            <v>17.53</v>
          </cell>
          <cell r="T3813">
            <v>16.690000000000001</v>
          </cell>
          <cell r="U3813">
            <v>17.690000000000001</v>
          </cell>
        </row>
        <row r="3814">
          <cell r="B3814">
            <v>1115</v>
          </cell>
          <cell r="C3814" t="str">
            <v>RUFO EXTERNO DE CHAPA DE ACO GALVANIZADA NUM 26, CORTE 28 CM</v>
          </cell>
          <cell r="D3814" t="str">
            <v>M</v>
          </cell>
          <cell r="E3814" t="str">
            <v>CR</v>
          </cell>
          <cell r="F3814"/>
          <cell r="G3814">
            <v>30.82</v>
          </cell>
          <cell r="H3814"/>
          <cell r="I3814">
            <v>23.44</v>
          </cell>
          <cell r="J3814">
            <v>22.92</v>
          </cell>
          <cell r="K3814">
            <v>20.440000000000001</v>
          </cell>
          <cell r="L3814">
            <v>22.14</v>
          </cell>
          <cell r="M3814">
            <v>21</v>
          </cell>
          <cell r="N3814"/>
          <cell r="O3814"/>
          <cell r="P3814">
            <v>23.14</v>
          </cell>
          <cell r="Q3814"/>
          <cell r="R3814">
            <v>27.46</v>
          </cell>
          <cell r="S3814">
            <v>21</v>
          </cell>
          <cell r="T3814">
            <v>20</v>
          </cell>
          <cell r="U3814">
            <v>21.2</v>
          </cell>
        </row>
        <row r="3815">
          <cell r="B3815">
            <v>1113</v>
          </cell>
          <cell r="C3815" t="str">
            <v>RUFO EXTERNO/INTERNO DE CHAPA DE ACO GALVANIZADA NUM 26, CORTE 33 CM</v>
          </cell>
          <cell r="D3815" t="str">
            <v>M</v>
          </cell>
          <cell r="E3815" t="str">
            <v>CR</v>
          </cell>
          <cell r="F3815"/>
          <cell r="G3815">
            <v>36.03</v>
          </cell>
          <cell r="H3815"/>
          <cell r="I3815">
            <v>27.4</v>
          </cell>
          <cell r="J3815">
            <v>26.8</v>
          </cell>
          <cell r="K3815">
            <v>23.9</v>
          </cell>
          <cell r="L3815">
            <v>25.88</v>
          </cell>
          <cell r="M3815">
            <v>24.55</v>
          </cell>
          <cell r="N3815"/>
          <cell r="O3815"/>
          <cell r="P3815">
            <v>27.05</v>
          </cell>
          <cell r="Q3815"/>
          <cell r="R3815">
            <v>32.1</v>
          </cell>
          <cell r="S3815">
            <v>24.55</v>
          </cell>
          <cell r="T3815">
            <v>23.38</v>
          </cell>
          <cell r="U3815">
            <v>24.78</v>
          </cell>
        </row>
        <row r="3816">
          <cell r="B3816">
            <v>1114</v>
          </cell>
          <cell r="C3816" t="str">
            <v>RUFO INTERNO DE CHAPA DE ACO GALVANIZADA NUM 26, CORTE 50 CM</v>
          </cell>
          <cell r="D3816" t="str">
            <v>M</v>
          </cell>
          <cell r="E3816" t="str">
            <v>CR</v>
          </cell>
          <cell r="F3816"/>
          <cell r="G3816">
            <v>42.92</v>
          </cell>
          <cell r="H3816"/>
          <cell r="I3816">
            <v>32.64</v>
          </cell>
          <cell r="J3816">
            <v>31.92</v>
          </cell>
          <cell r="K3816">
            <v>28.47</v>
          </cell>
          <cell r="L3816">
            <v>30.83</v>
          </cell>
          <cell r="M3816">
            <v>29.25</v>
          </cell>
          <cell r="N3816"/>
          <cell r="O3816"/>
          <cell r="P3816">
            <v>32.229999999999997</v>
          </cell>
          <cell r="Q3816"/>
          <cell r="R3816">
            <v>38.24</v>
          </cell>
          <cell r="S3816">
            <v>29.25</v>
          </cell>
          <cell r="T3816">
            <v>27.85</v>
          </cell>
          <cell r="U3816">
            <v>29.52</v>
          </cell>
        </row>
        <row r="3817">
          <cell r="B3817">
            <v>40873</v>
          </cell>
          <cell r="C3817" t="str">
            <v>RUFO INTERNO/EXTERNO DE CHAPA DE ACO GALVANIZADA NUM 24, CORTE 25 CM</v>
          </cell>
          <cell r="D3817" t="str">
            <v>M</v>
          </cell>
          <cell r="E3817" t="str">
            <v>CR</v>
          </cell>
          <cell r="F3817"/>
          <cell r="G3817">
            <v>33.590000000000003</v>
          </cell>
          <cell r="H3817"/>
          <cell r="I3817">
            <v>25.54</v>
          </cell>
          <cell r="J3817">
            <v>24.98</v>
          </cell>
          <cell r="K3817">
            <v>22.27</v>
          </cell>
          <cell r="L3817">
            <v>24.13</v>
          </cell>
          <cell r="M3817">
            <v>22.89</v>
          </cell>
          <cell r="N3817"/>
          <cell r="O3817"/>
          <cell r="P3817">
            <v>25.22</v>
          </cell>
          <cell r="Q3817"/>
          <cell r="R3817">
            <v>29.93</v>
          </cell>
          <cell r="S3817">
            <v>22.89</v>
          </cell>
          <cell r="T3817">
            <v>21.8</v>
          </cell>
          <cell r="U3817">
            <v>23.1</v>
          </cell>
        </row>
        <row r="3818">
          <cell r="B3818">
            <v>20214</v>
          </cell>
          <cell r="C3818" t="str">
            <v>RUFO PARA TELHA ESTRUTURAL DE FIBROCIMENTO 1 ABA (SEM AMIANTO)</v>
          </cell>
          <cell r="D3818" t="str">
            <v>UN</v>
          </cell>
          <cell r="E3818" t="str">
            <v>CR</v>
          </cell>
          <cell r="F3818">
            <v>84.4</v>
          </cell>
          <cell r="G3818">
            <v>81.8</v>
          </cell>
          <cell r="H3818">
            <v>108.91</v>
          </cell>
          <cell r="I3818">
            <v>42.81</v>
          </cell>
          <cell r="J3818">
            <v>56.23</v>
          </cell>
          <cell r="K3818">
            <v>86.11</v>
          </cell>
          <cell r="L3818">
            <v>44.46</v>
          </cell>
          <cell r="M3818">
            <v>53.47</v>
          </cell>
          <cell r="N3818">
            <v>58.4</v>
          </cell>
          <cell r="O3818">
            <v>79.73</v>
          </cell>
          <cell r="P3818">
            <v>49.15</v>
          </cell>
          <cell r="Q3818">
            <v>57.41</v>
          </cell>
          <cell r="R3818">
            <v>59.55</v>
          </cell>
          <cell r="S3818">
            <v>98.45</v>
          </cell>
          <cell r="T3818">
            <v>75.599999999999994</v>
          </cell>
          <cell r="U3818">
            <v>69.680000000000007</v>
          </cell>
        </row>
        <row r="3819">
          <cell r="B3819">
            <v>7237</v>
          </cell>
          <cell r="C3819" t="str">
            <v>RUFO PARA TELHA ONDULADA DE FIBROCIMENTO, E = 6 MM, ABA *260* MM, COMPRIMENTO 1100 MM (SEM AMIANTO)</v>
          </cell>
          <cell r="D3819" t="str">
            <v>UN</v>
          </cell>
          <cell r="E3819" t="str">
            <v>CR</v>
          </cell>
          <cell r="F3819">
            <v>82.63</v>
          </cell>
          <cell r="G3819">
            <v>80.08</v>
          </cell>
          <cell r="H3819">
            <v>106.62</v>
          </cell>
          <cell r="I3819">
            <v>41.91</v>
          </cell>
          <cell r="J3819">
            <v>55.05</v>
          </cell>
          <cell r="K3819">
            <v>84.3</v>
          </cell>
          <cell r="L3819">
            <v>43.52</v>
          </cell>
          <cell r="M3819">
            <v>52.34</v>
          </cell>
          <cell r="N3819">
            <v>57.17</v>
          </cell>
          <cell r="O3819">
            <v>78.05</v>
          </cell>
          <cell r="P3819">
            <v>48.12</v>
          </cell>
          <cell r="Q3819">
            <v>56.2</v>
          </cell>
          <cell r="R3819">
            <v>58.3</v>
          </cell>
          <cell r="S3819">
            <v>96.38</v>
          </cell>
          <cell r="T3819">
            <v>74.010000000000005</v>
          </cell>
          <cell r="U3819">
            <v>68.209999999999994</v>
          </cell>
        </row>
        <row r="3820">
          <cell r="B3820">
            <v>11757</v>
          </cell>
          <cell r="C3820" t="str">
            <v>SABONETEIRA DE PAREDE EM METAL CROMADO</v>
          </cell>
          <cell r="D3820" t="str">
            <v>UN</v>
          </cell>
          <cell r="E3820" t="str">
            <v>C</v>
          </cell>
          <cell r="F3820">
            <v>70.62</v>
          </cell>
          <cell r="G3820">
            <v>26</v>
          </cell>
          <cell r="H3820"/>
          <cell r="I3820">
            <v>49.5</v>
          </cell>
          <cell r="J3820">
            <v>19.670000000000002</v>
          </cell>
          <cell r="K3820">
            <v>15.15</v>
          </cell>
          <cell r="L3820">
            <v>35.07</v>
          </cell>
          <cell r="M3820">
            <v>45.99</v>
          </cell>
          <cell r="N3820">
            <v>24</v>
          </cell>
          <cell r="O3820">
            <v>57.8</v>
          </cell>
          <cell r="P3820">
            <v>30</v>
          </cell>
          <cell r="Q3820">
            <v>24.25</v>
          </cell>
          <cell r="R3820">
            <v>29.56</v>
          </cell>
          <cell r="S3820">
            <v>61.5</v>
          </cell>
          <cell r="T3820">
            <v>25</v>
          </cell>
          <cell r="U3820">
            <v>71.2</v>
          </cell>
        </row>
        <row r="3821">
          <cell r="B3821">
            <v>11758</v>
          </cell>
          <cell r="C3821" t="str">
            <v>SABONETEIRA PLASTICA TIPO DISPENSER PARA SABONETE LIQUIDO COM RESERVATORIO 800 A 1500 ML</v>
          </cell>
          <cell r="D3821" t="str">
            <v>UN</v>
          </cell>
          <cell r="E3821" t="str">
            <v>C</v>
          </cell>
          <cell r="F3821">
            <v>69.12</v>
          </cell>
          <cell r="G3821">
            <v>58.9</v>
          </cell>
          <cell r="H3821">
            <v>36.11</v>
          </cell>
          <cell r="I3821">
            <v>64.650000000000006</v>
          </cell>
          <cell r="J3821">
            <v>50.47</v>
          </cell>
          <cell r="K3821">
            <v>42.99</v>
          </cell>
          <cell r="L3821">
            <v>33.909999999999997</v>
          </cell>
          <cell r="M3821">
            <v>62.6</v>
          </cell>
          <cell r="N3821">
            <v>100.95</v>
          </cell>
          <cell r="O3821">
            <v>98.6</v>
          </cell>
          <cell r="P3821">
            <v>41.22</v>
          </cell>
          <cell r="Q3821">
            <v>50.9</v>
          </cell>
          <cell r="R3821">
            <v>47.99</v>
          </cell>
          <cell r="S3821">
            <v>56.99</v>
          </cell>
          <cell r="T3821">
            <v>85</v>
          </cell>
          <cell r="U3821">
            <v>84.9</v>
          </cell>
        </row>
        <row r="3822">
          <cell r="B3822">
            <v>37526</v>
          </cell>
          <cell r="C3822" t="str">
            <v>SACO DE RAFIA PARA ENTULHO, NOVO, LISO (SEM CLICHE), *60 X 90* CM</v>
          </cell>
          <cell r="D3822" t="str">
            <v>UN</v>
          </cell>
          <cell r="E3822" t="str">
            <v>CR</v>
          </cell>
          <cell r="F3822">
            <v>4.99</v>
          </cell>
          <cell r="G3822"/>
          <cell r="H3822"/>
          <cell r="I3822"/>
          <cell r="J3822">
            <v>3.33</v>
          </cell>
          <cell r="K3822"/>
          <cell r="L3822">
            <v>4.4400000000000004</v>
          </cell>
          <cell r="M3822"/>
          <cell r="N3822">
            <v>3.88</v>
          </cell>
          <cell r="O3822"/>
          <cell r="P3822">
            <v>3.22</v>
          </cell>
          <cell r="Q3822">
            <v>3.33</v>
          </cell>
          <cell r="R3822">
            <v>3.97</v>
          </cell>
          <cell r="S3822"/>
          <cell r="T3822"/>
          <cell r="U3822">
            <v>2.66</v>
          </cell>
        </row>
        <row r="3823">
          <cell r="B3823">
            <v>6076</v>
          </cell>
          <cell r="C3823" t="str">
            <v>SAIBRO PARA ARGAMASSA (COLETADO NO COMERCIO)</v>
          </cell>
          <cell r="D3823" t="str">
            <v>M3</v>
          </cell>
          <cell r="E3823" t="str">
            <v>C</v>
          </cell>
          <cell r="F3823"/>
          <cell r="G3823"/>
          <cell r="H3823"/>
          <cell r="I3823"/>
          <cell r="J3823"/>
          <cell r="K3823"/>
          <cell r="L3823"/>
          <cell r="M3823"/>
          <cell r="N3823"/>
          <cell r="O3823"/>
          <cell r="P3823"/>
          <cell r="Q3823"/>
          <cell r="R3823"/>
          <cell r="S3823"/>
          <cell r="T3823"/>
          <cell r="U3823"/>
        </row>
        <row r="3824">
          <cell r="B3824">
            <v>13109</v>
          </cell>
          <cell r="C3824" t="str">
            <v>SAPATA DE PVC ADITIVADO NERVURADO D = 6 POLEGADAS</v>
          </cell>
          <cell r="D3824" t="str">
            <v>UN</v>
          </cell>
          <cell r="E3824" t="str">
            <v>CR</v>
          </cell>
          <cell r="F3824"/>
          <cell r="G3824"/>
          <cell r="H3824"/>
          <cell r="I3824">
            <v>430.01</v>
          </cell>
          <cell r="J3824"/>
          <cell r="K3824"/>
          <cell r="L3824"/>
          <cell r="M3824"/>
          <cell r="N3824"/>
          <cell r="O3824"/>
          <cell r="P3824"/>
          <cell r="Q3824"/>
          <cell r="R3824"/>
          <cell r="S3824">
            <v>272.76</v>
          </cell>
          <cell r="T3824"/>
          <cell r="U3824"/>
        </row>
        <row r="3825">
          <cell r="B3825">
            <v>13110</v>
          </cell>
          <cell r="C3825" t="str">
            <v>SAPATA DE PVC ADITIVADO NERVURADO D = 8 POLEGADAS</v>
          </cell>
          <cell r="D3825" t="str">
            <v>UN</v>
          </cell>
          <cell r="E3825" t="str">
            <v>CR</v>
          </cell>
          <cell r="F3825"/>
          <cell r="G3825"/>
          <cell r="H3825"/>
          <cell r="I3825">
            <v>565.91</v>
          </cell>
          <cell r="J3825"/>
          <cell r="K3825"/>
          <cell r="L3825"/>
          <cell r="M3825"/>
          <cell r="N3825"/>
          <cell r="O3825"/>
          <cell r="P3825"/>
          <cell r="Q3825"/>
          <cell r="R3825"/>
          <cell r="S3825">
            <v>358.97</v>
          </cell>
          <cell r="T3825"/>
          <cell r="U3825"/>
        </row>
        <row r="3826">
          <cell r="B3826">
            <v>7581</v>
          </cell>
          <cell r="C3826" t="str">
            <v>SAPATILHA EM ACO GALVANIZADO PARA CABOS COM DIAMETRO NOMINAL ATE 5/8"</v>
          </cell>
          <cell r="D3826" t="str">
            <v>UN</v>
          </cell>
          <cell r="E3826" t="str">
            <v>CR</v>
          </cell>
          <cell r="F3826">
            <v>3.37</v>
          </cell>
          <cell r="G3826">
            <v>6.36</v>
          </cell>
          <cell r="H3826">
            <v>4.1100000000000003</v>
          </cell>
          <cell r="I3826"/>
          <cell r="J3826">
            <v>6.8</v>
          </cell>
          <cell r="K3826"/>
          <cell r="L3826">
            <v>6.97</v>
          </cell>
          <cell r="M3826">
            <v>4.93</v>
          </cell>
          <cell r="N3826">
            <v>5.52</v>
          </cell>
          <cell r="O3826">
            <v>6.04</v>
          </cell>
          <cell r="P3826"/>
          <cell r="Q3826">
            <v>6.77</v>
          </cell>
          <cell r="R3826">
            <v>5.81</v>
          </cell>
          <cell r="S3826">
            <v>5.97</v>
          </cell>
          <cell r="T3826">
            <v>4.6399999999999997</v>
          </cell>
          <cell r="U3826"/>
        </row>
        <row r="3827">
          <cell r="B3827">
            <v>4509</v>
          </cell>
          <cell r="C3827" t="str">
            <v>SARRAFO *2,5 X 10* CM EM PINUS, MISTA OU EQUIVALENTE DA REGIAO - BRUTA</v>
          </cell>
          <cell r="D3827" t="str">
            <v>M</v>
          </cell>
          <cell r="E3827" t="str">
            <v>CR</v>
          </cell>
          <cell r="F3827">
            <v>3.5</v>
          </cell>
          <cell r="G3827">
            <v>5.8</v>
          </cell>
          <cell r="H3827">
            <v>3.93</v>
          </cell>
          <cell r="I3827">
            <v>4.72</v>
          </cell>
          <cell r="J3827">
            <v>4.8600000000000003</v>
          </cell>
          <cell r="K3827">
            <v>5.61</v>
          </cell>
          <cell r="L3827">
            <v>3.85</v>
          </cell>
          <cell r="M3827">
            <v>4.07</v>
          </cell>
          <cell r="N3827">
            <v>5.2</v>
          </cell>
          <cell r="O3827">
            <v>5.81</v>
          </cell>
          <cell r="P3827">
            <v>4</v>
          </cell>
          <cell r="Q3827">
            <v>3.67</v>
          </cell>
          <cell r="R3827">
            <v>5.87</v>
          </cell>
          <cell r="S3827">
            <v>5.57</v>
          </cell>
          <cell r="T3827">
            <v>6.1</v>
          </cell>
          <cell r="U3827">
            <v>5.41</v>
          </cell>
        </row>
        <row r="3828">
          <cell r="B3828">
            <v>4512</v>
          </cell>
          <cell r="C3828" t="str">
            <v>SARRAFO *2,5 X 5* CM EM PINUS, MISTA OU EQUIVALENTE DA REGIAO - BRUTA</v>
          </cell>
          <cell r="D3828" t="str">
            <v>M</v>
          </cell>
          <cell r="E3828" t="str">
            <v>CR</v>
          </cell>
          <cell r="F3828">
            <v>1.67</v>
          </cell>
          <cell r="G3828">
            <v>2.77</v>
          </cell>
          <cell r="H3828">
            <v>1.88</v>
          </cell>
          <cell r="I3828">
            <v>2.25</v>
          </cell>
          <cell r="J3828">
            <v>2.3199999999999998</v>
          </cell>
          <cell r="K3828">
            <v>2.68</v>
          </cell>
          <cell r="L3828">
            <v>1.84</v>
          </cell>
          <cell r="M3828">
            <v>1.94</v>
          </cell>
          <cell r="N3828">
            <v>2.48</v>
          </cell>
          <cell r="O3828">
            <v>2.77</v>
          </cell>
          <cell r="P3828">
            <v>1.91</v>
          </cell>
          <cell r="Q3828">
            <v>1.75</v>
          </cell>
          <cell r="R3828">
            <v>2.8</v>
          </cell>
          <cell r="S3828">
            <v>2.66</v>
          </cell>
          <cell r="T3828">
            <v>2.91</v>
          </cell>
          <cell r="U3828">
            <v>2.58</v>
          </cell>
        </row>
        <row r="3829">
          <cell r="B3829">
            <v>4517</v>
          </cell>
          <cell r="C3829" t="str">
            <v>SARRAFO *2,5 X 7,5* CM EM PINUS, MISTA OU EQUIVALENTE DA REGIAO - BRUTA</v>
          </cell>
          <cell r="D3829" t="str">
            <v>M</v>
          </cell>
          <cell r="E3829" t="str">
            <v>CR</v>
          </cell>
          <cell r="F3829">
            <v>2.41</v>
          </cell>
          <cell r="G3829">
            <v>4</v>
          </cell>
          <cell r="H3829">
            <v>2.71</v>
          </cell>
          <cell r="I3829">
            <v>3.25</v>
          </cell>
          <cell r="J3829">
            <v>3.35</v>
          </cell>
          <cell r="K3829">
            <v>3.87</v>
          </cell>
          <cell r="L3829">
            <v>2.66</v>
          </cell>
          <cell r="M3829">
            <v>2.8</v>
          </cell>
          <cell r="N3829">
            <v>3.58</v>
          </cell>
          <cell r="O3829">
            <v>4.01</v>
          </cell>
          <cell r="P3829">
            <v>2.75</v>
          </cell>
          <cell r="Q3829">
            <v>2.5299999999999998</v>
          </cell>
          <cell r="R3829">
            <v>4.05</v>
          </cell>
          <cell r="S3829">
            <v>3.84</v>
          </cell>
          <cell r="T3829">
            <v>4.21</v>
          </cell>
          <cell r="U3829">
            <v>3.73</v>
          </cell>
        </row>
        <row r="3830">
          <cell r="B3830">
            <v>20206</v>
          </cell>
          <cell r="C3830" t="str">
            <v>SARRAFO APARELHADO *2 X 10* CM, EM MACARANDUBA/MASSARANDUBA, ANGELIM OU EQUIVALENTE DA REGIAO</v>
          </cell>
          <cell r="D3830" t="str">
            <v>M</v>
          </cell>
          <cell r="E3830" t="str">
            <v>CR</v>
          </cell>
          <cell r="F3830">
            <v>7.87</v>
          </cell>
          <cell r="G3830">
            <v>6.7</v>
          </cell>
          <cell r="H3830">
            <v>6.22</v>
          </cell>
          <cell r="I3830">
            <v>6.51</v>
          </cell>
          <cell r="J3830">
            <v>9.15</v>
          </cell>
          <cell r="K3830">
            <v>9.9600000000000009</v>
          </cell>
          <cell r="L3830">
            <v>9.1</v>
          </cell>
          <cell r="M3830">
            <v>9.2799999999999994</v>
          </cell>
          <cell r="N3830">
            <v>7.56</v>
          </cell>
          <cell r="O3830">
            <v>8.93</v>
          </cell>
          <cell r="P3830">
            <v>12.37</v>
          </cell>
          <cell r="Q3830">
            <v>9.4499999999999993</v>
          </cell>
          <cell r="R3830">
            <v>8.18</v>
          </cell>
          <cell r="S3830">
            <v>9.1</v>
          </cell>
          <cell r="T3830">
            <v>7.85</v>
          </cell>
          <cell r="U3830">
            <v>10</v>
          </cell>
        </row>
        <row r="3831">
          <cell r="B3831">
            <v>4460</v>
          </cell>
          <cell r="C3831" t="str">
            <v>SARRAFO NAO APARELHADO *2,5 X 10* CM, EM MACARANDUBA/MASSARANDUBA, ANGELIM OU EQUIVALENTE DA REGIAO - BRUTA</v>
          </cell>
          <cell r="D3831" t="str">
            <v>M</v>
          </cell>
          <cell r="E3831" t="str">
            <v>CR</v>
          </cell>
          <cell r="F3831">
            <v>8.08</v>
          </cell>
          <cell r="G3831">
            <v>6.88</v>
          </cell>
          <cell r="H3831">
            <v>6.38</v>
          </cell>
          <cell r="I3831">
            <v>6.68</v>
          </cell>
          <cell r="J3831">
            <v>9.39</v>
          </cell>
          <cell r="K3831">
            <v>10.23</v>
          </cell>
          <cell r="L3831">
            <v>9.34</v>
          </cell>
          <cell r="M3831">
            <v>9.52</v>
          </cell>
          <cell r="N3831">
            <v>7.76</v>
          </cell>
          <cell r="O3831">
            <v>9.17</v>
          </cell>
          <cell r="P3831">
            <v>12.7</v>
          </cell>
          <cell r="Q3831">
            <v>9.6999999999999993</v>
          </cell>
          <cell r="R3831">
            <v>8.4</v>
          </cell>
          <cell r="S3831">
            <v>9.34</v>
          </cell>
          <cell r="T3831">
            <v>8.06</v>
          </cell>
          <cell r="U3831">
            <v>10.27</v>
          </cell>
        </row>
        <row r="3832">
          <cell r="B3832">
            <v>4415</v>
          </cell>
          <cell r="C3832" t="str">
            <v>SARRAFO NAO APARELHADO *2,5 X 5* CM, EM MACARANDUBA/MASSARANDUBA, ANGELIM, PEROBA-ROSA OU EQUIVALENTE DA REGIAO - BRUTA</v>
          </cell>
          <cell r="D3832" t="str">
            <v>M</v>
          </cell>
          <cell r="E3832" t="str">
            <v>CR</v>
          </cell>
          <cell r="F3832">
            <v>4.33</v>
          </cell>
          <cell r="G3832">
            <v>3.68</v>
          </cell>
          <cell r="H3832">
            <v>3.42</v>
          </cell>
          <cell r="I3832">
            <v>3.58</v>
          </cell>
          <cell r="J3832">
            <v>5.03</v>
          </cell>
          <cell r="K3832">
            <v>5.48</v>
          </cell>
          <cell r="L3832">
            <v>5</v>
          </cell>
          <cell r="M3832">
            <v>5.0999999999999996</v>
          </cell>
          <cell r="N3832">
            <v>4.1500000000000004</v>
          </cell>
          <cell r="O3832">
            <v>4.91</v>
          </cell>
          <cell r="P3832">
            <v>6.8</v>
          </cell>
          <cell r="Q3832">
            <v>5.19</v>
          </cell>
          <cell r="R3832">
            <v>4.5</v>
          </cell>
          <cell r="S3832">
            <v>5</v>
          </cell>
          <cell r="T3832">
            <v>4.3099999999999996</v>
          </cell>
          <cell r="U3832">
            <v>5.5</v>
          </cell>
        </row>
        <row r="3833">
          <cell r="B3833">
            <v>4417</v>
          </cell>
          <cell r="C3833" t="str">
            <v>SARRAFO NAO APARELHADO *2,5 X 7* CM, EM MACARANDUBA/MASSARANDUBA, ANGELIM, PEROBA-ROSA OU EQUIVALENTE DA REGIAO - BRUTA</v>
          </cell>
          <cell r="D3833" t="str">
            <v>M</v>
          </cell>
          <cell r="E3833" t="str">
            <v>CR</v>
          </cell>
          <cell r="F3833">
            <v>6.23</v>
          </cell>
          <cell r="G3833">
            <v>5.3</v>
          </cell>
          <cell r="H3833">
            <v>4.92</v>
          </cell>
          <cell r="I3833">
            <v>5.15</v>
          </cell>
          <cell r="J3833">
            <v>7.24</v>
          </cell>
          <cell r="K3833">
            <v>7.89</v>
          </cell>
          <cell r="L3833">
            <v>7.2</v>
          </cell>
          <cell r="M3833">
            <v>7.34</v>
          </cell>
          <cell r="N3833">
            <v>5.98</v>
          </cell>
          <cell r="O3833">
            <v>7.07</v>
          </cell>
          <cell r="P3833">
            <v>9.7899999999999991</v>
          </cell>
          <cell r="Q3833">
            <v>7.48</v>
          </cell>
          <cell r="R3833">
            <v>6.47</v>
          </cell>
          <cell r="S3833">
            <v>7.2</v>
          </cell>
          <cell r="T3833">
            <v>6.21</v>
          </cell>
          <cell r="U3833">
            <v>7.91</v>
          </cell>
        </row>
        <row r="3834">
          <cell r="B3834">
            <v>37373</v>
          </cell>
          <cell r="C3834" t="str">
            <v>SEGURO - HORISTA (COLETADO CAIXA - ENCARGOS COMPLEMENTARES)</v>
          </cell>
          <cell r="D3834" t="str">
            <v>H</v>
          </cell>
          <cell r="E3834" t="str">
            <v>C</v>
          </cell>
          <cell r="F3834">
            <v>0.08</v>
          </cell>
          <cell r="G3834">
            <v>0.08</v>
          </cell>
          <cell r="H3834">
            <v>0.08</v>
          </cell>
          <cell r="I3834">
            <v>0.01</v>
          </cell>
          <cell r="J3834">
            <v>0.08</v>
          </cell>
          <cell r="K3834">
            <v>0.08</v>
          </cell>
          <cell r="L3834">
            <v>0.08</v>
          </cell>
          <cell r="M3834">
            <v>0.08</v>
          </cell>
          <cell r="N3834">
            <v>0.08</v>
          </cell>
          <cell r="O3834">
            <v>0.08</v>
          </cell>
          <cell r="P3834">
            <v>0.08</v>
          </cell>
          <cell r="Q3834">
            <v>0.08</v>
          </cell>
          <cell r="R3834">
            <v>0.08</v>
          </cell>
          <cell r="S3834">
            <v>0.08</v>
          </cell>
          <cell r="T3834">
            <v>0.08</v>
          </cell>
          <cell r="U3834">
            <v>0.08</v>
          </cell>
        </row>
        <row r="3835">
          <cell r="B3835">
            <v>40864</v>
          </cell>
          <cell r="C3835" t="str">
            <v>SEGURO - MENSALISTA (COLETADO CAIXA - ENCARGOS COMPLEMENTARES)</v>
          </cell>
          <cell r="D3835" t="str">
            <v>MES</v>
          </cell>
          <cell r="E3835" t="str">
            <v>C</v>
          </cell>
          <cell r="F3835">
            <v>15.46</v>
          </cell>
          <cell r="G3835">
            <v>15.46</v>
          </cell>
          <cell r="H3835">
            <v>15.46</v>
          </cell>
          <cell r="I3835">
            <v>0.01</v>
          </cell>
          <cell r="J3835">
            <v>15.46</v>
          </cell>
          <cell r="K3835">
            <v>15.46</v>
          </cell>
          <cell r="L3835">
            <v>15.46</v>
          </cell>
          <cell r="M3835">
            <v>15.46</v>
          </cell>
          <cell r="N3835">
            <v>15.46</v>
          </cell>
          <cell r="O3835">
            <v>15.46</v>
          </cell>
          <cell r="P3835">
            <v>15.46</v>
          </cell>
          <cell r="Q3835">
            <v>15.46</v>
          </cell>
          <cell r="R3835">
            <v>15.46</v>
          </cell>
          <cell r="S3835">
            <v>15.46</v>
          </cell>
          <cell r="T3835">
            <v>15.46</v>
          </cell>
          <cell r="U3835">
            <v>15.46</v>
          </cell>
        </row>
        <row r="3836">
          <cell r="B3836">
            <v>4734</v>
          </cell>
          <cell r="C3836" t="str">
            <v>SEIXO ROLADO PARA APLICACAO EM CONCRETO (POSTO PEDREIRA/FORNECEDOR, SEM FRETE)</v>
          </cell>
          <cell r="D3836" t="str">
            <v>M3</v>
          </cell>
          <cell r="E3836" t="str">
            <v>CR</v>
          </cell>
          <cell r="F3836">
            <v>259.25</v>
          </cell>
          <cell r="G3836">
            <v>304.11</v>
          </cell>
          <cell r="H3836">
            <v>207.4</v>
          </cell>
          <cell r="I3836">
            <v>222.22</v>
          </cell>
          <cell r="J3836">
            <v>381.61</v>
          </cell>
          <cell r="K3836">
            <v>365.65</v>
          </cell>
          <cell r="L3836">
            <v>674.19</v>
          </cell>
          <cell r="M3836">
            <v>464.34</v>
          </cell>
          <cell r="N3836">
            <v>407.05</v>
          </cell>
          <cell r="O3836">
            <v>356.17</v>
          </cell>
          <cell r="P3836">
            <v>417.22</v>
          </cell>
          <cell r="Q3836">
            <v>325.04000000000002</v>
          </cell>
          <cell r="R3836">
            <v>580.42999999999995</v>
          </cell>
          <cell r="S3836">
            <v>187.76</v>
          </cell>
          <cell r="T3836">
            <v>327</v>
          </cell>
          <cell r="U3836">
            <v>356.17</v>
          </cell>
        </row>
        <row r="3837">
          <cell r="B3837">
            <v>6085</v>
          </cell>
          <cell r="C3837" t="str">
            <v>SELADOR ACRILICO OPACO PREMIUM INTERIOR/EXTERIOR</v>
          </cell>
          <cell r="D3837" t="str">
            <v>L</v>
          </cell>
          <cell r="E3837" t="str">
            <v>C</v>
          </cell>
          <cell r="F3837">
            <v>11.67</v>
          </cell>
          <cell r="G3837">
            <v>8.67</v>
          </cell>
          <cell r="H3837">
            <v>8.1199999999999992</v>
          </cell>
          <cell r="I3837">
            <v>5.56</v>
          </cell>
          <cell r="J3837">
            <v>10.37</v>
          </cell>
          <cell r="K3837">
            <v>11.78</v>
          </cell>
          <cell r="L3837">
            <v>13.44</v>
          </cell>
          <cell r="M3837">
            <v>13.15</v>
          </cell>
          <cell r="N3837">
            <v>12.03</v>
          </cell>
          <cell r="O3837">
            <v>6.89</v>
          </cell>
          <cell r="P3837">
            <v>12.42</v>
          </cell>
          <cell r="Q3837">
            <v>9.39</v>
          </cell>
          <cell r="R3837">
            <v>7.22</v>
          </cell>
          <cell r="S3837">
            <v>11.23</v>
          </cell>
          <cell r="T3837">
            <v>9.1300000000000008</v>
          </cell>
          <cell r="U3837">
            <v>13.04</v>
          </cell>
        </row>
        <row r="3838">
          <cell r="B3838">
            <v>38396</v>
          </cell>
          <cell r="C3838" t="str">
            <v>SELADOR HORIZONTAL PARA FITA DE ACO 1" (25 MM)</v>
          </cell>
          <cell r="D3838" t="str">
            <v>UN</v>
          </cell>
          <cell r="E3838" t="str">
            <v>CR</v>
          </cell>
          <cell r="F3838">
            <v>928.21</v>
          </cell>
          <cell r="G3838">
            <v>720.16</v>
          </cell>
          <cell r="H3838"/>
          <cell r="I3838">
            <v>880.2</v>
          </cell>
          <cell r="J3838">
            <v>726.17</v>
          </cell>
          <cell r="K3838"/>
          <cell r="L3838">
            <v>889.8</v>
          </cell>
          <cell r="M3838">
            <v>800.18</v>
          </cell>
          <cell r="N3838">
            <v>913.21</v>
          </cell>
          <cell r="O3838">
            <v>879.8</v>
          </cell>
          <cell r="P3838">
            <v>990.23</v>
          </cell>
          <cell r="Q3838">
            <v>716.16</v>
          </cell>
          <cell r="R3838">
            <v>984.23</v>
          </cell>
          <cell r="S3838"/>
          <cell r="T3838"/>
          <cell r="U3838">
            <v>759.77</v>
          </cell>
        </row>
        <row r="3839">
          <cell r="B3839">
            <v>11622</v>
          </cell>
          <cell r="C3839" t="str">
            <v>SELANTE A BASE DE ALCATRAO E POLIURETANO PARA JUNTAS HORIZONTAIS</v>
          </cell>
          <cell r="D3839" t="str">
            <v>KG</v>
          </cell>
          <cell r="E3839" t="str">
            <v>CR</v>
          </cell>
          <cell r="F3839">
            <v>93.81</v>
          </cell>
          <cell r="G3839">
            <v>102.04</v>
          </cell>
          <cell r="H3839"/>
          <cell r="I3839">
            <v>98.38</v>
          </cell>
          <cell r="J3839">
            <v>70.94</v>
          </cell>
          <cell r="K3839">
            <v>85.27</v>
          </cell>
          <cell r="L3839">
            <v>90.96</v>
          </cell>
          <cell r="M3839">
            <v>62.5</v>
          </cell>
          <cell r="N3839">
            <v>73.989999999999995</v>
          </cell>
          <cell r="O3839">
            <v>90.96</v>
          </cell>
          <cell r="P3839">
            <v>65.45</v>
          </cell>
          <cell r="Q3839">
            <v>73.790000000000006</v>
          </cell>
          <cell r="R3839">
            <v>76.73</v>
          </cell>
          <cell r="S3839">
            <v>83.14</v>
          </cell>
          <cell r="T3839">
            <v>91.37</v>
          </cell>
          <cell r="U3839">
            <v>78.87</v>
          </cell>
        </row>
        <row r="3840">
          <cell r="B3840">
            <v>43143</v>
          </cell>
          <cell r="C3840" t="str">
            <v>SELANTE ACRILICO PARA TRATAMENTO / ACABAMENTO SUPERFICIAL DE CONCRETO ESTAMPADO, APARENTE, PEDRAS E OUTROS</v>
          </cell>
          <cell r="D3840" t="str">
            <v>L</v>
          </cell>
          <cell r="E3840" t="str">
            <v>CR</v>
          </cell>
          <cell r="F3840">
            <v>35.43</v>
          </cell>
          <cell r="G3840">
            <v>38.54</v>
          </cell>
          <cell r="H3840"/>
          <cell r="I3840">
            <v>37.159999999999997</v>
          </cell>
          <cell r="J3840">
            <v>26.79</v>
          </cell>
          <cell r="K3840">
            <v>32.21</v>
          </cell>
          <cell r="L3840">
            <v>34.35</v>
          </cell>
          <cell r="M3840">
            <v>23.61</v>
          </cell>
          <cell r="N3840">
            <v>27.94</v>
          </cell>
          <cell r="O3840">
            <v>34.35</v>
          </cell>
          <cell r="P3840">
            <v>24.72</v>
          </cell>
          <cell r="Q3840">
            <v>27.87</v>
          </cell>
          <cell r="R3840">
            <v>28.98</v>
          </cell>
          <cell r="S3840">
            <v>31.4</v>
          </cell>
          <cell r="T3840">
            <v>34.51</v>
          </cell>
          <cell r="U3840">
            <v>29.79</v>
          </cell>
        </row>
        <row r="3841">
          <cell r="B3841">
            <v>7317</v>
          </cell>
          <cell r="C3841" t="str">
            <v>SELANTE DE BASE ASFALTICA PARA VEDACAO</v>
          </cell>
          <cell r="D3841" t="str">
            <v>KG</v>
          </cell>
          <cell r="E3841" t="str">
            <v>CR</v>
          </cell>
          <cell r="F3841">
            <v>59.14</v>
          </cell>
          <cell r="G3841">
            <v>48.28</v>
          </cell>
          <cell r="H3841"/>
          <cell r="I3841">
            <v>55.77</v>
          </cell>
          <cell r="J3841">
            <v>45.19</v>
          </cell>
          <cell r="K3841"/>
          <cell r="L3841">
            <v>38.93</v>
          </cell>
          <cell r="M3841"/>
          <cell r="N3841">
            <v>33.36</v>
          </cell>
          <cell r="O3841">
            <v>42.7</v>
          </cell>
          <cell r="P3841">
            <v>35.11</v>
          </cell>
          <cell r="Q3841"/>
          <cell r="R3841"/>
          <cell r="S3841">
            <v>52.18</v>
          </cell>
          <cell r="T3841">
            <v>54.61</v>
          </cell>
          <cell r="U3841">
            <v>44.45</v>
          </cell>
        </row>
        <row r="3842">
          <cell r="B3842">
            <v>142</v>
          </cell>
          <cell r="C3842" t="str">
            <v>SELANTE ELASTICO MONOCOMPONENTE A BASE DE POLIURETANO (PU) PARA JUNTAS DIVERSAS</v>
          </cell>
          <cell r="D3842" t="str">
            <v>310ML</v>
          </cell>
          <cell r="E3842" t="str">
            <v>CR</v>
          </cell>
          <cell r="F3842">
            <v>44.26</v>
          </cell>
          <cell r="G3842">
            <v>48.15</v>
          </cell>
          <cell r="H3842"/>
          <cell r="I3842">
            <v>46.42</v>
          </cell>
          <cell r="J3842">
            <v>33.47</v>
          </cell>
          <cell r="K3842">
            <v>40.24</v>
          </cell>
          <cell r="L3842">
            <v>42.92</v>
          </cell>
          <cell r="M3842">
            <v>29.49</v>
          </cell>
          <cell r="N3842">
            <v>34.909999999999997</v>
          </cell>
          <cell r="O3842">
            <v>42.92</v>
          </cell>
          <cell r="P3842">
            <v>30.88</v>
          </cell>
          <cell r="Q3842">
            <v>34.82</v>
          </cell>
          <cell r="R3842">
            <v>36.21</v>
          </cell>
          <cell r="S3842">
            <v>39.229999999999997</v>
          </cell>
          <cell r="T3842">
            <v>43.11</v>
          </cell>
          <cell r="U3842">
            <v>37.21</v>
          </cell>
        </row>
        <row r="3843">
          <cell r="B3843">
            <v>43142</v>
          </cell>
          <cell r="C3843" t="str">
            <v>SELANTE MONOCOMPONENTE A BASE DE SILICONE DE BAIXO MODULO, PARA JUNTAS DE PAVIMENTACAO</v>
          </cell>
          <cell r="D3843" t="str">
            <v>L</v>
          </cell>
          <cell r="E3843" t="str">
            <v>CR</v>
          </cell>
          <cell r="F3843">
            <v>201.07</v>
          </cell>
          <cell r="G3843">
            <v>218.71</v>
          </cell>
          <cell r="H3843"/>
          <cell r="I3843">
            <v>210.87</v>
          </cell>
          <cell r="J3843">
            <v>152.05000000000001</v>
          </cell>
          <cell r="K3843">
            <v>182.77</v>
          </cell>
          <cell r="L3843">
            <v>194.97</v>
          </cell>
          <cell r="M3843">
            <v>133.97</v>
          </cell>
          <cell r="N3843">
            <v>158.59</v>
          </cell>
          <cell r="O3843">
            <v>194.97</v>
          </cell>
          <cell r="P3843">
            <v>140.29</v>
          </cell>
          <cell r="Q3843">
            <v>158.15</v>
          </cell>
          <cell r="R3843">
            <v>164.47</v>
          </cell>
          <cell r="S3843">
            <v>178.19</v>
          </cell>
          <cell r="T3843">
            <v>195.84</v>
          </cell>
          <cell r="U3843">
            <v>169.05</v>
          </cell>
        </row>
        <row r="3844">
          <cell r="B3844">
            <v>38123</v>
          </cell>
          <cell r="C3844" t="str">
            <v>SELANTE TIPO VEDA CALHA PARA METAL E FIBROCIMENTO</v>
          </cell>
          <cell r="D3844" t="str">
            <v>KG</v>
          </cell>
          <cell r="E3844" t="str">
            <v>CR</v>
          </cell>
          <cell r="F3844">
            <v>73.78</v>
          </cell>
          <cell r="G3844">
            <v>54.81</v>
          </cell>
          <cell r="H3844">
            <v>51.33</v>
          </cell>
          <cell r="I3844">
            <v>35.15</v>
          </cell>
          <cell r="J3844">
            <v>65.56</v>
          </cell>
          <cell r="K3844">
            <v>74.47</v>
          </cell>
          <cell r="L3844">
            <v>84.97</v>
          </cell>
          <cell r="M3844">
            <v>83.13</v>
          </cell>
          <cell r="N3844">
            <v>76.05</v>
          </cell>
          <cell r="O3844">
            <v>43.56</v>
          </cell>
          <cell r="P3844">
            <v>78.52</v>
          </cell>
          <cell r="Q3844">
            <v>59.36</v>
          </cell>
          <cell r="R3844">
            <v>45.64</v>
          </cell>
          <cell r="S3844">
            <v>70.989999999999995</v>
          </cell>
          <cell r="T3844">
            <v>57.72</v>
          </cell>
          <cell r="U3844">
            <v>82.44</v>
          </cell>
        </row>
        <row r="3845">
          <cell r="B3845">
            <v>42699</v>
          </cell>
          <cell r="C3845" t="str">
            <v>SELIM PVC, COM TRAVA, JE, 90 GRAUS, DN 125 X 100 MM OU 150 X 100 MM, PARA REDE COLETORA ESGOTO</v>
          </cell>
          <cell r="D3845" t="str">
            <v>UN</v>
          </cell>
          <cell r="E3845" t="str">
            <v>CR</v>
          </cell>
          <cell r="F3845">
            <v>35.74</v>
          </cell>
          <cell r="G3845">
            <v>31.78</v>
          </cell>
          <cell r="H3845">
            <v>28.53</v>
          </cell>
          <cell r="I3845">
            <v>23.48</v>
          </cell>
          <cell r="J3845">
            <v>28.85</v>
          </cell>
          <cell r="K3845">
            <v>32.47</v>
          </cell>
          <cell r="L3845">
            <v>32.49</v>
          </cell>
          <cell r="M3845">
            <v>42.24</v>
          </cell>
          <cell r="N3845">
            <v>35.03</v>
          </cell>
          <cell r="O3845">
            <v>29.05</v>
          </cell>
          <cell r="P3845">
            <v>33.9</v>
          </cell>
          <cell r="Q3845">
            <v>35.39</v>
          </cell>
          <cell r="R3845">
            <v>33.770000000000003</v>
          </cell>
          <cell r="S3845">
            <v>33.229999999999997</v>
          </cell>
          <cell r="T3845">
            <v>28.9</v>
          </cell>
          <cell r="U3845">
            <v>25.99</v>
          </cell>
        </row>
        <row r="3846">
          <cell r="B3846">
            <v>37743</v>
          </cell>
          <cell r="C3846" t="str">
            <v>SEMIRREBOQUE COM DOIS EIXOS EM TANDEM TIPO BASCULANTE COM CACAMBA METALICA 14 M3 (INCLUI MONTAGEM, NAO INCLUI CAVALO MECANICO)</v>
          </cell>
          <cell r="D3846" t="str">
            <v>UN</v>
          </cell>
          <cell r="E3846" t="str">
            <v>CR</v>
          </cell>
          <cell r="F3846"/>
          <cell r="G3846"/>
          <cell r="H3846"/>
          <cell r="I3846"/>
          <cell r="J3846">
            <v>170481.81</v>
          </cell>
          <cell r="K3846"/>
          <cell r="L3846"/>
          <cell r="M3846">
            <v>224811.18</v>
          </cell>
          <cell r="N3846"/>
          <cell r="O3846"/>
          <cell r="P3846">
            <v>246667.83</v>
          </cell>
          <cell r="Q3846"/>
          <cell r="R3846">
            <v>252912.58</v>
          </cell>
          <cell r="S3846"/>
          <cell r="T3846"/>
          <cell r="U3846"/>
        </row>
        <row r="3847">
          <cell r="B3847">
            <v>37744</v>
          </cell>
          <cell r="C3847" t="str">
            <v>SEMIRREBOQUE COM TRES EIXOS EM TANDEM TIPO BASCULANTE COM CACAMBA METALICA 18 M3 (INCLUI MONTAGEM, NAO INCLUI CAVALO MECANICO)</v>
          </cell>
          <cell r="D3847" t="str">
            <v>UN</v>
          </cell>
          <cell r="E3847" t="str">
            <v>CR</v>
          </cell>
          <cell r="F3847"/>
          <cell r="G3847"/>
          <cell r="H3847"/>
          <cell r="I3847"/>
          <cell r="J3847">
            <v>200454.54</v>
          </cell>
          <cell r="K3847"/>
          <cell r="L3847"/>
          <cell r="M3847">
            <v>264335.65999999997</v>
          </cell>
          <cell r="N3847"/>
          <cell r="O3847"/>
          <cell r="P3847">
            <v>290034.96000000002</v>
          </cell>
          <cell r="Q3847"/>
          <cell r="R3847">
            <v>297377.62</v>
          </cell>
          <cell r="S3847"/>
          <cell r="T3847"/>
          <cell r="U3847"/>
        </row>
        <row r="3848">
          <cell r="B3848">
            <v>37741</v>
          </cell>
          <cell r="C3848" t="str">
            <v>SEMIRREBOQUE COM TRES EIXOS, PARA TRANSPORTE DE CARGA SECA, DIMENSOES APROXIMADAS 2,60 X 12,50 X 0,50 M (NAO INCLUI CAVALO MECANICO)</v>
          </cell>
          <cell r="D3848" t="str">
            <v>UN</v>
          </cell>
          <cell r="E3848" t="str">
            <v>CR</v>
          </cell>
          <cell r="F3848"/>
          <cell r="G3848"/>
          <cell r="H3848"/>
          <cell r="I3848"/>
          <cell r="J3848">
            <v>155018.18</v>
          </cell>
          <cell r="K3848"/>
          <cell r="L3848"/>
          <cell r="M3848">
            <v>204419.58</v>
          </cell>
          <cell r="N3848"/>
          <cell r="O3848"/>
          <cell r="P3848">
            <v>224293.7</v>
          </cell>
          <cell r="Q3848"/>
          <cell r="R3848">
            <v>229972.02</v>
          </cell>
          <cell r="S3848"/>
          <cell r="T3848"/>
          <cell r="U3848"/>
        </row>
        <row r="3849">
          <cell r="B3849">
            <v>39396</v>
          </cell>
          <cell r="C3849" t="str">
            <v>SENSOR DE PRESENCA BIVOLT COM FOTOCELULA PARA QUALQUER TIPO DE LAMPADA, POTENCIA MAXIMA *1000* W, USO EXTERNO</v>
          </cell>
          <cell r="D3849" t="str">
            <v>UN</v>
          </cell>
          <cell r="E3849" t="str">
            <v>CR</v>
          </cell>
          <cell r="F3849"/>
          <cell r="G3849"/>
          <cell r="H3849">
            <v>65.56</v>
          </cell>
          <cell r="I3849"/>
          <cell r="J3849"/>
          <cell r="K3849"/>
          <cell r="L3849"/>
          <cell r="M3849"/>
          <cell r="N3849"/>
          <cell r="O3849"/>
          <cell r="P3849"/>
          <cell r="Q3849"/>
          <cell r="R3849">
            <v>76.53</v>
          </cell>
          <cell r="S3849"/>
          <cell r="T3849"/>
          <cell r="U3849"/>
        </row>
        <row r="3850">
          <cell r="B3850">
            <v>39392</v>
          </cell>
          <cell r="C3850" t="str">
            <v>SENSOR DE PRESENCA BIVOLT DE PAREDE COM FOTOCELULA PARA QUALQUER TIPO DE LAMPADA POTENCIA MAXIMA *1000* W, USO INTERNO</v>
          </cell>
          <cell r="D3850" t="str">
            <v>UN</v>
          </cell>
          <cell r="E3850" t="str">
            <v>CR</v>
          </cell>
          <cell r="F3850"/>
          <cell r="G3850"/>
          <cell r="H3850">
            <v>73.959999999999994</v>
          </cell>
          <cell r="I3850"/>
          <cell r="J3850"/>
          <cell r="K3850"/>
          <cell r="L3850"/>
          <cell r="M3850"/>
          <cell r="N3850"/>
          <cell r="O3850"/>
          <cell r="P3850"/>
          <cell r="Q3850"/>
          <cell r="R3850">
            <v>86.33</v>
          </cell>
          <cell r="S3850"/>
          <cell r="T3850"/>
          <cell r="U3850"/>
        </row>
        <row r="3851">
          <cell r="B3851">
            <v>39393</v>
          </cell>
          <cell r="C3851" t="str">
            <v>SENSOR DE PRESENCA BIVOLT DE PAREDE SEM FOTOCELULA PARA QUALQUER TIPO DE LAMPADA POTENCIA MAXIMA *1000* W, USO INTERNO</v>
          </cell>
          <cell r="D3851" t="str">
            <v>UN</v>
          </cell>
          <cell r="E3851" t="str">
            <v>CR</v>
          </cell>
          <cell r="F3851"/>
          <cell r="G3851"/>
          <cell r="H3851">
            <v>45.73</v>
          </cell>
          <cell r="I3851"/>
          <cell r="J3851"/>
          <cell r="K3851"/>
          <cell r="L3851"/>
          <cell r="M3851"/>
          <cell r="N3851"/>
          <cell r="O3851"/>
          <cell r="P3851"/>
          <cell r="Q3851"/>
          <cell r="R3851">
            <v>53.39</v>
          </cell>
          <cell r="S3851"/>
          <cell r="T3851"/>
          <cell r="U3851"/>
        </row>
        <row r="3852">
          <cell r="B3852">
            <v>39394</v>
          </cell>
          <cell r="C3852" t="str">
            <v>SENSOR DE PRESENCA BIVOLT DE TETO COM FOTOCELULA PARA QUALQUER TIPO DE LAMPADA POTENCIA MAXIMA *1000* W, USO INTERNO</v>
          </cell>
          <cell r="D3852" t="str">
            <v>UN</v>
          </cell>
          <cell r="E3852" t="str">
            <v>CR</v>
          </cell>
          <cell r="F3852"/>
          <cell r="G3852"/>
          <cell r="H3852">
            <v>51.48</v>
          </cell>
          <cell r="I3852"/>
          <cell r="J3852"/>
          <cell r="K3852"/>
          <cell r="L3852"/>
          <cell r="M3852"/>
          <cell r="N3852"/>
          <cell r="O3852"/>
          <cell r="P3852"/>
          <cell r="Q3852"/>
          <cell r="R3852">
            <v>60.09</v>
          </cell>
          <cell r="S3852"/>
          <cell r="T3852"/>
          <cell r="U3852"/>
        </row>
        <row r="3853">
          <cell r="B3853">
            <v>39395</v>
          </cell>
          <cell r="C3853" t="str">
            <v>SENSOR DE PRESENCA BIVOLT DE TETO SEM FOTOCELULA PARA QUALQUER TIPO DE LAMPADA POTENCIA MAXIMA *900* W, USO INTERNO</v>
          </cell>
          <cell r="D3853" t="str">
            <v>UN</v>
          </cell>
          <cell r="E3853" t="str">
            <v>CR</v>
          </cell>
          <cell r="F3853"/>
          <cell r="G3853"/>
          <cell r="H3853">
            <v>47.87</v>
          </cell>
          <cell r="I3853"/>
          <cell r="J3853"/>
          <cell r="K3853"/>
          <cell r="L3853"/>
          <cell r="M3853"/>
          <cell r="N3853"/>
          <cell r="O3853"/>
          <cell r="P3853"/>
          <cell r="Q3853"/>
          <cell r="R3853">
            <v>55.88</v>
          </cell>
          <cell r="S3853"/>
          <cell r="T3853"/>
          <cell r="U3853"/>
        </row>
        <row r="3854">
          <cell r="B3854">
            <v>14618</v>
          </cell>
          <cell r="C3854" t="str">
            <v>SERRA CIRCULAR DE BANCADA COM MOTOR ELETRICO, POTENCIA DE *1600* W, PARA DISCO DE DIAMETRO DE 10" (250 MM)</v>
          </cell>
          <cell r="D3854" t="str">
            <v>UN</v>
          </cell>
          <cell r="E3854" t="str">
            <v>CR</v>
          </cell>
          <cell r="F3854"/>
          <cell r="G3854"/>
          <cell r="H3854"/>
          <cell r="I3854"/>
          <cell r="J3854">
            <v>1369.05</v>
          </cell>
          <cell r="K3854">
            <v>1577.47</v>
          </cell>
          <cell r="L3854"/>
          <cell r="M3854">
            <v>1284.27</v>
          </cell>
          <cell r="N3854"/>
          <cell r="O3854">
            <v>2091.71</v>
          </cell>
          <cell r="P3854">
            <v>1438.43</v>
          </cell>
          <cell r="Q3854">
            <v>1629.37</v>
          </cell>
          <cell r="R3854">
            <v>1533.38</v>
          </cell>
          <cell r="S3854">
            <v>1366.98</v>
          </cell>
          <cell r="T3854">
            <v>1666.18</v>
          </cell>
          <cell r="U3854"/>
        </row>
        <row r="3855">
          <cell r="B3855">
            <v>45298</v>
          </cell>
          <cell r="C3855" t="str">
            <v>SERRA TICO-TICO COM MOTOR ELETRICO, POTENCIA DE 450 W, 60 HZ, 220 V, 3000 GPM, SEM LAMINA</v>
          </cell>
          <cell r="D3855" t="str">
            <v>UN</v>
          </cell>
          <cell r="E3855" t="str">
            <v>CR</v>
          </cell>
          <cell r="F3855"/>
          <cell r="G3855"/>
          <cell r="H3855"/>
          <cell r="I3855"/>
          <cell r="J3855">
            <v>452.56</v>
          </cell>
          <cell r="K3855">
            <v>521.45000000000005</v>
          </cell>
          <cell r="L3855"/>
          <cell r="M3855">
            <v>424.53</v>
          </cell>
          <cell r="N3855"/>
          <cell r="O3855">
            <v>691.44</v>
          </cell>
          <cell r="P3855">
            <v>475.49</v>
          </cell>
          <cell r="Q3855">
            <v>538.61</v>
          </cell>
          <cell r="R3855">
            <v>506.88</v>
          </cell>
          <cell r="S3855">
            <v>451.87</v>
          </cell>
          <cell r="T3855">
            <v>550.78</v>
          </cell>
          <cell r="U3855"/>
        </row>
        <row r="3856">
          <cell r="B3856">
            <v>6110</v>
          </cell>
          <cell r="C3856" t="str">
            <v>SERRALHEIRO (HORISTA)</v>
          </cell>
          <cell r="D3856" t="str">
            <v>H</v>
          </cell>
          <cell r="E3856" t="str">
            <v>CR</v>
          </cell>
          <cell r="F3856">
            <v>23.56</v>
          </cell>
          <cell r="G3856">
            <v>22.1</v>
          </cell>
          <cell r="H3856">
            <v>26.86</v>
          </cell>
          <cell r="I3856">
            <v>21.21</v>
          </cell>
          <cell r="J3856">
            <v>24.05</v>
          </cell>
          <cell r="K3856">
            <v>21.81</v>
          </cell>
          <cell r="L3856">
            <v>23.15</v>
          </cell>
          <cell r="M3856">
            <v>27</v>
          </cell>
          <cell r="N3856">
            <v>24.13</v>
          </cell>
          <cell r="O3856">
            <v>21.14</v>
          </cell>
          <cell r="P3856">
            <v>24.12</v>
          </cell>
          <cell r="Q3856">
            <v>20.93</v>
          </cell>
          <cell r="R3856">
            <v>19.760000000000002</v>
          </cell>
          <cell r="S3856">
            <v>20.46</v>
          </cell>
          <cell r="T3856">
            <v>19.48</v>
          </cell>
          <cell r="U3856">
            <v>22.45</v>
          </cell>
        </row>
        <row r="3857">
          <cell r="B3857">
            <v>40910</v>
          </cell>
          <cell r="C3857" t="str">
            <v>SERRALHEIRO (MENSALISTA)</v>
          </cell>
          <cell r="D3857" t="str">
            <v>MES</v>
          </cell>
          <cell r="E3857" t="str">
            <v>CR</v>
          </cell>
          <cell r="F3857">
            <v>4116.66</v>
          </cell>
          <cell r="G3857">
            <v>3861.51</v>
          </cell>
          <cell r="H3857">
            <v>4715.6499999999996</v>
          </cell>
          <cell r="I3857">
            <v>3684.53</v>
          </cell>
          <cell r="J3857">
            <v>4205.51</v>
          </cell>
          <cell r="K3857">
            <v>3833.4</v>
          </cell>
          <cell r="L3857">
            <v>4126.08</v>
          </cell>
          <cell r="M3857">
            <v>4740.74</v>
          </cell>
          <cell r="N3857">
            <v>4252.4799999999996</v>
          </cell>
          <cell r="O3857">
            <v>3721.71</v>
          </cell>
          <cell r="P3857">
            <v>4258.84</v>
          </cell>
          <cell r="Q3857">
            <v>3660.4</v>
          </cell>
          <cell r="R3857">
            <v>3485.91</v>
          </cell>
          <cell r="S3857">
            <v>3544.43</v>
          </cell>
          <cell r="T3857">
            <v>3407.87</v>
          </cell>
          <cell r="U3857">
            <v>3929.54</v>
          </cell>
        </row>
        <row r="3858">
          <cell r="B3858">
            <v>45255</v>
          </cell>
          <cell r="C3858" t="str">
            <v>SERROTE PROFISSIONAL EM ACO TEMPERADO 20", CABO DE MADEIRA</v>
          </cell>
          <cell r="D3858" t="str">
            <v>UN</v>
          </cell>
          <cell r="E3858" t="str">
            <v>CR</v>
          </cell>
          <cell r="F3858">
            <v>43.13</v>
          </cell>
          <cell r="G3858">
            <v>33.46</v>
          </cell>
          <cell r="H3858"/>
          <cell r="I3858">
            <v>40.9</v>
          </cell>
          <cell r="J3858">
            <v>33.74</v>
          </cell>
          <cell r="K3858"/>
          <cell r="L3858">
            <v>41.34</v>
          </cell>
          <cell r="M3858">
            <v>37.18</v>
          </cell>
          <cell r="N3858">
            <v>42.43</v>
          </cell>
          <cell r="O3858">
            <v>40.880000000000003</v>
          </cell>
          <cell r="P3858">
            <v>46.01</v>
          </cell>
          <cell r="Q3858">
            <v>33.28</v>
          </cell>
          <cell r="R3858">
            <v>45.73</v>
          </cell>
          <cell r="S3858"/>
          <cell r="T3858"/>
          <cell r="U3858">
            <v>35.299999999999997</v>
          </cell>
        </row>
        <row r="3859">
          <cell r="B3859">
            <v>6111</v>
          </cell>
          <cell r="C3859" t="str">
            <v>SERVENTE DE OBRAS (HORISTA)</v>
          </cell>
          <cell r="D3859" t="str">
            <v>H</v>
          </cell>
          <cell r="E3859" t="str">
            <v>C</v>
          </cell>
          <cell r="F3859">
            <v>16.41</v>
          </cell>
          <cell r="G3859">
            <v>15.07</v>
          </cell>
          <cell r="H3859">
            <v>15.97</v>
          </cell>
          <cell r="I3859">
            <v>15.07</v>
          </cell>
          <cell r="J3859">
            <v>15.17</v>
          </cell>
          <cell r="K3859">
            <v>15.03</v>
          </cell>
          <cell r="L3859">
            <v>15.65</v>
          </cell>
          <cell r="M3859">
            <v>16.59</v>
          </cell>
          <cell r="N3859">
            <v>14.69</v>
          </cell>
          <cell r="O3859">
            <v>15.18</v>
          </cell>
          <cell r="P3859">
            <v>15.82</v>
          </cell>
          <cell r="Q3859">
            <v>15.27</v>
          </cell>
          <cell r="R3859">
            <v>14.72</v>
          </cell>
          <cell r="S3859">
            <v>15.05</v>
          </cell>
          <cell r="T3859">
            <v>14.73</v>
          </cell>
          <cell r="U3859">
            <v>16.89</v>
          </cell>
        </row>
        <row r="3860">
          <cell r="B3860">
            <v>41084</v>
          </cell>
          <cell r="C3860" t="str">
            <v>SERVENTE DE OBRAS (MENSALISTA)</v>
          </cell>
          <cell r="D3860" t="str">
            <v>MES</v>
          </cell>
          <cell r="E3860" t="str">
            <v>CR</v>
          </cell>
          <cell r="F3860">
            <v>2866.69</v>
          </cell>
          <cell r="G3860">
            <v>2631.07</v>
          </cell>
          <cell r="H3860">
            <v>2801.79</v>
          </cell>
          <cell r="I3860">
            <v>2617.4699999999998</v>
          </cell>
          <cell r="J3860">
            <v>2652.93</v>
          </cell>
          <cell r="K3860">
            <v>2642.55</v>
          </cell>
          <cell r="L3860">
            <v>2789.41</v>
          </cell>
          <cell r="M3860">
            <v>2910.74</v>
          </cell>
          <cell r="N3860">
            <v>2589.7399999999998</v>
          </cell>
          <cell r="O3860">
            <v>2673.34</v>
          </cell>
          <cell r="P3860">
            <v>2793.31</v>
          </cell>
          <cell r="Q3860">
            <v>2668.44</v>
          </cell>
          <cell r="R3860">
            <v>2597.13</v>
          </cell>
          <cell r="S3860">
            <v>2607.31</v>
          </cell>
          <cell r="T3860">
            <v>2578.3200000000002</v>
          </cell>
          <cell r="U3860">
            <v>2956.51</v>
          </cell>
        </row>
        <row r="3861">
          <cell r="B3861">
            <v>44535</v>
          </cell>
          <cell r="C3861" t="str">
            <v>SERVICO DE BOMBEAMENTO DE CONCRETO COM CONSUMO MINIMO DE 40 M3, (DISPONIBILIZACAO DE BOMBA), SEM O LANCAMENTO</v>
          </cell>
          <cell r="D3861" t="str">
            <v>M3</v>
          </cell>
          <cell r="E3861" t="str">
            <v>CR</v>
          </cell>
          <cell r="F3861">
            <v>158.6</v>
          </cell>
          <cell r="G3861">
            <v>51.41</v>
          </cell>
          <cell r="H3861">
            <v>87.39</v>
          </cell>
          <cell r="I3861">
            <v>84.31</v>
          </cell>
          <cell r="J3861">
            <v>59.12</v>
          </cell>
          <cell r="K3861">
            <v>47.81</v>
          </cell>
          <cell r="L3861">
            <v>50.53</v>
          </cell>
          <cell r="M3861">
            <v>59.89</v>
          </cell>
          <cell r="N3861">
            <v>59.94</v>
          </cell>
          <cell r="O3861">
            <v>60.15</v>
          </cell>
          <cell r="P3861">
            <v>53.46</v>
          </cell>
          <cell r="Q3861">
            <v>57.57</v>
          </cell>
          <cell r="R3861">
            <v>71.2</v>
          </cell>
          <cell r="S3861">
            <v>67.86</v>
          </cell>
          <cell r="T3861">
            <v>53.46</v>
          </cell>
          <cell r="U3861">
            <v>47.29</v>
          </cell>
        </row>
        <row r="3862">
          <cell r="B3862">
            <v>44945</v>
          </cell>
          <cell r="C3862" t="str">
            <v>SIFAO / TUBO SINFONADO EXTENSIVEL/SANFONADO, UNIVERSAL/ SIMPLES, ENTRE *50 A 70* CM, DE PLASTICO BRANCO</v>
          </cell>
          <cell r="D3862" t="str">
            <v>UN</v>
          </cell>
          <cell r="E3862" t="str">
            <v>C</v>
          </cell>
          <cell r="F3862">
            <v>8.3000000000000007</v>
          </cell>
          <cell r="G3862">
            <v>8</v>
          </cell>
          <cell r="H3862">
            <v>9.6</v>
          </cell>
          <cell r="I3862">
            <v>10.199999999999999</v>
          </cell>
          <cell r="J3862">
            <v>7.97</v>
          </cell>
          <cell r="K3862">
            <v>8.7899999999999991</v>
          </cell>
          <cell r="L3862">
            <v>8.4499999999999993</v>
          </cell>
          <cell r="M3862">
            <v>8.4499999999999993</v>
          </cell>
          <cell r="N3862">
            <v>8</v>
          </cell>
          <cell r="O3862">
            <v>9.9499999999999993</v>
          </cell>
          <cell r="P3862">
            <v>10.199999999999999</v>
          </cell>
          <cell r="Q3862">
            <v>9.4</v>
          </cell>
          <cell r="R3862">
            <v>13.49</v>
          </cell>
          <cell r="S3862">
            <v>9.5</v>
          </cell>
          <cell r="T3862">
            <v>8.6999999999999993</v>
          </cell>
          <cell r="U3862">
            <v>7.75</v>
          </cell>
        </row>
        <row r="3863">
          <cell r="B3863">
            <v>38637</v>
          </cell>
          <cell r="C3863" t="str">
            <v>SIFAO EM METAL CROMADO PARA PIA AMERICANA, 1.1/2 X 1.1/2"</v>
          </cell>
          <cell r="D3863" t="str">
            <v>UN</v>
          </cell>
          <cell r="E3863" t="str">
            <v>CR</v>
          </cell>
          <cell r="F3863">
            <v>180.82</v>
          </cell>
          <cell r="G3863"/>
          <cell r="H3863"/>
          <cell r="I3863">
            <v>273.98</v>
          </cell>
          <cell r="J3863">
            <v>186.91</v>
          </cell>
          <cell r="K3863">
            <v>297.11</v>
          </cell>
          <cell r="L3863">
            <v>179.6</v>
          </cell>
          <cell r="M3863">
            <v>274.61</v>
          </cell>
          <cell r="N3863">
            <v>279.58</v>
          </cell>
          <cell r="O3863">
            <v>312.95</v>
          </cell>
          <cell r="P3863">
            <v>306.49</v>
          </cell>
          <cell r="Q3863">
            <v>419.15</v>
          </cell>
          <cell r="R3863">
            <v>226.21</v>
          </cell>
          <cell r="S3863">
            <v>201.92</v>
          </cell>
          <cell r="T3863"/>
          <cell r="U3863">
            <v>311.05</v>
          </cell>
        </row>
        <row r="3864">
          <cell r="B3864">
            <v>6150</v>
          </cell>
          <cell r="C3864" t="str">
            <v>SIFAO EM METAL CROMADO PARA PIA AMERICANA, 1.1/2 X 2"</v>
          </cell>
          <cell r="D3864" t="str">
            <v>UN</v>
          </cell>
          <cell r="E3864" t="str">
            <v>CR</v>
          </cell>
          <cell r="F3864">
            <v>183.03</v>
          </cell>
          <cell r="G3864"/>
          <cell r="H3864"/>
          <cell r="I3864">
            <v>277.33</v>
          </cell>
          <cell r="J3864">
            <v>189.2</v>
          </cell>
          <cell r="K3864">
            <v>300.74</v>
          </cell>
          <cell r="L3864">
            <v>181.79</v>
          </cell>
          <cell r="M3864">
            <v>277.97000000000003</v>
          </cell>
          <cell r="N3864">
            <v>283</v>
          </cell>
          <cell r="O3864">
            <v>316.77</v>
          </cell>
          <cell r="P3864">
            <v>310.23</v>
          </cell>
          <cell r="Q3864">
            <v>424.27</v>
          </cell>
          <cell r="R3864">
            <v>228.98</v>
          </cell>
          <cell r="S3864">
            <v>204.39</v>
          </cell>
          <cell r="T3864"/>
          <cell r="U3864">
            <v>314.85000000000002</v>
          </cell>
        </row>
        <row r="3865">
          <cell r="B3865">
            <v>6136</v>
          </cell>
          <cell r="C3865" t="str">
            <v>SIFAO EM METAL CROMADO PARA PIA OU LAVATORIO, 1 X 1.1/2"</v>
          </cell>
          <cell r="D3865" t="str">
            <v>UN</v>
          </cell>
          <cell r="E3865" t="str">
            <v>C</v>
          </cell>
          <cell r="F3865">
            <v>143.87</v>
          </cell>
          <cell r="G3865"/>
          <cell r="H3865"/>
          <cell r="I3865">
            <v>218</v>
          </cell>
          <cell r="J3865">
            <v>148.72</v>
          </cell>
          <cell r="K3865">
            <v>236.4</v>
          </cell>
          <cell r="L3865">
            <v>142.9</v>
          </cell>
          <cell r="M3865">
            <v>218.5</v>
          </cell>
          <cell r="N3865">
            <v>222.45</v>
          </cell>
          <cell r="O3865">
            <v>249</v>
          </cell>
          <cell r="P3865">
            <v>243.86</v>
          </cell>
          <cell r="Q3865">
            <v>333.5</v>
          </cell>
          <cell r="R3865">
            <v>179.99</v>
          </cell>
          <cell r="S3865">
            <v>160.66</v>
          </cell>
          <cell r="T3865"/>
          <cell r="U3865">
            <v>247.49</v>
          </cell>
        </row>
        <row r="3866">
          <cell r="B3866">
            <v>38638</v>
          </cell>
          <cell r="C3866" t="str">
            <v>SIFAO EM METAL CROMADO PARA TANQUE, 1.1/4 X 1.1/2"</v>
          </cell>
          <cell r="D3866" t="str">
            <v>UN</v>
          </cell>
          <cell r="E3866" t="str">
            <v>CR</v>
          </cell>
          <cell r="F3866">
            <v>152.37</v>
          </cell>
          <cell r="G3866"/>
          <cell r="H3866"/>
          <cell r="I3866">
            <v>230.88</v>
          </cell>
          <cell r="J3866">
            <v>157.5</v>
          </cell>
          <cell r="K3866">
            <v>250.36</v>
          </cell>
          <cell r="L3866">
            <v>151.34</v>
          </cell>
          <cell r="M3866">
            <v>231.41</v>
          </cell>
          <cell r="N3866">
            <v>235.59</v>
          </cell>
          <cell r="O3866">
            <v>263.70999999999998</v>
          </cell>
          <cell r="P3866">
            <v>258.26</v>
          </cell>
          <cell r="Q3866">
            <v>353.2</v>
          </cell>
          <cell r="R3866">
            <v>190.62</v>
          </cell>
          <cell r="S3866">
            <v>170.15</v>
          </cell>
          <cell r="T3866"/>
          <cell r="U3866">
            <v>262.11</v>
          </cell>
        </row>
        <row r="3867">
          <cell r="B3867">
            <v>20262</v>
          </cell>
          <cell r="C3867" t="str">
            <v>SIFAO PLASTICO EXTENSIVEL UNIVERSAL, TIPO COPO</v>
          </cell>
          <cell r="D3867" t="str">
            <v>UN</v>
          </cell>
          <cell r="E3867" t="str">
            <v>CR</v>
          </cell>
          <cell r="F3867">
            <v>15.2</v>
          </cell>
          <cell r="G3867">
            <v>14.65</v>
          </cell>
          <cell r="H3867">
            <v>17.579999999999998</v>
          </cell>
          <cell r="I3867">
            <v>18.68</v>
          </cell>
          <cell r="J3867">
            <v>14.6</v>
          </cell>
          <cell r="K3867">
            <v>16.100000000000001</v>
          </cell>
          <cell r="L3867">
            <v>15.47</v>
          </cell>
          <cell r="M3867">
            <v>15.47</v>
          </cell>
          <cell r="N3867">
            <v>14.65</v>
          </cell>
          <cell r="O3867">
            <v>18.22</v>
          </cell>
          <cell r="P3867">
            <v>18.68</v>
          </cell>
          <cell r="Q3867">
            <v>17.21</v>
          </cell>
          <cell r="R3867">
            <v>24.71</v>
          </cell>
          <cell r="S3867">
            <v>17.399999999999999</v>
          </cell>
          <cell r="T3867">
            <v>15.93</v>
          </cell>
          <cell r="U3867">
            <v>14.19</v>
          </cell>
        </row>
        <row r="3868">
          <cell r="B3868">
            <v>6145</v>
          </cell>
          <cell r="C3868" t="str">
            <v>SIFAO PLASTICO TIPO COPO PARA PIA AMERICANA 1.1/2 X 1.1/2"</v>
          </cell>
          <cell r="D3868" t="str">
            <v>UN</v>
          </cell>
          <cell r="E3868" t="str">
            <v>CR</v>
          </cell>
          <cell r="F3868">
            <v>16.79</v>
          </cell>
          <cell r="G3868">
            <v>16.18</v>
          </cell>
          <cell r="H3868">
            <v>19.420000000000002</v>
          </cell>
          <cell r="I3868">
            <v>20.64</v>
          </cell>
          <cell r="J3868">
            <v>16.12</v>
          </cell>
          <cell r="K3868">
            <v>17.78</v>
          </cell>
          <cell r="L3868">
            <v>17.100000000000001</v>
          </cell>
          <cell r="M3868">
            <v>17.100000000000001</v>
          </cell>
          <cell r="N3868">
            <v>16.18</v>
          </cell>
          <cell r="O3868">
            <v>20.13</v>
          </cell>
          <cell r="P3868">
            <v>20.64</v>
          </cell>
          <cell r="Q3868">
            <v>19.02</v>
          </cell>
          <cell r="R3868">
            <v>27.29</v>
          </cell>
          <cell r="S3868">
            <v>19.22</v>
          </cell>
          <cell r="T3868">
            <v>17.600000000000001</v>
          </cell>
          <cell r="U3868">
            <v>15.68</v>
          </cell>
        </row>
        <row r="3869">
          <cell r="B3869">
            <v>6149</v>
          </cell>
          <cell r="C3869" t="str">
            <v>SIFAO PLASTICO TIPO COPO PARA PIA OU LAVATORIO, 1 X 1.1/2"</v>
          </cell>
          <cell r="D3869" t="str">
            <v>UN</v>
          </cell>
          <cell r="E3869" t="str">
            <v>CR</v>
          </cell>
          <cell r="F3869">
            <v>11.1</v>
          </cell>
          <cell r="G3869">
            <v>10.7</v>
          </cell>
          <cell r="H3869">
            <v>12.84</v>
          </cell>
          <cell r="I3869">
            <v>13.64</v>
          </cell>
          <cell r="J3869">
            <v>10.66</v>
          </cell>
          <cell r="K3869">
            <v>11.75</v>
          </cell>
          <cell r="L3869">
            <v>11.3</v>
          </cell>
          <cell r="M3869">
            <v>11.3</v>
          </cell>
          <cell r="N3869">
            <v>10.7</v>
          </cell>
          <cell r="O3869">
            <v>13.3</v>
          </cell>
          <cell r="P3869">
            <v>13.64</v>
          </cell>
          <cell r="Q3869">
            <v>12.57</v>
          </cell>
          <cell r="R3869">
            <v>18.04</v>
          </cell>
          <cell r="S3869">
            <v>12.7</v>
          </cell>
          <cell r="T3869">
            <v>11.63</v>
          </cell>
          <cell r="U3869">
            <v>10.36</v>
          </cell>
        </row>
        <row r="3870">
          <cell r="B3870">
            <v>6146</v>
          </cell>
          <cell r="C3870" t="str">
            <v>SIFAO PLASTICO TIPO COPO PARA TANQUE, 1.1/4 X 1.1/2"</v>
          </cell>
          <cell r="D3870" t="str">
            <v>UN</v>
          </cell>
          <cell r="E3870" t="str">
            <v>CR</v>
          </cell>
          <cell r="F3870">
            <v>15.95</v>
          </cell>
          <cell r="G3870">
            <v>15.38</v>
          </cell>
          <cell r="H3870">
            <v>18.45</v>
          </cell>
          <cell r="I3870">
            <v>19.61</v>
          </cell>
          <cell r="J3870">
            <v>15.32</v>
          </cell>
          <cell r="K3870">
            <v>16.899999999999999</v>
          </cell>
          <cell r="L3870">
            <v>16.239999999999998</v>
          </cell>
          <cell r="M3870">
            <v>16.239999999999998</v>
          </cell>
          <cell r="N3870">
            <v>15.38</v>
          </cell>
          <cell r="O3870">
            <v>19.13</v>
          </cell>
          <cell r="P3870">
            <v>19.61</v>
          </cell>
          <cell r="Q3870">
            <v>18.07</v>
          </cell>
          <cell r="R3870">
            <v>25.93</v>
          </cell>
          <cell r="S3870">
            <v>18.260000000000002</v>
          </cell>
          <cell r="T3870">
            <v>16.72</v>
          </cell>
          <cell r="U3870">
            <v>14.9</v>
          </cell>
        </row>
        <row r="3871">
          <cell r="B3871">
            <v>44536</v>
          </cell>
          <cell r="C3871" t="str">
            <v>SILICA ATIVA PARA ADICAO EM CONCRETO E ARGAMASSA</v>
          </cell>
          <cell r="D3871" t="str">
            <v>KG</v>
          </cell>
          <cell r="E3871" t="str">
            <v>CR</v>
          </cell>
          <cell r="F3871">
            <v>3.72</v>
          </cell>
          <cell r="G3871">
            <v>4.05</v>
          </cell>
          <cell r="H3871"/>
          <cell r="I3871">
            <v>3.9</v>
          </cell>
          <cell r="J3871">
            <v>2.81</v>
          </cell>
          <cell r="K3871">
            <v>3.38</v>
          </cell>
          <cell r="L3871">
            <v>3.61</v>
          </cell>
          <cell r="M3871">
            <v>2.48</v>
          </cell>
          <cell r="N3871">
            <v>2.93</v>
          </cell>
          <cell r="O3871">
            <v>3.61</v>
          </cell>
          <cell r="P3871">
            <v>2.59</v>
          </cell>
          <cell r="Q3871">
            <v>2.92</v>
          </cell>
          <cell r="R3871">
            <v>3.04</v>
          </cell>
          <cell r="S3871">
            <v>3.3</v>
          </cell>
          <cell r="T3871">
            <v>3.62</v>
          </cell>
          <cell r="U3871">
            <v>3.13</v>
          </cell>
        </row>
        <row r="3872">
          <cell r="B3872">
            <v>39961</v>
          </cell>
          <cell r="C3872" t="str">
            <v>SILICONE ACETICO USO GERAL INCOLOR 280 G</v>
          </cell>
          <cell r="D3872" t="str">
            <v>UN</v>
          </cell>
          <cell r="E3872" t="str">
            <v>CR</v>
          </cell>
          <cell r="F3872">
            <v>29.25</v>
          </cell>
          <cell r="G3872">
            <v>31.81</v>
          </cell>
          <cell r="H3872"/>
          <cell r="I3872">
            <v>30.67</v>
          </cell>
          <cell r="J3872">
            <v>22.12</v>
          </cell>
          <cell r="K3872">
            <v>26.59</v>
          </cell>
          <cell r="L3872">
            <v>28.36</v>
          </cell>
          <cell r="M3872">
            <v>19.489999999999998</v>
          </cell>
          <cell r="N3872">
            <v>23.07</v>
          </cell>
          <cell r="O3872">
            <v>28.36</v>
          </cell>
          <cell r="P3872">
            <v>20.41</v>
          </cell>
          <cell r="Q3872">
            <v>23</v>
          </cell>
          <cell r="R3872">
            <v>23.92</v>
          </cell>
          <cell r="S3872">
            <v>25.92</v>
          </cell>
          <cell r="T3872">
            <v>28.49</v>
          </cell>
          <cell r="U3872">
            <v>24.59</v>
          </cell>
        </row>
        <row r="3873">
          <cell r="B3873">
            <v>42433</v>
          </cell>
          <cell r="C3873" t="str">
            <v>SIMULADOR DE CAMINHADA TRIPLO, EM TUBO DE ACO CARBONO, PINTURA NO PROCESSO ELETROSTATICO - EQUIPAMENTO DE GINASTICA PARA ACADEMIA AO AR LIVRE / ACADEMIA DA TERCEIRA IDADE - ATI</v>
          </cell>
          <cell r="D3873" t="str">
            <v>UN</v>
          </cell>
          <cell r="E3873" t="str">
            <v>CR</v>
          </cell>
          <cell r="F3873"/>
          <cell r="G3873"/>
          <cell r="H3873"/>
          <cell r="I3873"/>
          <cell r="J3873"/>
          <cell r="K3873"/>
          <cell r="L3873"/>
          <cell r="M3873"/>
          <cell r="N3873"/>
          <cell r="O3873"/>
          <cell r="P3873"/>
          <cell r="Q3873"/>
          <cell r="R3873"/>
          <cell r="S3873"/>
          <cell r="T3873"/>
          <cell r="U3873"/>
        </row>
        <row r="3874">
          <cell r="B3874">
            <v>42434</v>
          </cell>
          <cell r="C3874" t="str">
            <v>SIMULADOR DE CAVALGADA TRIPLO, EM TUBO DE ACO CARBONO, PINTURA NO PROCESSO ELETROSTATICO - EQUIPAMENTO DE GINASTICA PARA ACADEMIA AO AR LIVRE / ACADEMIA DA TERCEIRA IDADE - ATI</v>
          </cell>
          <cell r="D3874" t="str">
            <v>UN</v>
          </cell>
          <cell r="E3874" t="str">
            <v>CR</v>
          </cell>
          <cell r="F3874"/>
          <cell r="G3874"/>
          <cell r="H3874"/>
          <cell r="I3874"/>
          <cell r="J3874"/>
          <cell r="K3874"/>
          <cell r="L3874"/>
          <cell r="M3874"/>
          <cell r="N3874"/>
          <cell r="O3874"/>
          <cell r="P3874"/>
          <cell r="Q3874"/>
          <cell r="R3874"/>
          <cell r="S3874"/>
          <cell r="T3874"/>
          <cell r="U3874"/>
        </row>
        <row r="3875">
          <cell r="B3875">
            <v>42435</v>
          </cell>
          <cell r="C3875" t="str">
            <v>SIMULADOR DE REMO INDIVIDUAL, EM TUBO DE ACO CARBONO, PINTURA NO PROCESSO ELETROSTATICO - EQUIPAMENTO DE GINASTICA PARA ACADEMIA AO AR LIVRE / ACADEMIA DA TERCEIRA IDADE - ATI</v>
          </cell>
          <cell r="D3875" t="str">
            <v>UN</v>
          </cell>
          <cell r="E3875" t="str">
            <v>CR</v>
          </cell>
          <cell r="F3875"/>
          <cell r="G3875"/>
          <cell r="H3875"/>
          <cell r="I3875"/>
          <cell r="J3875"/>
          <cell r="K3875"/>
          <cell r="L3875"/>
          <cell r="M3875"/>
          <cell r="N3875"/>
          <cell r="O3875"/>
          <cell r="P3875"/>
          <cell r="Q3875"/>
          <cell r="R3875"/>
          <cell r="S3875"/>
          <cell r="T3875"/>
          <cell r="U3875"/>
        </row>
        <row r="3876">
          <cell r="B3876">
            <v>38061</v>
          </cell>
          <cell r="C3876" t="str">
            <v>SINALIZADOR NOTURNO SIMPLES PARA PARA-RAIOS, SEM RELE FOTOELETRICO</v>
          </cell>
          <cell r="D3876" t="str">
            <v>UN</v>
          </cell>
          <cell r="E3876" t="str">
            <v>CR</v>
          </cell>
          <cell r="F3876">
            <v>47.08</v>
          </cell>
          <cell r="G3876"/>
          <cell r="H3876">
            <v>62.75</v>
          </cell>
          <cell r="I3876"/>
          <cell r="J3876">
            <v>49.73</v>
          </cell>
          <cell r="K3876"/>
          <cell r="L3876">
            <v>37.06</v>
          </cell>
          <cell r="M3876">
            <v>45.46</v>
          </cell>
          <cell r="N3876">
            <v>52.79</v>
          </cell>
          <cell r="O3876">
            <v>49.94</v>
          </cell>
          <cell r="P3876">
            <v>43.11</v>
          </cell>
          <cell r="Q3876">
            <v>51.98</v>
          </cell>
          <cell r="R3876">
            <v>56</v>
          </cell>
          <cell r="S3876">
            <v>55.26</v>
          </cell>
          <cell r="T3876">
            <v>30.3</v>
          </cell>
          <cell r="U3876"/>
        </row>
        <row r="3877">
          <cell r="B3877">
            <v>20250</v>
          </cell>
          <cell r="C3877" t="str">
            <v>SISAL EM FIBRA / ESTOPA SISAL PARA GESSO</v>
          </cell>
          <cell r="D3877" t="str">
            <v>KG</v>
          </cell>
          <cell r="E3877" t="str">
            <v>C</v>
          </cell>
          <cell r="F3877">
            <v>22.5</v>
          </cell>
          <cell r="G3877"/>
          <cell r="H3877"/>
          <cell r="I3877"/>
          <cell r="J3877">
            <v>15</v>
          </cell>
          <cell r="K3877"/>
          <cell r="L3877">
            <v>20</v>
          </cell>
          <cell r="M3877"/>
          <cell r="N3877">
            <v>17.5</v>
          </cell>
          <cell r="O3877"/>
          <cell r="P3877">
            <v>14.5</v>
          </cell>
          <cell r="Q3877">
            <v>15</v>
          </cell>
          <cell r="R3877">
            <v>17.899999999999999</v>
          </cell>
          <cell r="S3877"/>
          <cell r="T3877"/>
          <cell r="U3877">
            <v>12</v>
          </cell>
        </row>
        <row r="3878">
          <cell r="B3878">
            <v>13388</v>
          </cell>
          <cell r="C3878" t="str">
            <v>SOLDA EM BARRA DE ESTANHO-CHUMBO 50/50</v>
          </cell>
          <cell r="D3878" t="str">
            <v>KG</v>
          </cell>
          <cell r="E3878" t="str">
            <v>CR</v>
          </cell>
          <cell r="F3878">
            <v>129.54</v>
          </cell>
          <cell r="G3878">
            <v>254.76</v>
          </cell>
          <cell r="H3878"/>
          <cell r="I3878">
            <v>145.99</v>
          </cell>
          <cell r="J3878">
            <v>162.59</v>
          </cell>
          <cell r="K3878">
            <v>236.41</v>
          </cell>
          <cell r="L3878">
            <v>214.12</v>
          </cell>
          <cell r="M3878">
            <v>139.71</v>
          </cell>
          <cell r="N3878">
            <v>129.44</v>
          </cell>
          <cell r="O3878">
            <v>107.06</v>
          </cell>
          <cell r="P3878">
            <v>305.66000000000003</v>
          </cell>
          <cell r="Q3878">
            <v>152.46</v>
          </cell>
          <cell r="R3878">
            <v>184.44</v>
          </cell>
          <cell r="S3878">
            <v>252.27</v>
          </cell>
          <cell r="T3878">
            <v>138.59</v>
          </cell>
          <cell r="U3878">
            <v>145.99</v>
          </cell>
        </row>
        <row r="3879">
          <cell r="B3879">
            <v>39914</v>
          </cell>
          <cell r="C3879" t="str">
            <v>SOLDA EM VARETA FOSCOPER, D = *2,5* MM X COMPRIMENTO 500 MM</v>
          </cell>
          <cell r="D3879" t="str">
            <v>KG</v>
          </cell>
          <cell r="E3879" t="str">
            <v>CR</v>
          </cell>
          <cell r="F3879"/>
          <cell r="G3879"/>
          <cell r="H3879"/>
          <cell r="I3879"/>
          <cell r="J3879"/>
          <cell r="K3879"/>
          <cell r="L3879">
            <v>432.32</v>
          </cell>
          <cell r="M3879"/>
          <cell r="N3879"/>
          <cell r="O3879"/>
          <cell r="P3879"/>
          <cell r="Q3879"/>
          <cell r="R3879"/>
          <cell r="S3879"/>
          <cell r="T3879"/>
          <cell r="U3879"/>
        </row>
        <row r="3880">
          <cell r="B3880">
            <v>12732</v>
          </cell>
          <cell r="C3880" t="str">
            <v>SOLDA ESTANHO/COBRE PARA CONEXOES DE COBRE, FIO 2,5 MM, CARRETEL 500 GR (SEM CHUMBO)</v>
          </cell>
          <cell r="D3880" t="str">
            <v>UN</v>
          </cell>
          <cell r="E3880" t="str">
            <v>CR</v>
          </cell>
          <cell r="F3880"/>
          <cell r="G3880"/>
          <cell r="H3880"/>
          <cell r="I3880"/>
          <cell r="J3880"/>
          <cell r="K3880"/>
          <cell r="L3880">
            <v>498.83</v>
          </cell>
          <cell r="M3880"/>
          <cell r="N3880"/>
          <cell r="O3880"/>
          <cell r="P3880"/>
          <cell r="Q3880"/>
          <cell r="R3880"/>
          <cell r="S3880"/>
          <cell r="T3880"/>
          <cell r="U3880"/>
        </row>
        <row r="3881">
          <cell r="B3881">
            <v>6160</v>
          </cell>
          <cell r="C3881" t="str">
            <v>SOLDADOR (HORISTA)</v>
          </cell>
          <cell r="D3881" t="str">
            <v>H</v>
          </cell>
          <cell r="E3881" t="str">
            <v>C</v>
          </cell>
          <cell r="F3881">
            <v>23.56</v>
          </cell>
          <cell r="G3881">
            <v>22.94</v>
          </cell>
          <cell r="H3881">
            <v>25.41</v>
          </cell>
          <cell r="I3881">
            <v>21.21</v>
          </cell>
          <cell r="J3881">
            <v>29.46</v>
          </cell>
          <cell r="K3881">
            <v>21.81</v>
          </cell>
          <cell r="L3881">
            <v>23.15</v>
          </cell>
          <cell r="M3881">
            <v>25.76</v>
          </cell>
          <cell r="N3881">
            <v>24.13</v>
          </cell>
          <cell r="O3881">
            <v>21.14</v>
          </cell>
          <cell r="P3881">
            <v>27.42</v>
          </cell>
          <cell r="Q3881">
            <v>20.46</v>
          </cell>
          <cell r="R3881">
            <v>20.86</v>
          </cell>
          <cell r="S3881">
            <v>20.46</v>
          </cell>
          <cell r="T3881">
            <v>19.13</v>
          </cell>
          <cell r="U3881">
            <v>22.45</v>
          </cell>
        </row>
        <row r="3882">
          <cell r="B3882">
            <v>41087</v>
          </cell>
          <cell r="C3882" t="str">
            <v>SOLDADOR (MENSALISTA)</v>
          </cell>
          <cell r="D3882" t="str">
            <v>MES</v>
          </cell>
          <cell r="E3882" t="str">
            <v>CR</v>
          </cell>
          <cell r="F3882">
            <v>4116.66</v>
          </cell>
          <cell r="G3882">
            <v>4004.62</v>
          </cell>
          <cell r="H3882">
            <v>4457.3999999999996</v>
          </cell>
          <cell r="I3882">
            <v>3684.53</v>
          </cell>
          <cell r="J3882">
            <v>5151.37</v>
          </cell>
          <cell r="K3882">
            <v>3833.4</v>
          </cell>
          <cell r="L3882">
            <v>4126.08</v>
          </cell>
          <cell r="M3882">
            <v>4520.22</v>
          </cell>
          <cell r="N3882">
            <v>4252.4799999999996</v>
          </cell>
          <cell r="O3882">
            <v>3721.71</v>
          </cell>
          <cell r="P3882">
            <v>4840.47</v>
          </cell>
          <cell r="Q3882">
            <v>3574.84</v>
          </cell>
          <cell r="R3882">
            <v>3678.96</v>
          </cell>
          <cell r="S3882">
            <v>3544.43</v>
          </cell>
          <cell r="T3882">
            <v>3348.08</v>
          </cell>
          <cell r="U3882">
            <v>3929.54</v>
          </cell>
        </row>
        <row r="3883">
          <cell r="B3883">
            <v>6166</v>
          </cell>
          <cell r="C3883" t="str">
            <v>SOLDADOR ELETRICO (PARA SOLDA A SER TESTADA COM RAIOS "X") (HORISTA)</v>
          </cell>
          <cell r="D3883" t="str">
            <v>H</v>
          </cell>
          <cell r="E3883" t="str">
            <v>CR</v>
          </cell>
          <cell r="F3883">
            <v>27.68</v>
          </cell>
          <cell r="G3883">
            <v>26.95</v>
          </cell>
          <cell r="H3883">
            <v>29.85</v>
          </cell>
          <cell r="I3883">
            <v>24.91</v>
          </cell>
          <cell r="J3883">
            <v>39.72</v>
          </cell>
          <cell r="K3883">
            <v>25.61</v>
          </cell>
          <cell r="L3883">
            <v>27.18</v>
          </cell>
          <cell r="M3883">
            <v>30.27</v>
          </cell>
          <cell r="N3883">
            <v>28.35</v>
          </cell>
          <cell r="O3883">
            <v>24.84</v>
          </cell>
          <cell r="P3883">
            <v>37.369999999999997</v>
          </cell>
          <cell r="Q3883">
            <v>24.03</v>
          </cell>
          <cell r="R3883">
            <v>24.5</v>
          </cell>
          <cell r="S3883">
            <v>24.04</v>
          </cell>
          <cell r="T3883">
            <v>22.47</v>
          </cell>
          <cell r="U3883">
            <v>26.36</v>
          </cell>
        </row>
        <row r="3884">
          <cell r="B3884">
            <v>41088</v>
          </cell>
          <cell r="C3884" t="str">
            <v>SOLDADOR ELETRICO (PARA SOLDA A SER TESTADA COM RAIOS "X") (MENSALISTA)</v>
          </cell>
          <cell r="D3884" t="str">
            <v>MES</v>
          </cell>
          <cell r="E3884" t="str">
            <v>CR</v>
          </cell>
          <cell r="F3884">
            <v>4837.58</v>
          </cell>
          <cell r="G3884">
            <v>4705.9399999999996</v>
          </cell>
          <cell r="H3884">
            <v>5238.01</v>
          </cell>
          <cell r="I3884">
            <v>4329.79</v>
          </cell>
          <cell r="J3884">
            <v>6946.7</v>
          </cell>
          <cell r="K3884">
            <v>4504.7299999999996</v>
          </cell>
          <cell r="L3884">
            <v>4848.67</v>
          </cell>
          <cell r="M3884">
            <v>5311.83</v>
          </cell>
          <cell r="N3884">
            <v>4997.2</v>
          </cell>
          <cell r="O3884">
            <v>4373.49</v>
          </cell>
          <cell r="P3884">
            <v>6599.98</v>
          </cell>
          <cell r="Q3884">
            <v>4200.88</v>
          </cell>
          <cell r="R3884">
            <v>4323.24</v>
          </cell>
          <cell r="S3884">
            <v>4165.16</v>
          </cell>
          <cell r="T3884">
            <v>3934.42</v>
          </cell>
          <cell r="U3884">
            <v>4617.7</v>
          </cell>
        </row>
        <row r="3885">
          <cell r="B3885">
            <v>20232</v>
          </cell>
          <cell r="C3885" t="str">
            <v>SOLEIRA EM GRANITO, POLIDO, TIPO ANDORINHA/ QUARTZ/ CASTELO/ CORUMBA OU OUTROS EQUIVALENTES DA REGIAO, L= *15* CM, E= *2,0* CM</v>
          </cell>
          <cell r="D3885" t="str">
            <v>M</v>
          </cell>
          <cell r="E3885" t="str">
            <v>CR</v>
          </cell>
          <cell r="F3885">
            <v>174.87</v>
          </cell>
          <cell r="G3885">
            <v>86.27</v>
          </cell>
          <cell r="H3885">
            <v>109.55</v>
          </cell>
          <cell r="I3885">
            <v>122.2</v>
          </cell>
          <cell r="J3885">
            <v>66.05</v>
          </cell>
          <cell r="K3885">
            <v>72.16</v>
          </cell>
          <cell r="L3885">
            <v>74.06</v>
          </cell>
          <cell r="M3885">
            <v>50.03</v>
          </cell>
          <cell r="N3885">
            <v>82.16</v>
          </cell>
          <cell r="O3885"/>
          <cell r="P3885">
            <v>65.66</v>
          </cell>
          <cell r="Q3885">
            <v>93.75</v>
          </cell>
          <cell r="R3885">
            <v>88.06</v>
          </cell>
          <cell r="S3885">
            <v>115.88</v>
          </cell>
          <cell r="T3885">
            <v>73.739999999999995</v>
          </cell>
          <cell r="U3885">
            <v>117.98</v>
          </cell>
        </row>
        <row r="3886">
          <cell r="B3886">
            <v>10856</v>
          </cell>
          <cell r="C3886" t="str">
            <v>SOLEIRA PRE-MOLDADA EM GRANILITE, MARMORITE OU GRANITINA, L = *15 CM</v>
          </cell>
          <cell r="D3886" t="str">
            <v>M</v>
          </cell>
          <cell r="E3886" t="str">
            <v>CR</v>
          </cell>
          <cell r="F3886"/>
          <cell r="G3886"/>
          <cell r="H3886"/>
          <cell r="I3886"/>
          <cell r="J3886"/>
          <cell r="K3886"/>
          <cell r="L3886"/>
          <cell r="M3886"/>
          <cell r="N3886"/>
          <cell r="O3886"/>
          <cell r="P3886">
            <v>143.38</v>
          </cell>
          <cell r="Q3886"/>
          <cell r="R3886"/>
          <cell r="S3886"/>
          <cell r="T3886"/>
          <cell r="U3886"/>
        </row>
        <row r="3887">
          <cell r="B3887">
            <v>4828</v>
          </cell>
          <cell r="C3887" t="str">
            <v>SOLEIRA/ PEITORIL EM MARMORE, POLIDO, BRANCO COMUM, L= *15* CM, E= *2* CM, CORTE RETO</v>
          </cell>
          <cell r="D3887" t="str">
            <v>M</v>
          </cell>
          <cell r="E3887" t="str">
            <v>CR</v>
          </cell>
          <cell r="F3887">
            <v>151.04</v>
          </cell>
          <cell r="G3887">
            <v>87.26</v>
          </cell>
          <cell r="H3887">
            <v>103.95</v>
          </cell>
          <cell r="I3887">
            <v>95.95</v>
          </cell>
          <cell r="J3887">
            <v>56.86</v>
          </cell>
          <cell r="K3887">
            <v>67.58</v>
          </cell>
          <cell r="L3887">
            <v>69.7</v>
          </cell>
          <cell r="M3887">
            <v>27.54</v>
          </cell>
          <cell r="N3887">
            <v>99.42</v>
          </cell>
          <cell r="O3887">
            <v>118.46</v>
          </cell>
          <cell r="P3887">
            <v>57.74</v>
          </cell>
          <cell r="Q3887">
            <v>106.61</v>
          </cell>
          <cell r="R3887">
            <v>71.069999999999993</v>
          </cell>
          <cell r="S3887">
            <v>88.84</v>
          </cell>
          <cell r="T3887">
            <v>79.959999999999994</v>
          </cell>
          <cell r="U3887">
            <v>93.29</v>
          </cell>
        </row>
        <row r="3888">
          <cell r="B3888">
            <v>20249</v>
          </cell>
          <cell r="C3888" t="str">
            <v>SOLEIRA/ TABEIRA EM MARMORE, POLIDO, BRANCO COMUM, L= 5 CM, E= *2,0* CM</v>
          </cell>
          <cell r="D3888" t="str">
            <v>M</v>
          </cell>
          <cell r="E3888" t="str">
            <v>CR</v>
          </cell>
          <cell r="F3888">
            <v>82.71</v>
          </cell>
          <cell r="G3888">
            <v>47.78</v>
          </cell>
          <cell r="H3888">
            <v>56.92</v>
          </cell>
          <cell r="I3888">
            <v>52.54</v>
          </cell>
          <cell r="J3888">
            <v>31.13</v>
          </cell>
          <cell r="K3888">
            <v>37.01</v>
          </cell>
          <cell r="L3888">
            <v>38.17</v>
          </cell>
          <cell r="M3888">
            <v>15.08</v>
          </cell>
          <cell r="N3888">
            <v>54.44</v>
          </cell>
          <cell r="O3888">
            <v>64.87</v>
          </cell>
          <cell r="P3888">
            <v>31.62</v>
          </cell>
          <cell r="Q3888">
            <v>58.38</v>
          </cell>
          <cell r="R3888">
            <v>38.92</v>
          </cell>
          <cell r="S3888">
            <v>48.65</v>
          </cell>
          <cell r="T3888">
            <v>43.78</v>
          </cell>
          <cell r="U3888">
            <v>51.08</v>
          </cell>
        </row>
        <row r="3889">
          <cell r="B3889">
            <v>11609</v>
          </cell>
          <cell r="C3889" t="str">
            <v>SOLUCAO ASFALTICA ELASTOMERICA PARA IMPRIMACAO, APLICACAO A FRIO</v>
          </cell>
          <cell r="D3889" t="str">
            <v>L</v>
          </cell>
          <cell r="E3889" t="str">
            <v>CR</v>
          </cell>
          <cell r="F3889">
            <v>15.59</v>
          </cell>
          <cell r="G3889">
            <v>16.96</v>
          </cell>
          <cell r="H3889"/>
          <cell r="I3889">
            <v>16.350000000000001</v>
          </cell>
          <cell r="J3889">
            <v>11.79</v>
          </cell>
          <cell r="K3889">
            <v>14.17</v>
          </cell>
          <cell r="L3889">
            <v>15.11</v>
          </cell>
          <cell r="M3889">
            <v>10.38</v>
          </cell>
          <cell r="N3889">
            <v>12.29</v>
          </cell>
          <cell r="O3889">
            <v>15.11</v>
          </cell>
          <cell r="P3889">
            <v>10.87</v>
          </cell>
          <cell r="Q3889">
            <v>12.26</v>
          </cell>
          <cell r="R3889">
            <v>12.75</v>
          </cell>
          <cell r="S3889">
            <v>13.81</v>
          </cell>
          <cell r="T3889">
            <v>15.18</v>
          </cell>
          <cell r="U3889">
            <v>13.1</v>
          </cell>
        </row>
        <row r="3890">
          <cell r="B3890">
            <v>20083</v>
          </cell>
          <cell r="C3890" t="str">
            <v>SOLUCAO PREPARADORA / LIMPADORA PARA PVC, FRASCO COM 1000 CM3</v>
          </cell>
          <cell r="D3890" t="str">
            <v>UN</v>
          </cell>
          <cell r="E3890" t="str">
            <v>CR</v>
          </cell>
          <cell r="F3890">
            <v>87.43</v>
          </cell>
          <cell r="G3890">
            <v>60.58</v>
          </cell>
          <cell r="H3890">
            <v>65.38</v>
          </cell>
          <cell r="I3890">
            <v>78.45</v>
          </cell>
          <cell r="J3890">
            <v>72.7</v>
          </cell>
          <cell r="K3890">
            <v>73.569999999999993</v>
          </cell>
          <cell r="L3890">
            <v>83.07</v>
          </cell>
          <cell r="M3890">
            <v>85.43</v>
          </cell>
          <cell r="N3890">
            <v>78.02</v>
          </cell>
          <cell r="O3890">
            <v>69.739999999999995</v>
          </cell>
          <cell r="P3890">
            <v>83.51</v>
          </cell>
          <cell r="Q3890">
            <v>86.3</v>
          </cell>
          <cell r="R3890">
            <v>87.17</v>
          </cell>
          <cell r="S3890">
            <v>78.45</v>
          </cell>
          <cell r="T3890">
            <v>56.66</v>
          </cell>
          <cell r="U3890">
            <v>74.09</v>
          </cell>
        </row>
        <row r="3891">
          <cell r="B3891">
            <v>10691</v>
          </cell>
          <cell r="C3891" t="str">
            <v>SOLVENTE PARA COLA A BASE DE RESINA SINTETICA (PARA COLA DE LAMINADO MELAMINICO E OUTRAS SUPERFICIES)</v>
          </cell>
          <cell r="D3891" t="str">
            <v>L</v>
          </cell>
          <cell r="E3891" t="str">
            <v>CR</v>
          </cell>
          <cell r="F3891"/>
          <cell r="G3891"/>
          <cell r="H3891"/>
          <cell r="I3891"/>
          <cell r="J3891">
            <v>62.68</v>
          </cell>
          <cell r="K3891"/>
          <cell r="L3891"/>
          <cell r="M3891">
            <v>52.24</v>
          </cell>
          <cell r="N3891"/>
          <cell r="O3891"/>
          <cell r="P3891"/>
          <cell r="Q3891"/>
          <cell r="R3891"/>
          <cell r="S3891"/>
          <cell r="T3891"/>
          <cell r="U3891"/>
        </row>
        <row r="3892">
          <cell r="B3892">
            <v>12295</v>
          </cell>
          <cell r="C3892" t="str">
            <v>SOQUETE DE BAQUELITE BASE E27, PARA LAMPADAS</v>
          </cell>
          <cell r="D3892" t="str">
            <v>UN</v>
          </cell>
          <cell r="E3892" t="str">
            <v>CR</v>
          </cell>
          <cell r="F3892">
            <v>3.16</v>
          </cell>
          <cell r="G3892">
            <v>3.06</v>
          </cell>
          <cell r="H3892">
            <v>2.82</v>
          </cell>
          <cell r="I3892">
            <v>3.07</v>
          </cell>
          <cell r="J3892">
            <v>2.2999999999999998</v>
          </cell>
          <cell r="K3892">
            <v>2.3199999999999998</v>
          </cell>
          <cell r="L3892">
            <v>2.69</v>
          </cell>
          <cell r="M3892">
            <v>2.9</v>
          </cell>
          <cell r="N3892">
            <v>2.2599999999999998</v>
          </cell>
          <cell r="O3892">
            <v>2.29</v>
          </cell>
          <cell r="P3892">
            <v>2.92</v>
          </cell>
          <cell r="Q3892">
            <v>2.69</v>
          </cell>
          <cell r="R3892">
            <v>3.07</v>
          </cell>
          <cell r="S3892">
            <v>2.88</v>
          </cell>
          <cell r="T3892">
            <v>2.3199999999999998</v>
          </cell>
          <cell r="U3892">
            <v>3.84</v>
          </cell>
        </row>
        <row r="3893">
          <cell r="B3893">
            <v>12296</v>
          </cell>
          <cell r="C3893" t="str">
            <v>SOQUETE DE PORCELANA BASE E27, FIXO DE TETO, PARA LAMPADAS</v>
          </cell>
          <cell r="D3893" t="str">
            <v>UN</v>
          </cell>
          <cell r="E3893" t="str">
            <v>CR</v>
          </cell>
          <cell r="F3893">
            <v>4.09</v>
          </cell>
          <cell r="G3893">
            <v>3.96</v>
          </cell>
          <cell r="H3893">
            <v>3.65</v>
          </cell>
          <cell r="I3893">
            <v>3.97</v>
          </cell>
          <cell r="J3893">
            <v>2.98</v>
          </cell>
          <cell r="K3893">
            <v>3.01</v>
          </cell>
          <cell r="L3893">
            <v>3.48</v>
          </cell>
          <cell r="M3893">
            <v>3.75</v>
          </cell>
          <cell r="N3893">
            <v>2.93</v>
          </cell>
          <cell r="O3893">
            <v>2.96</v>
          </cell>
          <cell r="P3893">
            <v>3.77</v>
          </cell>
          <cell r="Q3893">
            <v>3.48</v>
          </cell>
          <cell r="R3893">
            <v>3.97</v>
          </cell>
          <cell r="S3893">
            <v>3.72</v>
          </cell>
          <cell r="T3893">
            <v>3.01</v>
          </cell>
          <cell r="U3893">
            <v>4.97</v>
          </cell>
        </row>
        <row r="3894">
          <cell r="B3894">
            <v>12294</v>
          </cell>
          <cell r="C3894" t="str">
            <v>SOQUETE DE PORCELANA BASE E27, PARA USO AO TEMPO, PARA LAMPADAS</v>
          </cell>
          <cell r="D3894" t="str">
            <v>UN</v>
          </cell>
          <cell r="E3894" t="str">
            <v>CR</v>
          </cell>
          <cell r="F3894">
            <v>9.83</v>
          </cell>
          <cell r="G3894">
            <v>9.52</v>
          </cell>
          <cell r="H3894">
            <v>8.76</v>
          </cell>
          <cell r="I3894">
            <v>9.5399999999999991</v>
          </cell>
          <cell r="J3894">
            <v>7.16</v>
          </cell>
          <cell r="K3894">
            <v>7.23</v>
          </cell>
          <cell r="L3894">
            <v>8.35</v>
          </cell>
          <cell r="M3894">
            <v>9.02</v>
          </cell>
          <cell r="N3894">
            <v>7.04</v>
          </cell>
          <cell r="O3894">
            <v>7.11</v>
          </cell>
          <cell r="P3894">
            <v>9.07</v>
          </cell>
          <cell r="Q3894">
            <v>8.35</v>
          </cell>
          <cell r="R3894">
            <v>9.5399999999999991</v>
          </cell>
          <cell r="S3894">
            <v>8.9499999999999993</v>
          </cell>
          <cell r="T3894">
            <v>7.23</v>
          </cell>
          <cell r="U3894">
            <v>11.93</v>
          </cell>
        </row>
        <row r="3895">
          <cell r="B3895">
            <v>14543</v>
          </cell>
          <cell r="C3895" t="str">
            <v>SOQUETE DE PVC / TERMOPLASTICO BASE E27, COM CHAVE, PARA LAMPADAS</v>
          </cell>
          <cell r="D3895" t="str">
            <v>UN</v>
          </cell>
          <cell r="E3895" t="str">
            <v>CR</v>
          </cell>
          <cell r="F3895">
            <v>7.02</v>
          </cell>
          <cell r="G3895">
            <v>6.8</v>
          </cell>
          <cell r="H3895">
            <v>6.25</v>
          </cell>
          <cell r="I3895">
            <v>6.81</v>
          </cell>
          <cell r="J3895">
            <v>5.1100000000000003</v>
          </cell>
          <cell r="K3895">
            <v>5.16</v>
          </cell>
          <cell r="L3895">
            <v>5.96</v>
          </cell>
          <cell r="M3895">
            <v>6.44</v>
          </cell>
          <cell r="N3895">
            <v>5.0199999999999996</v>
          </cell>
          <cell r="O3895">
            <v>5.07</v>
          </cell>
          <cell r="P3895">
            <v>6.47</v>
          </cell>
          <cell r="Q3895">
            <v>5.96</v>
          </cell>
          <cell r="R3895">
            <v>6.81</v>
          </cell>
          <cell r="S3895">
            <v>6.39</v>
          </cell>
          <cell r="T3895">
            <v>5.16</v>
          </cell>
          <cell r="U3895">
            <v>8.52</v>
          </cell>
        </row>
        <row r="3896">
          <cell r="B3896">
            <v>13329</v>
          </cell>
          <cell r="C3896" t="str">
            <v>SOQUETE DE PVC / TERMOPLASTICO BASE E27, COM RABICHO, PARA LAMPADAS</v>
          </cell>
          <cell r="D3896" t="str">
            <v>UN</v>
          </cell>
          <cell r="E3896" t="str">
            <v>C</v>
          </cell>
          <cell r="F3896">
            <v>4.12</v>
          </cell>
          <cell r="G3896">
            <v>3.99</v>
          </cell>
          <cell r="H3896">
            <v>3.67</v>
          </cell>
          <cell r="I3896">
            <v>4</v>
          </cell>
          <cell r="J3896">
            <v>3</v>
          </cell>
          <cell r="K3896">
            <v>3.03</v>
          </cell>
          <cell r="L3896">
            <v>3.5</v>
          </cell>
          <cell r="M3896">
            <v>3.78</v>
          </cell>
          <cell r="N3896">
            <v>2.95</v>
          </cell>
          <cell r="O3896">
            <v>2.98</v>
          </cell>
          <cell r="P3896">
            <v>3.8</v>
          </cell>
          <cell r="Q3896">
            <v>3.5</v>
          </cell>
          <cell r="R3896">
            <v>4</v>
          </cell>
          <cell r="S3896">
            <v>3.75</v>
          </cell>
          <cell r="T3896">
            <v>3.03</v>
          </cell>
          <cell r="U3896">
            <v>5</v>
          </cell>
        </row>
        <row r="3897">
          <cell r="B3897">
            <v>21047</v>
          </cell>
          <cell r="C3897" t="str">
            <v>SPRINKLER TIPO PENDENTE, BULBO AMARELO DE RESPOSTA RAPIDA, 79 GRAUS CELSIUS, ACABAMENTO CROMADO, D = 20 MM (3/4")</v>
          </cell>
          <cell r="D3897" t="str">
            <v>UN</v>
          </cell>
          <cell r="E3897" t="str">
            <v>CR</v>
          </cell>
          <cell r="F3897"/>
          <cell r="G3897">
            <v>60.26</v>
          </cell>
          <cell r="H3897"/>
          <cell r="I3897"/>
          <cell r="J3897">
            <v>54.09</v>
          </cell>
          <cell r="K3897">
            <v>82.86</v>
          </cell>
          <cell r="L3897">
            <v>52.73</v>
          </cell>
          <cell r="M3897">
            <v>58.76</v>
          </cell>
          <cell r="N3897">
            <v>42.18</v>
          </cell>
          <cell r="O3897">
            <v>67.8</v>
          </cell>
          <cell r="P3897">
            <v>57.25</v>
          </cell>
          <cell r="Q3897">
            <v>80.02</v>
          </cell>
          <cell r="R3897">
            <v>46.54</v>
          </cell>
          <cell r="S3897">
            <v>55.37</v>
          </cell>
          <cell r="T3897"/>
          <cell r="U3897"/>
        </row>
        <row r="3898">
          <cell r="B3898">
            <v>21042</v>
          </cell>
          <cell r="C3898" t="str">
            <v>SPRINKLER TIPO PENDENTE, BULBO AMARELO DE RESPOSTA RAPIDA, 79 GRAUS CELSIUS, ACABAMENTO NATURAL OU CROMADO, D = 15 MM (1/2")</v>
          </cell>
          <cell r="D3898" t="str">
            <v>UN</v>
          </cell>
          <cell r="E3898" t="str">
            <v>CR</v>
          </cell>
          <cell r="F3898"/>
          <cell r="G3898">
            <v>46.45</v>
          </cell>
          <cell r="H3898"/>
          <cell r="I3898"/>
          <cell r="J3898">
            <v>41.69</v>
          </cell>
          <cell r="K3898">
            <v>63.87</v>
          </cell>
          <cell r="L3898">
            <v>40.64</v>
          </cell>
          <cell r="M3898">
            <v>45.29</v>
          </cell>
          <cell r="N3898">
            <v>32.51</v>
          </cell>
          <cell r="O3898">
            <v>52.26</v>
          </cell>
          <cell r="P3898">
            <v>44.13</v>
          </cell>
          <cell r="Q3898">
            <v>61.68</v>
          </cell>
          <cell r="R3898">
            <v>35.869999999999997</v>
          </cell>
          <cell r="S3898">
            <v>42.68</v>
          </cell>
          <cell r="T3898"/>
          <cell r="U3898"/>
        </row>
        <row r="3899">
          <cell r="B3899">
            <v>21043</v>
          </cell>
          <cell r="C3899" t="str">
            <v>SPRINKLER TIPO PENDENTE, BULBO AMARELO DE RESPOSTA RAPIDA, 79 GRAUS CELSIUS, ACABAMENTO NATURAL, D = 20 MM (3/4")</v>
          </cell>
          <cell r="D3899" t="str">
            <v>UN</v>
          </cell>
          <cell r="E3899" t="str">
            <v>CR</v>
          </cell>
          <cell r="F3899"/>
          <cell r="G3899">
            <v>58.67</v>
          </cell>
          <cell r="H3899"/>
          <cell r="I3899"/>
          <cell r="J3899">
            <v>52.66</v>
          </cell>
          <cell r="K3899">
            <v>80.680000000000007</v>
          </cell>
          <cell r="L3899">
            <v>51.34</v>
          </cell>
          <cell r="M3899">
            <v>57.21</v>
          </cell>
          <cell r="N3899">
            <v>41.07</v>
          </cell>
          <cell r="O3899">
            <v>66.010000000000005</v>
          </cell>
          <cell r="P3899">
            <v>55.74</v>
          </cell>
          <cell r="Q3899">
            <v>77.91</v>
          </cell>
          <cell r="R3899">
            <v>45.31</v>
          </cell>
          <cell r="S3899">
            <v>53.91</v>
          </cell>
          <cell r="T3899"/>
          <cell r="U3899"/>
        </row>
        <row r="3900">
          <cell r="B3900">
            <v>21044</v>
          </cell>
          <cell r="C3900" t="str">
            <v>SPRINKLER TIPO PENDENTE, BULBO VERMELHO DE RESPOSTA RAPIDA, 68 GRAUS CELSIUS, ACABAMENTO CROMADO, D = 15 MM (1/2")</v>
          </cell>
          <cell r="D3900" t="str">
            <v>UN</v>
          </cell>
          <cell r="E3900" t="str">
            <v>CR</v>
          </cell>
          <cell r="F3900"/>
          <cell r="G3900">
            <v>40.880000000000003</v>
          </cell>
          <cell r="H3900"/>
          <cell r="I3900"/>
          <cell r="J3900">
            <v>36.68</v>
          </cell>
          <cell r="K3900">
            <v>56.21</v>
          </cell>
          <cell r="L3900">
            <v>35.770000000000003</v>
          </cell>
          <cell r="M3900">
            <v>39.85</v>
          </cell>
          <cell r="N3900">
            <v>28.61</v>
          </cell>
          <cell r="O3900">
            <v>45.99</v>
          </cell>
          <cell r="P3900">
            <v>38.83</v>
          </cell>
          <cell r="Q3900">
            <v>54.27</v>
          </cell>
          <cell r="R3900">
            <v>31.56</v>
          </cell>
          <cell r="S3900">
            <v>37.549999999999997</v>
          </cell>
          <cell r="T3900"/>
          <cell r="U3900"/>
        </row>
        <row r="3901">
          <cell r="B3901">
            <v>21045</v>
          </cell>
          <cell r="C3901" t="str">
            <v>SPRINKLER TIPO PENDENTE, BULBO VERMELHO DE RESPOSTA RAPIDA, 68 GRAUS CELSIUS, ACABAMENTO CROMADO, D = 20 MM (3/4")</v>
          </cell>
          <cell r="D3901" t="str">
            <v>UN</v>
          </cell>
          <cell r="E3901" t="str">
            <v>CR</v>
          </cell>
          <cell r="F3901"/>
          <cell r="G3901">
            <v>55.99</v>
          </cell>
          <cell r="H3901"/>
          <cell r="I3901"/>
          <cell r="J3901">
            <v>50.25</v>
          </cell>
          <cell r="K3901">
            <v>76.98</v>
          </cell>
          <cell r="L3901">
            <v>48.99</v>
          </cell>
          <cell r="M3901">
            <v>54.59</v>
          </cell>
          <cell r="N3901">
            <v>39.19</v>
          </cell>
          <cell r="O3901">
            <v>62.98</v>
          </cell>
          <cell r="P3901">
            <v>53.19</v>
          </cell>
          <cell r="Q3901">
            <v>74.34</v>
          </cell>
          <cell r="R3901">
            <v>43.23</v>
          </cell>
          <cell r="S3901">
            <v>51.44</v>
          </cell>
          <cell r="T3901"/>
          <cell r="U3901"/>
        </row>
        <row r="3902">
          <cell r="B3902">
            <v>21041</v>
          </cell>
          <cell r="C3902" t="str">
            <v>SPRINKLER TIPO PENDENTE, BULBO VERMELHO DE RESPOSTA RAPIDA, 68 GRAUS CELSIUS, ACABAMENTO NATURAL, D = 20 MM (3/4")</v>
          </cell>
          <cell r="D3902" t="str">
            <v>UN</v>
          </cell>
          <cell r="E3902" t="str">
            <v>CR</v>
          </cell>
          <cell r="F3902"/>
          <cell r="G3902">
            <v>48.28</v>
          </cell>
          <cell r="H3902"/>
          <cell r="I3902"/>
          <cell r="J3902">
            <v>43.33</v>
          </cell>
          <cell r="K3902">
            <v>66.39</v>
          </cell>
          <cell r="L3902">
            <v>42.25</v>
          </cell>
          <cell r="M3902">
            <v>47.08</v>
          </cell>
          <cell r="N3902">
            <v>33.799999999999997</v>
          </cell>
          <cell r="O3902">
            <v>54.32</v>
          </cell>
          <cell r="P3902">
            <v>45.87</v>
          </cell>
          <cell r="Q3902">
            <v>64.11</v>
          </cell>
          <cell r="R3902">
            <v>37.29</v>
          </cell>
          <cell r="S3902">
            <v>44.36</v>
          </cell>
          <cell r="T3902"/>
          <cell r="U3902"/>
        </row>
        <row r="3903">
          <cell r="B3903">
            <v>21040</v>
          </cell>
          <cell r="C3903" t="str">
            <v>SPRINKLER TIPO PENDENTE, BULBO VERMELHO RESPOSTA RAPIDA, 68 GRAUS CELSIUS, ACABAMENTO NATURAL, D = 15 MM (1/2")</v>
          </cell>
          <cell r="D3903" t="str">
            <v>UN</v>
          </cell>
          <cell r="E3903" t="str">
            <v>C</v>
          </cell>
          <cell r="F3903"/>
          <cell r="G3903">
            <v>40</v>
          </cell>
          <cell r="H3903"/>
          <cell r="I3903"/>
          <cell r="J3903">
            <v>35.9</v>
          </cell>
          <cell r="K3903">
            <v>55</v>
          </cell>
          <cell r="L3903">
            <v>35</v>
          </cell>
          <cell r="M3903">
            <v>39</v>
          </cell>
          <cell r="N3903">
            <v>28</v>
          </cell>
          <cell r="O3903">
            <v>45</v>
          </cell>
          <cell r="P3903">
            <v>38</v>
          </cell>
          <cell r="Q3903">
            <v>53.11</v>
          </cell>
          <cell r="R3903">
            <v>30.89</v>
          </cell>
          <cell r="S3903">
            <v>36.75</v>
          </cell>
          <cell r="T3903"/>
          <cell r="U3903"/>
        </row>
        <row r="3904">
          <cell r="B3904">
            <v>14149</v>
          </cell>
          <cell r="C3904" t="str">
            <v>SUPORTE "Y" PARA FITA PERFURADA</v>
          </cell>
          <cell r="D3904" t="str">
            <v>CENTO</v>
          </cell>
          <cell r="E3904" t="str">
            <v>CR</v>
          </cell>
          <cell r="F3904"/>
          <cell r="G3904"/>
          <cell r="H3904"/>
          <cell r="I3904"/>
          <cell r="J3904">
            <v>297.45</v>
          </cell>
          <cell r="K3904"/>
          <cell r="L3904"/>
          <cell r="M3904">
            <v>167.26</v>
          </cell>
          <cell r="N3904"/>
          <cell r="O3904"/>
          <cell r="P3904">
            <v>418.17</v>
          </cell>
          <cell r="Q3904"/>
          <cell r="R3904"/>
          <cell r="S3904"/>
          <cell r="T3904"/>
          <cell r="U3904"/>
        </row>
        <row r="3905">
          <cell r="B3905">
            <v>38099</v>
          </cell>
          <cell r="C3905" t="str">
            <v>SUPORTE DE FIXACAO PARA ESPELHO / PLACA 4" X 2", PARA 3 MODULOS, PARA INSTALACAO DE TOMADAS E INTERRUPTORES (SOMENTE SUPORTE)</v>
          </cell>
          <cell r="D3905" t="str">
            <v>UN</v>
          </cell>
          <cell r="E3905" t="str">
            <v>CR</v>
          </cell>
          <cell r="F3905">
            <v>2.1</v>
          </cell>
          <cell r="G3905">
            <v>2.2599999999999998</v>
          </cell>
          <cell r="H3905">
            <v>1.88</v>
          </cell>
          <cell r="I3905">
            <v>1.73</v>
          </cell>
          <cell r="J3905">
            <v>1.07</v>
          </cell>
          <cell r="K3905">
            <v>1.48</v>
          </cell>
          <cell r="L3905">
            <v>2.0499999999999998</v>
          </cell>
          <cell r="M3905">
            <v>1.89</v>
          </cell>
          <cell r="N3905">
            <v>1.44</v>
          </cell>
          <cell r="O3905">
            <v>1.38</v>
          </cell>
          <cell r="P3905">
            <v>1.4</v>
          </cell>
          <cell r="Q3905">
            <v>1.31</v>
          </cell>
          <cell r="R3905">
            <v>1.41</v>
          </cell>
          <cell r="S3905">
            <v>1.35</v>
          </cell>
          <cell r="T3905">
            <v>1.35</v>
          </cell>
          <cell r="U3905">
            <v>1.35</v>
          </cell>
        </row>
        <row r="3906">
          <cell r="B3906">
            <v>38100</v>
          </cell>
          <cell r="C3906" t="str">
            <v>SUPORTE DE FIXACAO PARA ESPELHO / PLACA 4" X 4", PARA 6 MODULOS, PARA INSTALACAO DE TOMADAS E INTERRUPTORES (SOMENTE SUPORTE)</v>
          </cell>
          <cell r="D3906" t="str">
            <v>UN</v>
          </cell>
          <cell r="E3906" t="str">
            <v>CR</v>
          </cell>
          <cell r="F3906">
            <v>3.43</v>
          </cell>
          <cell r="G3906">
            <v>3.69</v>
          </cell>
          <cell r="H3906">
            <v>3.09</v>
          </cell>
          <cell r="I3906">
            <v>2.82</v>
          </cell>
          <cell r="J3906">
            <v>1.75</v>
          </cell>
          <cell r="K3906">
            <v>2.42</v>
          </cell>
          <cell r="L3906">
            <v>3.36</v>
          </cell>
          <cell r="M3906">
            <v>3.09</v>
          </cell>
          <cell r="N3906">
            <v>2.37</v>
          </cell>
          <cell r="O3906">
            <v>2.2599999999999998</v>
          </cell>
          <cell r="P3906">
            <v>2.29</v>
          </cell>
          <cell r="Q3906">
            <v>2.15</v>
          </cell>
          <cell r="R3906">
            <v>2.31</v>
          </cell>
          <cell r="S3906">
            <v>2.2200000000000002</v>
          </cell>
          <cell r="T3906">
            <v>2.2200000000000002</v>
          </cell>
          <cell r="U3906">
            <v>2.2000000000000002</v>
          </cell>
        </row>
        <row r="3907">
          <cell r="B3907">
            <v>7576</v>
          </cell>
          <cell r="C3907" t="str">
            <v>SUPORTE EM ACO GALVANIZADO PARA TRANSFORMADOR PARA POSTE DUPLO T 185 X 95 MM, CHAPA DE 5/16"</v>
          </cell>
          <cell r="D3907" t="str">
            <v>UN</v>
          </cell>
          <cell r="E3907" t="str">
            <v>CR</v>
          </cell>
          <cell r="F3907">
            <v>138.71</v>
          </cell>
          <cell r="G3907">
            <v>261.13</v>
          </cell>
          <cell r="H3907">
            <v>168.85</v>
          </cell>
          <cell r="I3907"/>
          <cell r="J3907">
            <v>279.12</v>
          </cell>
          <cell r="K3907"/>
          <cell r="L3907">
            <v>286.18</v>
          </cell>
          <cell r="M3907">
            <v>202.53</v>
          </cell>
          <cell r="N3907">
            <v>226.65</v>
          </cell>
          <cell r="O3907">
            <v>248.13</v>
          </cell>
          <cell r="P3907"/>
          <cell r="Q3907">
            <v>278.22000000000003</v>
          </cell>
          <cell r="R3907">
            <v>238.61</v>
          </cell>
          <cell r="S3907">
            <v>245.35</v>
          </cell>
          <cell r="T3907">
            <v>190.57</v>
          </cell>
          <cell r="U3907"/>
        </row>
        <row r="3908">
          <cell r="B3908">
            <v>3384</v>
          </cell>
          <cell r="C3908" t="str">
            <v>SUPORTE GUIA SIMPLES COM ROLDANA EM POLIPROPILENO PARA CHUMBAR, H = 20 CM</v>
          </cell>
          <cell r="D3908" t="str">
            <v>UN</v>
          </cell>
          <cell r="E3908" t="str">
            <v>CR</v>
          </cell>
          <cell r="F3908">
            <v>6.57</v>
          </cell>
          <cell r="G3908">
            <v>5.58</v>
          </cell>
          <cell r="H3908">
            <v>7.44</v>
          </cell>
          <cell r="I3908">
            <v>9.25</v>
          </cell>
          <cell r="J3908">
            <v>8.2899999999999991</v>
          </cell>
          <cell r="K3908">
            <v>6.42</v>
          </cell>
          <cell r="L3908">
            <v>6.57</v>
          </cell>
          <cell r="M3908">
            <v>7.71</v>
          </cell>
          <cell r="N3908">
            <v>7.1</v>
          </cell>
          <cell r="O3908">
            <v>8.35</v>
          </cell>
          <cell r="P3908">
            <v>11.35</v>
          </cell>
          <cell r="Q3908">
            <v>7.08</v>
          </cell>
          <cell r="R3908">
            <v>7.02</v>
          </cell>
          <cell r="S3908">
            <v>7.99</v>
          </cell>
          <cell r="T3908">
            <v>8.92</v>
          </cell>
          <cell r="U3908">
            <v>11.43</v>
          </cell>
        </row>
        <row r="3909">
          <cell r="B3909">
            <v>7572</v>
          </cell>
          <cell r="C3909" t="str">
            <v>SUPORTE ISOLADOR REFORCADO DIAMETRO NOMINAL 5/16", COM ROSCA SOBERBA E BUCHA</v>
          </cell>
          <cell r="D3909" t="str">
            <v>UN</v>
          </cell>
          <cell r="E3909" t="str">
            <v>CR</v>
          </cell>
          <cell r="F3909">
            <v>7.69</v>
          </cell>
          <cell r="G3909"/>
          <cell r="H3909">
            <v>10.26</v>
          </cell>
          <cell r="I3909"/>
          <cell r="J3909">
            <v>8.1300000000000008</v>
          </cell>
          <cell r="K3909"/>
          <cell r="L3909">
            <v>6.06</v>
          </cell>
          <cell r="M3909">
            <v>7.43</v>
          </cell>
          <cell r="N3909">
            <v>8.6300000000000008</v>
          </cell>
          <cell r="O3909">
            <v>8.16</v>
          </cell>
          <cell r="P3909">
            <v>7.05</v>
          </cell>
          <cell r="Q3909">
            <v>8.5</v>
          </cell>
          <cell r="R3909">
            <v>9.15</v>
          </cell>
          <cell r="S3909">
            <v>9.0299999999999994</v>
          </cell>
          <cell r="T3909">
            <v>4.95</v>
          </cell>
          <cell r="U3909"/>
        </row>
        <row r="3910">
          <cell r="B3910">
            <v>3396</v>
          </cell>
          <cell r="C3910" t="str">
            <v>SUPORTE ISOLADOR SIMPLES DIAMETRO NOMINAL 5/16", COM ROSCA SOBERBA E BUCHA</v>
          </cell>
          <cell r="D3910" t="str">
            <v>UN</v>
          </cell>
          <cell r="E3910" t="str">
            <v>CR</v>
          </cell>
          <cell r="F3910">
            <v>5.2</v>
          </cell>
          <cell r="G3910"/>
          <cell r="H3910">
            <v>6.93</v>
          </cell>
          <cell r="I3910"/>
          <cell r="J3910">
            <v>5.5</v>
          </cell>
          <cell r="K3910"/>
          <cell r="L3910">
            <v>4.09</v>
          </cell>
          <cell r="M3910">
            <v>5.0199999999999996</v>
          </cell>
          <cell r="N3910">
            <v>5.83</v>
          </cell>
          <cell r="O3910">
            <v>5.52</v>
          </cell>
          <cell r="P3910">
            <v>4.76</v>
          </cell>
          <cell r="Q3910">
            <v>5.74</v>
          </cell>
          <cell r="R3910">
            <v>6.19</v>
          </cell>
          <cell r="S3910">
            <v>6.11</v>
          </cell>
          <cell r="T3910">
            <v>3.35</v>
          </cell>
          <cell r="U3910"/>
        </row>
        <row r="3911">
          <cell r="B3911">
            <v>45230</v>
          </cell>
          <cell r="C3911" t="str">
            <v>SUPORTE MANUAL PARA LIXA, PLASTICO, COM 230 X 80 MM (COMPRIMENTO X LARGURA)</v>
          </cell>
          <cell r="D3911" t="str">
            <v>UN</v>
          </cell>
          <cell r="E3911" t="str">
            <v>CR</v>
          </cell>
          <cell r="F3911">
            <v>37.5</v>
          </cell>
          <cell r="G3911">
            <v>33.950000000000003</v>
          </cell>
          <cell r="H3911">
            <v>26.14</v>
          </cell>
          <cell r="I3911">
            <v>32.020000000000003</v>
          </cell>
          <cell r="J3911">
            <v>33.24</v>
          </cell>
          <cell r="K3911">
            <v>28.88</v>
          </cell>
          <cell r="L3911">
            <v>40.520000000000003</v>
          </cell>
          <cell r="M3911">
            <v>36.479999999999997</v>
          </cell>
          <cell r="N3911">
            <v>34.96</v>
          </cell>
          <cell r="O3911">
            <v>40.33</v>
          </cell>
          <cell r="P3911">
            <v>44.59</v>
          </cell>
          <cell r="Q3911">
            <v>53.69</v>
          </cell>
          <cell r="R3911">
            <v>45.61</v>
          </cell>
          <cell r="S3911">
            <v>37.9</v>
          </cell>
          <cell r="T3911">
            <v>30.2</v>
          </cell>
          <cell r="U3911">
            <v>33.340000000000003</v>
          </cell>
        </row>
        <row r="3912">
          <cell r="B3912">
            <v>37590</v>
          </cell>
          <cell r="C3912" t="str">
            <v>SUPORTE MAO-FRANCESA EM ACO, ABAS IGUAIS 30 CM, CAPACIDADE MINIMA 60 KG, BRANCO</v>
          </cell>
          <cell r="D3912" t="str">
            <v>UN</v>
          </cell>
          <cell r="E3912" t="str">
            <v>CR</v>
          </cell>
          <cell r="F3912"/>
          <cell r="G3912"/>
          <cell r="H3912"/>
          <cell r="I3912"/>
          <cell r="J3912">
            <v>15.92</v>
          </cell>
          <cell r="K3912"/>
          <cell r="L3912"/>
          <cell r="M3912"/>
          <cell r="N3912"/>
          <cell r="O3912"/>
          <cell r="P3912"/>
          <cell r="Q3912">
            <v>16.63</v>
          </cell>
          <cell r="R3912"/>
          <cell r="S3912"/>
          <cell r="T3912"/>
          <cell r="U3912"/>
        </row>
        <row r="3913">
          <cell r="B3913">
            <v>37591</v>
          </cell>
          <cell r="C3913" t="str">
            <v>SUPORTE MAO-FRANCESA EM ACO, ABAS IGUAIS 40 CM, CAPACIDADE MINIMA 70 KG, BRANCO</v>
          </cell>
          <cell r="D3913" t="str">
            <v>UN</v>
          </cell>
          <cell r="E3913" t="str">
            <v>CR</v>
          </cell>
          <cell r="F3913"/>
          <cell r="G3913"/>
          <cell r="H3913"/>
          <cell r="I3913"/>
          <cell r="J3913">
            <v>19.13</v>
          </cell>
          <cell r="K3913"/>
          <cell r="L3913"/>
          <cell r="M3913"/>
          <cell r="N3913"/>
          <cell r="O3913"/>
          <cell r="P3913"/>
          <cell r="Q3913">
            <v>19.98</v>
          </cell>
          <cell r="R3913"/>
          <cell r="S3913"/>
          <cell r="T3913"/>
          <cell r="U3913"/>
        </row>
        <row r="3914">
          <cell r="B3914">
            <v>12626</v>
          </cell>
          <cell r="C3914" t="str">
            <v>SUPORTE METALICO PARA CALHA PLUVIAL, ZINCADO, DOBRADO, DIAMETRO ENTRE 119 E 170 MM, PARA DRENAGEM PLUVIAL PREDIAL</v>
          </cell>
          <cell r="D3914" t="str">
            <v>UN</v>
          </cell>
          <cell r="E3914" t="str">
            <v>CR</v>
          </cell>
          <cell r="F3914">
            <v>45.21</v>
          </cell>
          <cell r="G3914">
            <v>40.200000000000003</v>
          </cell>
          <cell r="H3914">
            <v>36.090000000000003</v>
          </cell>
          <cell r="I3914">
            <v>29.7</v>
          </cell>
          <cell r="J3914">
            <v>36.5</v>
          </cell>
          <cell r="K3914">
            <v>41.07</v>
          </cell>
          <cell r="L3914">
            <v>41.1</v>
          </cell>
          <cell r="M3914">
            <v>53.43</v>
          </cell>
          <cell r="N3914">
            <v>44.31</v>
          </cell>
          <cell r="O3914">
            <v>36.74</v>
          </cell>
          <cell r="P3914">
            <v>42.88</v>
          </cell>
          <cell r="Q3914">
            <v>44.77</v>
          </cell>
          <cell r="R3914">
            <v>42.72</v>
          </cell>
          <cell r="S3914">
            <v>42.03</v>
          </cell>
          <cell r="T3914">
            <v>36.549999999999997</v>
          </cell>
          <cell r="U3914">
            <v>32.880000000000003</v>
          </cell>
        </row>
        <row r="3915">
          <cell r="B3915">
            <v>11033</v>
          </cell>
          <cell r="C3915" t="str">
            <v>SUPORTE PARA CALHA DE 150 MM EM ACO GALVANIZADO</v>
          </cell>
          <cell r="D3915" t="str">
            <v>UN</v>
          </cell>
          <cell r="E3915" t="str">
            <v>CR</v>
          </cell>
          <cell r="F3915">
            <v>5.91</v>
          </cell>
          <cell r="G3915">
            <v>7.59</v>
          </cell>
          <cell r="H3915"/>
          <cell r="I3915"/>
          <cell r="J3915">
            <v>6.8</v>
          </cell>
          <cell r="K3915">
            <v>5.81</v>
          </cell>
          <cell r="L3915"/>
          <cell r="M3915">
            <v>10.42</v>
          </cell>
          <cell r="N3915">
            <v>5.34</v>
          </cell>
          <cell r="O3915">
            <v>9.9499999999999993</v>
          </cell>
          <cell r="P3915">
            <v>7.12</v>
          </cell>
          <cell r="Q3915">
            <v>5.86</v>
          </cell>
          <cell r="R3915">
            <v>5.23</v>
          </cell>
          <cell r="S3915">
            <v>9.9499999999999993</v>
          </cell>
          <cell r="T3915">
            <v>9.16</v>
          </cell>
          <cell r="U3915">
            <v>4.76</v>
          </cell>
        </row>
        <row r="3916">
          <cell r="B3916">
            <v>390</v>
          </cell>
          <cell r="C3916" t="str">
            <v>SUPORTE PARA TUBO DIAMETRO NOMINAL 2", COM ROSCA MECANICA</v>
          </cell>
          <cell r="D3916" t="str">
            <v>UN</v>
          </cell>
          <cell r="E3916" t="str">
            <v>CR</v>
          </cell>
          <cell r="F3916">
            <v>9.41</v>
          </cell>
          <cell r="G3916"/>
          <cell r="H3916">
            <v>12.55</v>
          </cell>
          <cell r="I3916"/>
          <cell r="J3916">
            <v>9.94</v>
          </cell>
          <cell r="K3916"/>
          <cell r="L3916">
            <v>7.41</v>
          </cell>
          <cell r="M3916">
            <v>9.09</v>
          </cell>
          <cell r="N3916">
            <v>10.55</v>
          </cell>
          <cell r="O3916">
            <v>9.98</v>
          </cell>
          <cell r="P3916">
            <v>8.6199999999999992</v>
          </cell>
          <cell r="Q3916">
            <v>10.39</v>
          </cell>
          <cell r="R3916">
            <v>11.2</v>
          </cell>
          <cell r="S3916">
            <v>11.05</v>
          </cell>
          <cell r="T3916">
            <v>6.06</v>
          </cell>
          <cell r="U3916"/>
        </row>
        <row r="3917">
          <cell r="B3917">
            <v>42436</v>
          </cell>
          <cell r="C3917" t="str">
            <v>SURF DUPLO, EM TUBO DE ACO CARBONO, PINTURA NO PROCESSO ELETROSTATICO - EQUIPAMENTO DE GINASTICA PARA ACADEMIA AO AR LIVRE / ACADEMIA DA TERCEIRA IDADE - ATI</v>
          </cell>
          <cell r="D3917" t="str">
            <v>UN</v>
          </cell>
          <cell r="E3917" t="str">
            <v>CR</v>
          </cell>
          <cell r="F3917"/>
          <cell r="G3917"/>
          <cell r="H3917"/>
          <cell r="I3917"/>
          <cell r="J3917"/>
          <cell r="K3917"/>
          <cell r="L3917"/>
          <cell r="M3917"/>
          <cell r="N3917"/>
          <cell r="O3917"/>
          <cell r="P3917"/>
          <cell r="Q3917"/>
          <cell r="R3917"/>
          <cell r="S3917"/>
          <cell r="T3917"/>
          <cell r="U3917"/>
        </row>
        <row r="3918">
          <cell r="B3918">
            <v>6194</v>
          </cell>
          <cell r="C3918" t="str">
            <v>TABUA *2,5 X 15 CM EM PINUS, MISTA OU EQUIVALENTE DA REGIAO - BRUTA</v>
          </cell>
          <cell r="D3918" t="str">
            <v>M</v>
          </cell>
          <cell r="E3918" t="str">
            <v>CR</v>
          </cell>
          <cell r="F3918">
            <v>4.93</v>
          </cell>
          <cell r="G3918">
            <v>8.16</v>
          </cell>
          <cell r="H3918">
            <v>5.53</v>
          </cell>
          <cell r="I3918">
            <v>6.64</v>
          </cell>
          <cell r="J3918">
            <v>6.84</v>
          </cell>
          <cell r="K3918">
            <v>7.89</v>
          </cell>
          <cell r="L3918">
            <v>5.42</v>
          </cell>
          <cell r="M3918">
            <v>5.72</v>
          </cell>
          <cell r="N3918">
            <v>7.32</v>
          </cell>
          <cell r="O3918">
            <v>8.18</v>
          </cell>
          <cell r="P3918">
            <v>5.62</v>
          </cell>
          <cell r="Q3918">
            <v>5.16</v>
          </cell>
          <cell r="R3918">
            <v>8.26</v>
          </cell>
          <cell r="S3918">
            <v>7.84</v>
          </cell>
          <cell r="T3918">
            <v>8.58</v>
          </cell>
          <cell r="U3918">
            <v>7.6</v>
          </cell>
        </row>
        <row r="3919">
          <cell r="B3919">
            <v>10567</v>
          </cell>
          <cell r="C3919" t="str">
            <v>TABUA *2,5 X 23* CM EM PINUS, MISTA OU EQUIVALENTE DA REGIAO - BRUTA</v>
          </cell>
          <cell r="D3919" t="str">
            <v>M</v>
          </cell>
          <cell r="E3919" t="str">
            <v>CR</v>
          </cell>
          <cell r="F3919">
            <v>7.81</v>
          </cell>
          <cell r="G3919">
            <v>12.92</v>
          </cell>
          <cell r="H3919">
            <v>8.76</v>
          </cell>
          <cell r="I3919">
            <v>10.51</v>
          </cell>
          <cell r="J3919">
            <v>10.83</v>
          </cell>
          <cell r="K3919">
            <v>12.49</v>
          </cell>
          <cell r="L3919">
            <v>8.59</v>
          </cell>
          <cell r="M3919">
            <v>9.06</v>
          </cell>
          <cell r="N3919">
            <v>11.58</v>
          </cell>
          <cell r="O3919">
            <v>12.95</v>
          </cell>
          <cell r="P3919">
            <v>8.91</v>
          </cell>
          <cell r="Q3919">
            <v>8.18</v>
          </cell>
          <cell r="R3919">
            <v>13.08</v>
          </cell>
          <cell r="S3919">
            <v>12.41</v>
          </cell>
          <cell r="T3919">
            <v>13.59</v>
          </cell>
          <cell r="U3919">
            <v>12.04</v>
          </cell>
        </row>
        <row r="3920">
          <cell r="B3920">
            <v>6212</v>
          </cell>
          <cell r="C3920" t="str">
            <v>TABUA *2,5 X 30 CM EM PINUS, MISTA OU EQUIVALENTE DA REGIAO - BRUTA</v>
          </cell>
          <cell r="D3920" t="str">
            <v>M</v>
          </cell>
          <cell r="E3920" t="str">
            <v>C</v>
          </cell>
          <cell r="F3920">
            <v>11.46</v>
          </cell>
          <cell r="G3920">
            <v>18.96</v>
          </cell>
          <cell r="H3920">
            <v>12.86</v>
          </cell>
          <cell r="I3920">
            <v>15.42</v>
          </cell>
          <cell r="J3920">
            <v>15.9</v>
          </cell>
          <cell r="K3920">
            <v>18.329999999999998</v>
          </cell>
          <cell r="L3920">
            <v>12.6</v>
          </cell>
          <cell r="M3920">
            <v>13.3</v>
          </cell>
          <cell r="N3920">
            <v>17</v>
          </cell>
          <cell r="O3920">
            <v>19</v>
          </cell>
          <cell r="P3920">
            <v>13.07</v>
          </cell>
          <cell r="Q3920">
            <v>12</v>
          </cell>
          <cell r="R3920">
            <v>19.2</v>
          </cell>
          <cell r="S3920">
            <v>18.21</v>
          </cell>
          <cell r="T3920">
            <v>19.940000000000001</v>
          </cell>
          <cell r="U3920">
            <v>17.670000000000002</v>
          </cell>
        </row>
        <row r="3921">
          <cell r="B3921">
            <v>3993</v>
          </cell>
          <cell r="C3921" t="str">
            <v>TABUA APARELHADA *2,5 X 15* CM, EM MACARANDUBA/MASSARANDUBA, ANGELIM OU EQUIVALENTE DA REGIAO</v>
          </cell>
          <cell r="D3921" t="str">
            <v>M2</v>
          </cell>
          <cell r="E3921" t="str">
            <v>CR</v>
          </cell>
          <cell r="F3921">
            <v>104.67</v>
          </cell>
          <cell r="G3921">
            <v>89.05</v>
          </cell>
          <cell r="H3921">
            <v>82.66</v>
          </cell>
          <cell r="I3921">
            <v>86.5</v>
          </cell>
          <cell r="J3921">
            <v>121.57</v>
          </cell>
          <cell r="K3921">
            <v>132.44</v>
          </cell>
          <cell r="L3921">
            <v>120.93</v>
          </cell>
          <cell r="M3921">
            <v>123.31</v>
          </cell>
          <cell r="N3921">
            <v>100.47</v>
          </cell>
          <cell r="O3921">
            <v>118.74</v>
          </cell>
          <cell r="P3921">
            <v>164.41</v>
          </cell>
          <cell r="Q3921">
            <v>125.59</v>
          </cell>
          <cell r="R3921">
            <v>108.69</v>
          </cell>
          <cell r="S3921">
            <v>120.93</v>
          </cell>
          <cell r="T3921">
            <v>104.31</v>
          </cell>
          <cell r="U3921">
            <v>132.9</v>
          </cell>
        </row>
        <row r="3922">
          <cell r="B3922">
            <v>3990</v>
          </cell>
          <cell r="C3922" t="str">
            <v>TABUA APARELHADA *2,5 X 25* CM, EM MACARANDUBA/MASSARANDUBA, ANGELIM OU EQUIVALENTE DA REGIAO</v>
          </cell>
          <cell r="D3922" t="str">
            <v>M</v>
          </cell>
          <cell r="E3922" t="str">
            <v>CR</v>
          </cell>
          <cell r="F3922">
            <v>19.690000000000001</v>
          </cell>
          <cell r="G3922">
            <v>16.75</v>
          </cell>
          <cell r="H3922">
            <v>15.55</v>
          </cell>
          <cell r="I3922">
            <v>16.27</v>
          </cell>
          <cell r="J3922">
            <v>22.87</v>
          </cell>
          <cell r="K3922">
            <v>24.92</v>
          </cell>
          <cell r="L3922">
            <v>22.75</v>
          </cell>
          <cell r="M3922">
            <v>23.2</v>
          </cell>
          <cell r="N3922">
            <v>18.899999999999999</v>
          </cell>
          <cell r="O3922">
            <v>22.34</v>
          </cell>
          <cell r="P3922">
            <v>30.93</v>
          </cell>
          <cell r="Q3922">
            <v>23.63</v>
          </cell>
          <cell r="R3922">
            <v>20.45</v>
          </cell>
          <cell r="S3922">
            <v>22.75</v>
          </cell>
          <cell r="T3922">
            <v>19.62</v>
          </cell>
          <cell r="U3922">
            <v>25</v>
          </cell>
        </row>
        <row r="3923">
          <cell r="B3923">
            <v>3992</v>
          </cell>
          <cell r="C3923" t="str">
            <v>TABUA APARELHADA *2,5 X 30* CM, EM MACARANDUBA/MASSARANDUBA, ANGELIM OU EQUIVALENTE DA REGIAO</v>
          </cell>
          <cell r="D3923" t="str">
            <v>M</v>
          </cell>
          <cell r="E3923" t="str">
            <v>CR</v>
          </cell>
          <cell r="F3923">
            <v>26.59</v>
          </cell>
          <cell r="G3923">
            <v>22.62</v>
          </cell>
          <cell r="H3923">
            <v>21</v>
          </cell>
          <cell r="I3923">
            <v>21.97</v>
          </cell>
          <cell r="J3923">
            <v>30.88</v>
          </cell>
          <cell r="K3923">
            <v>33.64</v>
          </cell>
          <cell r="L3923">
            <v>30.72</v>
          </cell>
          <cell r="M3923">
            <v>31.32</v>
          </cell>
          <cell r="N3923">
            <v>25.52</v>
          </cell>
          <cell r="O3923">
            <v>30.16</v>
          </cell>
          <cell r="P3923">
            <v>41.76</v>
          </cell>
          <cell r="Q3923">
            <v>31.9</v>
          </cell>
          <cell r="R3923">
            <v>27.61</v>
          </cell>
          <cell r="S3923">
            <v>30.72</v>
          </cell>
          <cell r="T3923">
            <v>26.49</v>
          </cell>
          <cell r="U3923">
            <v>33.76</v>
          </cell>
        </row>
        <row r="3924">
          <cell r="B3924">
            <v>6178</v>
          </cell>
          <cell r="C3924" t="str">
            <v>TABUA DE MADEIRA PARA PISO, CUMARU/IPE CHAMPANHE OU EQUIVALENTE DA REGIAO, ENCAIXE MACHO/FEMEA, *10 X 2* CM</v>
          </cell>
          <cell r="D3924" t="str">
            <v>M2</v>
          </cell>
          <cell r="E3924" t="str">
            <v>CR</v>
          </cell>
          <cell r="F3924">
            <v>125.08</v>
          </cell>
          <cell r="G3924"/>
          <cell r="H3924"/>
          <cell r="I3924">
            <v>308.85000000000002</v>
          </cell>
          <cell r="J3924">
            <v>234.42</v>
          </cell>
          <cell r="K3924"/>
          <cell r="L3924"/>
          <cell r="M3924">
            <v>231.64</v>
          </cell>
          <cell r="N3924">
            <v>222.37</v>
          </cell>
          <cell r="O3924"/>
          <cell r="P3924"/>
          <cell r="Q3924"/>
          <cell r="R3924"/>
          <cell r="S3924"/>
          <cell r="T3924"/>
          <cell r="U3924"/>
        </row>
        <row r="3925">
          <cell r="B3925">
            <v>6180</v>
          </cell>
          <cell r="C3925" t="str">
            <v>TABUA DE MADEIRA PARA PISO, CUMARU/IPE CHAMPANHE OU EQUIVALENTE DA REGIAO, ENCAIXE MACHO/FEMEA, *15 X 2* CM</v>
          </cell>
          <cell r="D3925" t="str">
            <v>M2</v>
          </cell>
          <cell r="E3925" t="str">
            <v>C</v>
          </cell>
          <cell r="F3925">
            <v>135</v>
          </cell>
          <cell r="G3925"/>
          <cell r="H3925"/>
          <cell r="I3925">
            <v>333.33</v>
          </cell>
          <cell r="J3925">
            <v>253</v>
          </cell>
          <cell r="K3925"/>
          <cell r="L3925"/>
          <cell r="M3925">
            <v>250</v>
          </cell>
          <cell r="N3925">
            <v>240</v>
          </cell>
          <cell r="O3925"/>
          <cell r="P3925"/>
          <cell r="Q3925"/>
          <cell r="R3925"/>
          <cell r="S3925"/>
          <cell r="T3925"/>
          <cell r="U3925"/>
        </row>
        <row r="3926">
          <cell r="B3926">
            <v>6182</v>
          </cell>
          <cell r="C3926" t="str">
            <v>TABUA DE MADEIRA PARA PISO, IPE (CERNE) OU EQUIVALENTE DA REGIAO, ENCAIXE MACHO/FEMEA, *20 X 2* CM</v>
          </cell>
          <cell r="D3926" t="str">
            <v>M2</v>
          </cell>
          <cell r="E3926" t="str">
            <v>CR</v>
          </cell>
          <cell r="F3926">
            <v>167.56</v>
          </cell>
          <cell r="G3926"/>
          <cell r="H3926"/>
          <cell r="I3926">
            <v>413.74</v>
          </cell>
          <cell r="J3926">
            <v>314.02999999999997</v>
          </cell>
          <cell r="K3926"/>
          <cell r="L3926"/>
          <cell r="M3926">
            <v>310.31</v>
          </cell>
          <cell r="N3926">
            <v>297.89999999999998</v>
          </cell>
          <cell r="O3926"/>
          <cell r="P3926"/>
          <cell r="Q3926"/>
          <cell r="R3926"/>
          <cell r="S3926"/>
          <cell r="T3926"/>
          <cell r="U3926"/>
        </row>
        <row r="3927">
          <cell r="B3927">
            <v>43614</v>
          </cell>
          <cell r="C3927" t="str">
            <v>TABUA NAO APARELHADA *2,5 X 15* CM, EM MACARANDUBA/MASSARANDUBA, ANGELIM OU EQUIVALENTE DA REGIAO - BRUTA</v>
          </cell>
          <cell r="D3927" t="str">
            <v>M</v>
          </cell>
          <cell r="E3927" t="str">
            <v>CR</v>
          </cell>
          <cell r="F3927">
            <v>13.3</v>
          </cell>
          <cell r="G3927">
            <v>11.32</v>
          </cell>
          <cell r="H3927">
            <v>10.5</v>
          </cell>
          <cell r="I3927">
            <v>10.99</v>
          </cell>
          <cell r="J3927">
            <v>15.45</v>
          </cell>
          <cell r="K3927">
            <v>16.829999999999998</v>
          </cell>
          <cell r="L3927">
            <v>15.37</v>
          </cell>
          <cell r="M3927">
            <v>15.67</v>
          </cell>
          <cell r="N3927">
            <v>12.77</v>
          </cell>
          <cell r="O3927">
            <v>15.09</v>
          </cell>
          <cell r="P3927">
            <v>20.9</v>
          </cell>
          <cell r="Q3927">
            <v>15.96</v>
          </cell>
          <cell r="R3927">
            <v>13.81</v>
          </cell>
          <cell r="S3927">
            <v>15.37</v>
          </cell>
          <cell r="T3927">
            <v>13.26</v>
          </cell>
          <cell r="U3927">
            <v>16.89</v>
          </cell>
        </row>
        <row r="3928">
          <cell r="B3928">
            <v>6193</v>
          </cell>
          <cell r="C3928" t="str">
            <v>TABUA NAO APARELHADA *2,5 X 20* CM, EM MACARANDUBA/MASSARANDUBA, ANGELIM OU EQUIVALENTE DA REGIAO - BRUTA</v>
          </cell>
          <cell r="D3928" t="str">
            <v>M</v>
          </cell>
          <cell r="E3928" t="str">
            <v>CR</v>
          </cell>
          <cell r="F3928">
            <v>16.190000000000001</v>
          </cell>
          <cell r="G3928">
            <v>13.77</v>
          </cell>
          <cell r="H3928">
            <v>12.79</v>
          </cell>
          <cell r="I3928">
            <v>13.38</v>
          </cell>
          <cell r="J3928">
            <v>18.809999999999999</v>
          </cell>
          <cell r="K3928">
            <v>20.49</v>
          </cell>
          <cell r="L3928">
            <v>18.71</v>
          </cell>
          <cell r="M3928">
            <v>19.07</v>
          </cell>
          <cell r="N3928">
            <v>15.54</v>
          </cell>
          <cell r="O3928">
            <v>18.37</v>
          </cell>
          <cell r="P3928">
            <v>25.43</v>
          </cell>
          <cell r="Q3928">
            <v>19.43</v>
          </cell>
          <cell r="R3928">
            <v>16.809999999999999</v>
          </cell>
          <cell r="S3928">
            <v>18.71</v>
          </cell>
          <cell r="T3928">
            <v>16.13</v>
          </cell>
          <cell r="U3928">
            <v>20.56</v>
          </cell>
        </row>
        <row r="3929">
          <cell r="B3929">
            <v>6189</v>
          </cell>
          <cell r="C3929" t="str">
            <v>TABUA NAO APARELHADA *2,5 X 30* CM, EM MACARANDUBA/MASSARANDUBA, ANGELIM OU EQUIVALENTE DA REGIAO - BRUTA</v>
          </cell>
          <cell r="D3929" t="str">
            <v>M</v>
          </cell>
          <cell r="E3929" t="str">
            <v>CR</v>
          </cell>
          <cell r="F3929">
            <v>23.63</v>
          </cell>
          <cell r="G3929">
            <v>20.11</v>
          </cell>
          <cell r="H3929">
            <v>18.66</v>
          </cell>
          <cell r="I3929">
            <v>19.53</v>
          </cell>
          <cell r="J3929">
            <v>27.45</v>
          </cell>
          <cell r="K3929">
            <v>29.9</v>
          </cell>
          <cell r="L3929">
            <v>27.3</v>
          </cell>
          <cell r="M3929">
            <v>27.84</v>
          </cell>
          <cell r="N3929">
            <v>22.68</v>
          </cell>
          <cell r="O3929">
            <v>26.81</v>
          </cell>
          <cell r="P3929">
            <v>37.119999999999997</v>
          </cell>
          <cell r="Q3929">
            <v>28.36</v>
          </cell>
          <cell r="R3929">
            <v>24.54</v>
          </cell>
          <cell r="S3929">
            <v>27.3</v>
          </cell>
          <cell r="T3929">
            <v>23.55</v>
          </cell>
          <cell r="U3929">
            <v>30.01</v>
          </cell>
        </row>
        <row r="3930">
          <cell r="B3930">
            <v>6214</v>
          </cell>
          <cell r="C3930" t="str">
            <v>TACO DE MADEIRA PARA PISO, IPE (CERNE) OU EQUIVALENTE DA REGIAO, 7 X 42 CM, E = 2 CM</v>
          </cell>
          <cell r="D3930" t="str">
            <v>M2</v>
          </cell>
          <cell r="E3930" t="str">
            <v>CR</v>
          </cell>
          <cell r="F3930">
            <v>78.349999999999994</v>
          </cell>
          <cell r="G3930"/>
          <cell r="H3930"/>
          <cell r="I3930">
            <v>193.47</v>
          </cell>
          <cell r="J3930">
            <v>146.84</v>
          </cell>
          <cell r="K3930"/>
          <cell r="L3930"/>
          <cell r="M3930">
            <v>145.1</v>
          </cell>
          <cell r="N3930">
            <v>139.30000000000001</v>
          </cell>
          <cell r="O3930"/>
          <cell r="P3930"/>
          <cell r="Q3930"/>
          <cell r="R3930"/>
          <cell r="S3930"/>
          <cell r="T3930"/>
          <cell r="U3930"/>
        </row>
        <row r="3931">
          <cell r="B3931">
            <v>36153</v>
          </cell>
          <cell r="C3931" t="str">
            <v>TALABARTE DE SEGURANCA, 2 MOSQUETOES TRAVA DUPLA *53* MM DE ABERTURA, COM ABSORVEDOR DE ENERGIA</v>
          </cell>
          <cell r="D3931" t="str">
            <v>UN</v>
          </cell>
          <cell r="E3931" t="str">
            <v>CR</v>
          </cell>
          <cell r="F3931">
            <v>205.01</v>
          </cell>
          <cell r="G3931">
            <v>212.08</v>
          </cell>
          <cell r="H3931">
            <v>215.62</v>
          </cell>
          <cell r="I3931">
            <v>254.5</v>
          </cell>
          <cell r="J3931">
            <v>206.43</v>
          </cell>
          <cell r="K3931">
            <v>220.99</v>
          </cell>
          <cell r="L3931">
            <v>197.38</v>
          </cell>
          <cell r="M3931">
            <v>186.63</v>
          </cell>
          <cell r="N3931">
            <v>173.2</v>
          </cell>
          <cell r="O3931">
            <v>192.43</v>
          </cell>
          <cell r="P3931">
            <v>195.68</v>
          </cell>
          <cell r="Q3931">
            <v>221.13</v>
          </cell>
          <cell r="R3931">
            <v>273.3</v>
          </cell>
          <cell r="S3931">
            <v>248.84</v>
          </cell>
          <cell r="T3931">
            <v>245.45</v>
          </cell>
          <cell r="U3931">
            <v>228.06</v>
          </cell>
        </row>
        <row r="3932">
          <cell r="B3932">
            <v>10740</v>
          </cell>
          <cell r="C3932" t="str">
            <v>TALHA ELETRICA 3 T, VELOCIDADE 2,1 M / MIN, POTENCIA 1,3 KW</v>
          </cell>
          <cell r="D3932" t="str">
            <v>UN</v>
          </cell>
          <cell r="E3932" t="str">
            <v>CR</v>
          </cell>
          <cell r="F3932"/>
          <cell r="G3932"/>
          <cell r="H3932"/>
          <cell r="I3932"/>
          <cell r="J3932">
            <v>12982.22</v>
          </cell>
          <cell r="K3932">
            <v>12066.92</v>
          </cell>
          <cell r="L3932"/>
          <cell r="M3932">
            <v>7505.05</v>
          </cell>
          <cell r="N3932">
            <v>10722.36</v>
          </cell>
          <cell r="O3932">
            <v>10731.65</v>
          </cell>
          <cell r="P3932">
            <v>8035.71</v>
          </cell>
          <cell r="Q3932">
            <v>9508.3799999999992</v>
          </cell>
          <cell r="R3932">
            <v>9587.6</v>
          </cell>
          <cell r="S3932">
            <v>14451.01</v>
          </cell>
          <cell r="T3932"/>
          <cell r="U3932">
            <v>11031.38</v>
          </cell>
        </row>
        <row r="3933">
          <cell r="B3933">
            <v>13914</v>
          </cell>
          <cell r="C3933" t="str">
            <v>TALHA MANUAL DE CORRENTE, CAPACIDADE DE 1 T COM ELEVACAO DE 3 M</v>
          </cell>
          <cell r="D3933" t="str">
            <v>UN</v>
          </cell>
          <cell r="E3933" t="str">
            <v>CR</v>
          </cell>
          <cell r="F3933"/>
          <cell r="G3933"/>
          <cell r="H3933"/>
          <cell r="I3933"/>
          <cell r="J3933">
            <v>939.31</v>
          </cell>
          <cell r="K3933">
            <v>873.09</v>
          </cell>
          <cell r="L3933"/>
          <cell r="M3933">
            <v>543.02</v>
          </cell>
          <cell r="N3933">
            <v>775.8</v>
          </cell>
          <cell r="O3933">
            <v>776.47</v>
          </cell>
          <cell r="P3933">
            <v>581.41</v>
          </cell>
          <cell r="Q3933">
            <v>687.97</v>
          </cell>
          <cell r="R3933">
            <v>693.7</v>
          </cell>
          <cell r="S3933">
            <v>1045.5899999999999</v>
          </cell>
          <cell r="T3933"/>
          <cell r="U3933">
            <v>798.16</v>
          </cell>
        </row>
        <row r="3934">
          <cell r="B3934">
            <v>10742</v>
          </cell>
          <cell r="C3934" t="str">
            <v>TALHA MANUAL DE CORRENTE, CAPACIDADE DE 2 T COM ELEVACAO DE 3 M</v>
          </cell>
          <cell r="D3934" t="str">
            <v>UN</v>
          </cell>
          <cell r="E3934" t="str">
            <v>C</v>
          </cell>
          <cell r="F3934"/>
          <cell r="G3934"/>
          <cell r="H3934"/>
          <cell r="I3934"/>
          <cell r="J3934">
            <v>1370</v>
          </cell>
          <cell r="K3934">
            <v>1273.4100000000001</v>
          </cell>
          <cell r="L3934"/>
          <cell r="M3934">
            <v>792</v>
          </cell>
          <cell r="N3934">
            <v>1131.52</v>
          </cell>
          <cell r="O3934">
            <v>1132.5</v>
          </cell>
          <cell r="P3934">
            <v>848</v>
          </cell>
          <cell r="Q3934">
            <v>1003.41</v>
          </cell>
          <cell r="R3934">
            <v>1011.77</v>
          </cell>
          <cell r="S3934">
            <v>1525</v>
          </cell>
          <cell r="T3934"/>
          <cell r="U3934">
            <v>1164.1300000000001</v>
          </cell>
        </row>
        <row r="3935">
          <cell r="B3935">
            <v>45239</v>
          </cell>
          <cell r="C3935" t="str">
            <v>TALHADEIRA CHATA, DE ACO, 10"</v>
          </cell>
          <cell r="D3935" t="str">
            <v>UN</v>
          </cell>
          <cell r="E3935" t="str">
            <v>CR</v>
          </cell>
          <cell r="F3935">
            <v>28.2</v>
          </cell>
          <cell r="G3935">
            <v>21.88</v>
          </cell>
          <cell r="H3935"/>
          <cell r="I3935">
            <v>26.74</v>
          </cell>
          <cell r="J3935">
            <v>22.06</v>
          </cell>
          <cell r="K3935"/>
          <cell r="L3935">
            <v>27.03</v>
          </cell>
          <cell r="M3935">
            <v>24.31</v>
          </cell>
          <cell r="N3935">
            <v>27.74</v>
          </cell>
          <cell r="O3935">
            <v>26.73</v>
          </cell>
          <cell r="P3935">
            <v>30.08</v>
          </cell>
          <cell r="Q3935">
            <v>21.75</v>
          </cell>
          <cell r="R3935">
            <v>29.9</v>
          </cell>
          <cell r="S3935"/>
          <cell r="T3935"/>
          <cell r="U3935">
            <v>23.08</v>
          </cell>
        </row>
        <row r="3936">
          <cell r="B3936">
            <v>38465</v>
          </cell>
          <cell r="C3936" t="str">
            <v>TALHADEIRA COM PUNHO DE PROTECAO *20 X 250* MM</v>
          </cell>
          <cell r="D3936" t="str">
            <v>UN</v>
          </cell>
          <cell r="E3936" t="str">
            <v>CR</v>
          </cell>
          <cell r="F3936">
            <v>77.91</v>
          </cell>
          <cell r="G3936">
            <v>60.45</v>
          </cell>
          <cell r="H3936"/>
          <cell r="I3936">
            <v>73.88</v>
          </cell>
          <cell r="J3936">
            <v>60.95</v>
          </cell>
          <cell r="K3936"/>
          <cell r="L3936">
            <v>74.680000000000007</v>
          </cell>
          <cell r="M3936">
            <v>67.16</v>
          </cell>
          <cell r="N3936">
            <v>76.650000000000006</v>
          </cell>
          <cell r="O3936">
            <v>73.849999999999994</v>
          </cell>
          <cell r="P3936">
            <v>83.11</v>
          </cell>
          <cell r="Q3936">
            <v>60.11</v>
          </cell>
          <cell r="R3936">
            <v>82.61</v>
          </cell>
          <cell r="S3936"/>
          <cell r="T3936"/>
          <cell r="U3936">
            <v>63.77</v>
          </cell>
        </row>
        <row r="3937">
          <cell r="B3937">
            <v>7543</v>
          </cell>
          <cell r="C3937" t="str">
            <v>TAMPA CEGA EM PVC PARA CONDULETE 4 X 2"</v>
          </cell>
          <cell r="D3937" t="str">
            <v>UN</v>
          </cell>
          <cell r="E3937" t="str">
            <v>CR</v>
          </cell>
          <cell r="F3937">
            <v>4.8600000000000003</v>
          </cell>
          <cell r="G3937">
            <v>4.17</v>
          </cell>
          <cell r="H3937">
            <v>4.92</v>
          </cell>
          <cell r="I3937">
            <v>7.09</v>
          </cell>
          <cell r="J3937">
            <v>4.75</v>
          </cell>
          <cell r="K3937">
            <v>4.0199999999999996</v>
          </cell>
          <cell r="L3937">
            <v>6.14</v>
          </cell>
          <cell r="M3937">
            <v>5.81</v>
          </cell>
          <cell r="N3937">
            <v>3.39</v>
          </cell>
          <cell r="O3937">
            <v>5.91</v>
          </cell>
          <cell r="P3937">
            <v>6.52</v>
          </cell>
          <cell r="Q3937">
            <v>4.09</v>
          </cell>
          <cell r="R3937">
            <v>6.11</v>
          </cell>
          <cell r="S3937">
            <v>6.7</v>
          </cell>
          <cell r="T3937">
            <v>3.03</v>
          </cell>
          <cell r="U3937">
            <v>7.39</v>
          </cell>
        </row>
        <row r="3938">
          <cell r="B3938">
            <v>43427</v>
          </cell>
          <cell r="C3938" t="str">
            <v>TAMPA DE CONCRETO ARMADO PARA FOSSA SEPTICA, DIAMETRO NOMINAL DE 3,00 M E ESPESSURA MINIMA DE 100 MM</v>
          </cell>
          <cell r="D3938" t="str">
            <v>UN</v>
          </cell>
          <cell r="E3938" t="str">
            <v>CR</v>
          </cell>
          <cell r="F3938"/>
          <cell r="G3938">
            <v>1369.75</v>
          </cell>
          <cell r="H3938"/>
          <cell r="I3938"/>
          <cell r="J3938">
            <v>1912.78</v>
          </cell>
          <cell r="K3938"/>
          <cell r="L3938">
            <v>1937.1</v>
          </cell>
          <cell r="M3938">
            <v>1902.09</v>
          </cell>
          <cell r="N3938"/>
          <cell r="O3938">
            <v>2091.1</v>
          </cell>
          <cell r="P3938">
            <v>1904.68</v>
          </cell>
          <cell r="Q3938">
            <v>2074.08</v>
          </cell>
          <cell r="R3938"/>
          <cell r="S3938">
            <v>1860.26</v>
          </cell>
          <cell r="T3938"/>
          <cell r="U3938">
            <v>1523.74</v>
          </cell>
        </row>
        <row r="3939">
          <cell r="B3939">
            <v>41613</v>
          </cell>
          <cell r="C3939" t="str">
            <v>TAMPA DE CONCRETO ARMADO PARA FOSSA, D = *0,90* M, E = 0,05 M</v>
          </cell>
          <cell r="D3939" t="str">
            <v>UN</v>
          </cell>
          <cell r="E3939" t="str">
            <v>CR</v>
          </cell>
          <cell r="F3939"/>
          <cell r="G3939">
            <v>88.05</v>
          </cell>
          <cell r="H3939"/>
          <cell r="I3939"/>
          <cell r="J3939">
            <v>122.95</v>
          </cell>
          <cell r="K3939"/>
          <cell r="L3939">
            <v>124.52</v>
          </cell>
          <cell r="M3939">
            <v>122.27</v>
          </cell>
          <cell r="N3939"/>
          <cell r="O3939">
            <v>134.41999999999999</v>
          </cell>
          <cell r="P3939">
            <v>122.43</v>
          </cell>
          <cell r="Q3939">
            <v>133.32</v>
          </cell>
          <cell r="R3939"/>
          <cell r="S3939">
            <v>119.58</v>
          </cell>
          <cell r="T3939"/>
          <cell r="U3939">
            <v>97.94</v>
          </cell>
        </row>
        <row r="3940">
          <cell r="B3940">
            <v>41614</v>
          </cell>
          <cell r="C3940" t="str">
            <v>TAMPA DE CONCRETO ARMADO PARA FOSSA, D = *1,10* M, E = 0,05 M</v>
          </cell>
          <cell r="D3940" t="str">
            <v>UN</v>
          </cell>
          <cell r="E3940" t="str">
            <v>CR</v>
          </cell>
          <cell r="F3940"/>
          <cell r="G3940">
            <v>112.19</v>
          </cell>
          <cell r="H3940"/>
          <cell r="I3940"/>
          <cell r="J3940">
            <v>156.66999999999999</v>
          </cell>
          <cell r="K3940"/>
          <cell r="L3940">
            <v>158.66</v>
          </cell>
          <cell r="M3940">
            <v>155.79</v>
          </cell>
          <cell r="N3940"/>
          <cell r="O3940">
            <v>171.27</v>
          </cell>
          <cell r="P3940">
            <v>156</v>
          </cell>
          <cell r="Q3940">
            <v>169.88</v>
          </cell>
          <cell r="R3940"/>
          <cell r="S3940">
            <v>152.37</v>
          </cell>
          <cell r="T3940"/>
          <cell r="U3940">
            <v>124.8</v>
          </cell>
        </row>
        <row r="3941">
          <cell r="B3941">
            <v>41615</v>
          </cell>
          <cell r="C3941" t="str">
            <v>TAMPA DE CONCRETO ARMADO PARA FOSSA, D = *1,35* M, E = 0,05 M</v>
          </cell>
          <cell r="D3941" t="str">
            <v>UN</v>
          </cell>
          <cell r="E3941" t="str">
            <v>CR</v>
          </cell>
          <cell r="F3941"/>
          <cell r="G3941">
            <v>173.4</v>
          </cell>
          <cell r="H3941"/>
          <cell r="I3941"/>
          <cell r="J3941">
            <v>242.14</v>
          </cell>
          <cell r="K3941"/>
          <cell r="L3941">
            <v>245.22</v>
          </cell>
          <cell r="M3941">
            <v>240.79</v>
          </cell>
          <cell r="N3941"/>
          <cell r="O3941">
            <v>264.72000000000003</v>
          </cell>
          <cell r="P3941">
            <v>241.12</v>
          </cell>
          <cell r="Q3941">
            <v>262.56</v>
          </cell>
          <cell r="R3941"/>
          <cell r="S3941">
            <v>235.49</v>
          </cell>
          <cell r="T3941"/>
          <cell r="U3941">
            <v>192.89</v>
          </cell>
        </row>
        <row r="3942">
          <cell r="B3942">
            <v>41616</v>
          </cell>
          <cell r="C3942" t="str">
            <v>TAMPA DE CONCRETO ARMADO PARA FOSSA, D = 1,50 M, E = 0,05 M</v>
          </cell>
          <cell r="D3942" t="str">
            <v>UN</v>
          </cell>
          <cell r="E3942" t="str">
            <v>CR</v>
          </cell>
          <cell r="F3942"/>
          <cell r="G3942">
            <v>259.08</v>
          </cell>
          <cell r="H3942"/>
          <cell r="I3942"/>
          <cell r="J3942">
            <v>361.8</v>
          </cell>
          <cell r="K3942"/>
          <cell r="L3942">
            <v>366.4</v>
          </cell>
          <cell r="M3942">
            <v>359.78</v>
          </cell>
          <cell r="N3942"/>
          <cell r="O3942">
            <v>395.53</v>
          </cell>
          <cell r="P3942">
            <v>360.27</v>
          </cell>
          <cell r="Q3942">
            <v>392.31</v>
          </cell>
          <cell r="R3942"/>
          <cell r="S3942">
            <v>351.86</v>
          </cell>
          <cell r="T3942"/>
          <cell r="U3942">
            <v>288.20999999999998</v>
          </cell>
        </row>
        <row r="3943">
          <cell r="B3943">
            <v>41617</v>
          </cell>
          <cell r="C3943" t="str">
            <v>TAMPA DE CONCRETO ARMADO PARA FOSSA, D = 2,00 M, E = 0,05 M</v>
          </cell>
          <cell r="D3943" t="str">
            <v>UN</v>
          </cell>
          <cell r="E3943" t="str">
            <v>CR</v>
          </cell>
          <cell r="F3943"/>
          <cell r="G3943">
            <v>515.16</v>
          </cell>
          <cell r="H3943"/>
          <cell r="I3943"/>
          <cell r="J3943">
            <v>719.4</v>
          </cell>
          <cell r="K3943"/>
          <cell r="L3943">
            <v>728.54</v>
          </cell>
          <cell r="M3943">
            <v>715.37</v>
          </cell>
          <cell r="N3943"/>
          <cell r="O3943">
            <v>786.46</v>
          </cell>
          <cell r="P3943">
            <v>716.35</v>
          </cell>
          <cell r="Q3943">
            <v>780.06</v>
          </cell>
          <cell r="R3943"/>
          <cell r="S3943">
            <v>699.65</v>
          </cell>
          <cell r="T3943"/>
          <cell r="U3943">
            <v>573.08000000000004</v>
          </cell>
        </row>
        <row r="3944">
          <cell r="B3944">
            <v>41618</v>
          </cell>
          <cell r="C3944" t="str">
            <v>TAMPA DE CONCRETO ARMADO PARA FOSSA, D = 2,50 M, E = 0,05 M</v>
          </cell>
          <cell r="D3944" t="str">
            <v>UN</v>
          </cell>
          <cell r="E3944" t="str">
            <v>CR</v>
          </cell>
          <cell r="F3944"/>
          <cell r="G3944">
            <v>948.38</v>
          </cell>
          <cell r="H3944"/>
          <cell r="I3944"/>
          <cell r="J3944">
            <v>1324.37</v>
          </cell>
          <cell r="K3944"/>
          <cell r="L3944">
            <v>1341.21</v>
          </cell>
          <cell r="M3944">
            <v>1316.96</v>
          </cell>
          <cell r="N3944"/>
          <cell r="O3944">
            <v>1447.83</v>
          </cell>
          <cell r="P3944">
            <v>1318.76</v>
          </cell>
          <cell r="Q3944">
            <v>1436.05</v>
          </cell>
          <cell r="R3944"/>
          <cell r="S3944">
            <v>1288.01</v>
          </cell>
          <cell r="T3944"/>
          <cell r="U3944">
            <v>1055.01</v>
          </cell>
        </row>
        <row r="3945">
          <cell r="B3945">
            <v>43428</v>
          </cell>
          <cell r="C3945" t="str">
            <v>TAMPA DE CONCRETO ARMADO PARA POCO DE INSPECAO, COM FURO E TAMPINHA, DIAMETRO NOMINAL DE 3,00 M E ESPESSURA MINIMA DE 100 MM</v>
          </cell>
          <cell r="D3945" t="str">
            <v>UN</v>
          </cell>
          <cell r="E3945" t="str">
            <v>CR</v>
          </cell>
          <cell r="F3945"/>
          <cell r="G3945">
            <v>1665.85</v>
          </cell>
          <cell r="H3945"/>
          <cell r="I3945"/>
          <cell r="J3945">
            <v>2326.2800000000002</v>
          </cell>
          <cell r="K3945"/>
          <cell r="L3945">
            <v>2355.85</v>
          </cell>
          <cell r="M3945">
            <v>2313.27</v>
          </cell>
          <cell r="N3945"/>
          <cell r="O3945">
            <v>2543.14</v>
          </cell>
          <cell r="P3945">
            <v>2316.42</v>
          </cell>
          <cell r="Q3945">
            <v>2522.44</v>
          </cell>
          <cell r="R3945"/>
          <cell r="S3945">
            <v>2262.41</v>
          </cell>
          <cell r="T3945"/>
          <cell r="U3945">
            <v>1853.14</v>
          </cell>
        </row>
        <row r="3946">
          <cell r="B3946">
            <v>41619</v>
          </cell>
          <cell r="C3946" t="str">
            <v>TAMPA DE CONCRETO ARMADO PARA POCO, COM FURO E TAMPINHA, D = *0,90* M, E = 0,05 M</v>
          </cell>
          <cell r="D3946" t="str">
            <v>UN</v>
          </cell>
          <cell r="E3946" t="str">
            <v>CR</v>
          </cell>
          <cell r="F3946"/>
          <cell r="G3946">
            <v>107.93</v>
          </cell>
          <cell r="H3946"/>
          <cell r="I3946"/>
          <cell r="J3946">
            <v>150.72</v>
          </cell>
          <cell r="K3946"/>
          <cell r="L3946">
            <v>152.63</v>
          </cell>
          <cell r="M3946">
            <v>149.87</v>
          </cell>
          <cell r="N3946"/>
          <cell r="O3946">
            <v>164.77</v>
          </cell>
          <cell r="P3946">
            <v>150.08000000000001</v>
          </cell>
          <cell r="Q3946">
            <v>163.43</v>
          </cell>
          <cell r="R3946"/>
          <cell r="S3946">
            <v>146.58000000000001</v>
          </cell>
          <cell r="T3946"/>
          <cell r="U3946">
            <v>120.06</v>
          </cell>
        </row>
        <row r="3947">
          <cell r="B3947">
            <v>41620</v>
          </cell>
          <cell r="C3947" t="str">
            <v>TAMPA DE CONCRETO ARMADO PARA POCO, COM FURO E TAMPINHA, D = *1,10* M, E = 0,05 M</v>
          </cell>
          <cell r="D3947" t="str">
            <v>UN</v>
          </cell>
          <cell r="E3947" t="str">
            <v>CR</v>
          </cell>
          <cell r="F3947"/>
          <cell r="G3947">
            <v>136.33000000000001</v>
          </cell>
          <cell r="H3947"/>
          <cell r="I3947"/>
          <cell r="J3947">
            <v>190.38</v>
          </cell>
          <cell r="K3947"/>
          <cell r="L3947">
            <v>192.8</v>
          </cell>
          <cell r="M3947">
            <v>189.32</v>
          </cell>
          <cell r="N3947"/>
          <cell r="O3947">
            <v>208.13</v>
          </cell>
          <cell r="P3947">
            <v>189.57</v>
          </cell>
          <cell r="Q3947">
            <v>206.44</v>
          </cell>
          <cell r="R3947"/>
          <cell r="S3947">
            <v>185.15</v>
          </cell>
          <cell r="T3947"/>
          <cell r="U3947">
            <v>151.66</v>
          </cell>
        </row>
        <row r="3948">
          <cell r="B3948">
            <v>41622</v>
          </cell>
          <cell r="C3948" t="str">
            <v>TAMPA DE CONCRETO ARMADO PARA POCO, COM FURO E TAMPINHA, D = *1,35* M, E = 0,05 M</v>
          </cell>
          <cell r="D3948" t="str">
            <v>UN</v>
          </cell>
          <cell r="E3948" t="str">
            <v>CR</v>
          </cell>
          <cell r="F3948"/>
          <cell r="G3948">
            <v>236.45</v>
          </cell>
          <cell r="H3948"/>
          <cell r="I3948"/>
          <cell r="J3948">
            <v>330.2</v>
          </cell>
          <cell r="K3948"/>
          <cell r="L3948">
            <v>334.39</v>
          </cell>
          <cell r="M3948">
            <v>328.35</v>
          </cell>
          <cell r="N3948"/>
          <cell r="O3948">
            <v>360.98</v>
          </cell>
          <cell r="P3948">
            <v>328.8</v>
          </cell>
          <cell r="Q3948">
            <v>358.04</v>
          </cell>
          <cell r="R3948"/>
          <cell r="S3948">
            <v>321.13</v>
          </cell>
          <cell r="T3948"/>
          <cell r="U3948">
            <v>263.04000000000002</v>
          </cell>
        </row>
        <row r="3949">
          <cell r="B3949">
            <v>41623</v>
          </cell>
          <cell r="C3949" t="str">
            <v>TAMPA DE CONCRETO ARMADO PARA POCO, COM FURO E TAMPINHA, D = 1,50 M, E = 0,05 M</v>
          </cell>
          <cell r="D3949" t="str">
            <v>UN</v>
          </cell>
          <cell r="E3949" t="str">
            <v>CR</v>
          </cell>
          <cell r="F3949"/>
          <cell r="G3949">
            <v>363.56</v>
          </cell>
          <cell r="H3949"/>
          <cell r="I3949"/>
          <cell r="J3949">
            <v>507.69</v>
          </cell>
          <cell r="K3949"/>
          <cell r="L3949">
            <v>514.15</v>
          </cell>
          <cell r="M3949">
            <v>504.85</v>
          </cell>
          <cell r="N3949"/>
          <cell r="O3949">
            <v>555.02</v>
          </cell>
          <cell r="P3949">
            <v>505.54</v>
          </cell>
          <cell r="Q3949">
            <v>550.5</v>
          </cell>
          <cell r="R3949"/>
          <cell r="S3949">
            <v>493.75</v>
          </cell>
          <cell r="T3949"/>
          <cell r="U3949">
            <v>404.43</v>
          </cell>
        </row>
        <row r="3950">
          <cell r="B3950">
            <v>41624</v>
          </cell>
          <cell r="C3950" t="str">
            <v>TAMPA DE CONCRETO ARMADO PARA POCO, COM FURO E TAMPINHA, D = 2,00 M, E = 0,05 M</v>
          </cell>
          <cell r="D3950" t="str">
            <v>UN</v>
          </cell>
          <cell r="E3950" t="str">
            <v>CR</v>
          </cell>
          <cell r="F3950"/>
          <cell r="G3950">
            <v>681.68</v>
          </cell>
          <cell r="H3950"/>
          <cell r="I3950"/>
          <cell r="J3950">
            <v>951.93</v>
          </cell>
          <cell r="K3950"/>
          <cell r="L3950">
            <v>964.03</v>
          </cell>
          <cell r="M3950">
            <v>946.6</v>
          </cell>
          <cell r="N3950"/>
          <cell r="O3950">
            <v>1040.67</v>
          </cell>
          <cell r="P3950">
            <v>947.89</v>
          </cell>
          <cell r="Q3950">
            <v>1032.2</v>
          </cell>
          <cell r="R3950"/>
          <cell r="S3950">
            <v>925.79</v>
          </cell>
          <cell r="T3950"/>
          <cell r="U3950">
            <v>758.31</v>
          </cell>
        </row>
        <row r="3951">
          <cell r="B3951">
            <v>41625</v>
          </cell>
          <cell r="C3951" t="str">
            <v>TAMPA DE CONCRETO ARMADO PARA POCO, COM FURO E TAMPINHA, D = 2,50 M, E = 0,05 M</v>
          </cell>
          <cell r="D3951" t="str">
            <v>UN</v>
          </cell>
          <cell r="E3951" t="str">
            <v>CR</v>
          </cell>
          <cell r="F3951"/>
          <cell r="G3951">
            <v>1048.79</v>
          </cell>
          <cell r="H3951"/>
          <cell r="I3951"/>
          <cell r="J3951">
            <v>1464.58</v>
          </cell>
          <cell r="K3951"/>
          <cell r="L3951">
            <v>1483.2</v>
          </cell>
          <cell r="M3951">
            <v>1456.39</v>
          </cell>
          <cell r="N3951"/>
          <cell r="O3951">
            <v>1601.11</v>
          </cell>
          <cell r="P3951">
            <v>1458.38</v>
          </cell>
          <cell r="Q3951">
            <v>1588.08</v>
          </cell>
          <cell r="R3951"/>
          <cell r="S3951">
            <v>1424.37</v>
          </cell>
          <cell r="T3951"/>
          <cell r="U3951">
            <v>1166.7</v>
          </cell>
        </row>
        <row r="3952">
          <cell r="B3952">
            <v>39346</v>
          </cell>
          <cell r="C3952" t="str">
            <v>TAMPA PARA CONDULETE, EM PVC, PARA 1 INTERRUPTOR</v>
          </cell>
          <cell r="D3952" t="str">
            <v>UN</v>
          </cell>
          <cell r="E3952" t="str">
            <v>CR</v>
          </cell>
          <cell r="F3952">
            <v>3</v>
          </cell>
          <cell r="G3952">
            <v>2.58</v>
          </cell>
          <cell r="H3952">
            <v>3.04</v>
          </cell>
          <cell r="I3952">
            <v>4.38</v>
          </cell>
          <cell r="J3952">
            <v>2.93</v>
          </cell>
          <cell r="K3952">
            <v>2.48</v>
          </cell>
          <cell r="L3952">
            <v>3.79</v>
          </cell>
          <cell r="M3952">
            <v>3.59</v>
          </cell>
          <cell r="N3952">
            <v>2.09</v>
          </cell>
          <cell r="O3952">
            <v>3.65</v>
          </cell>
          <cell r="P3952">
            <v>4.0199999999999996</v>
          </cell>
          <cell r="Q3952">
            <v>2.5299999999999998</v>
          </cell>
          <cell r="R3952">
            <v>3.77</v>
          </cell>
          <cell r="S3952">
            <v>4.13</v>
          </cell>
          <cell r="T3952">
            <v>1.87</v>
          </cell>
          <cell r="U3952">
            <v>4.5599999999999996</v>
          </cell>
        </row>
        <row r="3953">
          <cell r="B3953">
            <v>39350</v>
          </cell>
          <cell r="C3953" t="str">
            <v>TAMPA PARA CONDULETE, EM PVC, PARA 1 MODULO RJ</v>
          </cell>
          <cell r="D3953" t="str">
            <v>UN</v>
          </cell>
          <cell r="E3953" t="str">
            <v>CR</v>
          </cell>
          <cell r="F3953">
            <v>3.23</v>
          </cell>
          <cell r="G3953">
            <v>2.77</v>
          </cell>
          <cell r="H3953">
            <v>3.27</v>
          </cell>
          <cell r="I3953">
            <v>4.71</v>
          </cell>
          <cell r="J3953">
            <v>3.15</v>
          </cell>
          <cell r="K3953">
            <v>2.67</v>
          </cell>
          <cell r="L3953">
            <v>4.08</v>
          </cell>
          <cell r="M3953">
            <v>3.86</v>
          </cell>
          <cell r="N3953">
            <v>2.25</v>
          </cell>
          <cell r="O3953">
            <v>3.93</v>
          </cell>
          <cell r="P3953">
            <v>4.33</v>
          </cell>
          <cell r="Q3953">
            <v>2.72</v>
          </cell>
          <cell r="R3953">
            <v>4.0599999999999996</v>
          </cell>
          <cell r="S3953">
            <v>4.45</v>
          </cell>
          <cell r="T3953">
            <v>2.0099999999999998</v>
          </cell>
          <cell r="U3953">
            <v>4.91</v>
          </cell>
        </row>
        <row r="3954">
          <cell r="B3954">
            <v>39351</v>
          </cell>
          <cell r="C3954" t="str">
            <v>TAMPA PARA CONDULETE, EM PVC, PARA 2 MODULOS RJ</v>
          </cell>
          <cell r="D3954" t="str">
            <v>UN</v>
          </cell>
          <cell r="E3954" t="str">
            <v>CR</v>
          </cell>
          <cell r="F3954">
            <v>3.74</v>
          </cell>
          <cell r="G3954">
            <v>3.21</v>
          </cell>
          <cell r="H3954">
            <v>3.78</v>
          </cell>
          <cell r="I3954">
            <v>5.45</v>
          </cell>
          <cell r="J3954">
            <v>3.65</v>
          </cell>
          <cell r="K3954">
            <v>3.09</v>
          </cell>
          <cell r="L3954">
            <v>4.72</v>
          </cell>
          <cell r="M3954">
            <v>4.47</v>
          </cell>
          <cell r="N3954">
            <v>2.6</v>
          </cell>
          <cell r="O3954">
            <v>4.54</v>
          </cell>
          <cell r="P3954">
            <v>5.01</v>
          </cell>
          <cell r="Q3954">
            <v>3.15</v>
          </cell>
          <cell r="R3954">
            <v>4.6900000000000004</v>
          </cell>
          <cell r="S3954">
            <v>5.15</v>
          </cell>
          <cell r="T3954">
            <v>2.33</v>
          </cell>
          <cell r="U3954">
            <v>5.68</v>
          </cell>
        </row>
        <row r="3955">
          <cell r="B3955">
            <v>39352</v>
          </cell>
          <cell r="C3955" t="str">
            <v>TAMPA PARA CONDULETE, EM PVC, PARA TOMADA HEXAGONAL</v>
          </cell>
          <cell r="D3955" t="str">
            <v>UN</v>
          </cell>
          <cell r="E3955" t="str">
            <v>CR</v>
          </cell>
          <cell r="F3955">
            <v>3</v>
          </cell>
          <cell r="G3955">
            <v>2.58</v>
          </cell>
          <cell r="H3955">
            <v>3.04</v>
          </cell>
          <cell r="I3955">
            <v>4.38</v>
          </cell>
          <cell r="J3955">
            <v>2.93</v>
          </cell>
          <cell r="K3955">
            <v>2.48</v>
          </cell>
          <cell r="L3955">
            <v>3.79</v>
          </cell>
          <cell r="M3955">
            <v>3.59</v>
          </cell>
          <cell r="N3955">
            <v>2.09</v>
          </cell>
          <cell r="O3955">
            <v>3.65</v>
          </cell>
          <cell r="P3955">
            <v>4.0199999999999996</v>
          </cell>
          <cell r="Q3955">
            <v>2.5299999999999998</v>
          </cell>
          <cell r="R3955">
            <v>3.77</v>
          </cell>
          <cell r="S3955">
            <v>4.13</v>
          </cell>
          <cell r="T3955">
            <v>1.87</v>
          </cell>
          <cell r="U3955">
            <v>4.5599999999999996</v>
          </cell>
        </row>
        <row r="3956">
          <cell r="B3956">
            <v>38837</v>
          </cell>
          <cell r="C3956" t="str">
            <v>TAMPAO / CAP, ROSCA MACHO, DN 1", PARA TUBO PEX PARA INST. AGUA QUENTE/FRIA</v>
          </cell>
          <cell r="D3956" t="str">
            <v>UN</v>
          </cell>
          <cell r="E3956" t="str">
            <v>CR</v>
          </cell>
          <cell r="F3956"/>
          <cell r="G3956"/>
          <cell r="H3956"/>
          <cell r="I3956"/>
          <cell r="J3956"/>
          <cell r="K3956"/>
          <cell r="L3956"/>
          <cell r="M3956"/>
          <cell r="N3956"/>
          <cell r="O3956"/>
          <cell r="P3956"/>
          <cell r="Q3956"/>
          <cell r="R3956"/>
          <cell r="S3956"/>
          <cell r="T3956"/>
          <cell r="U3956"/>
        </row>
        <row r="3957">
          <cell r="B3957">
            <v>38836</v>
          </cell>
          <cell r="C3957" t="str">
            <v>TAMPAO / CAP, ROSCA MACHO, DN 3/4", PARA TUBO PEX PARA INST. AGUA QUENTE/FRIA</v>
          </cell>
          <cell r="D3957" t="str">
            <v>UN</v>
          </cell>
          <cell r="E3957" t="str">
            <v>CR</v>
          </cell>
          <cell r="F3957"/>
          <cell r="G3957"/>
          <cell r="H3957"/>
          <cell r="I3957"/>
          <cell r="J3957"/>
          <cell r="K3957"/>
          <cell r="L3957"/>
          <cell r="M3957"/>
          <cell r="N3957"/>
          <cell r="O3957"/>
          <cell r="P3957"/>
          <cell r="Q3957"/>
          <cell r="R3957"/>
          <cell r="S3957"/>
          <cell r="T3957"/>
          <cell r="U3957"/>
        </row>
        <row r="3958">
          <cell r="B3958">
            <v>2666</v>
          </cell>
          <cell r="C3958" t="str">
            <v>TAMPAO / TERMINAL / PLUG, D = 1 1/4", PARA DUTO CORRUGADO PEAD (CABEAMENTO SUBTERRANEO)</v>
          </cell>
          <cell r="D3958" t="str">
            <v>UN</v>
          </cell>
          <cell r="E3958" t="str">
            <v>CR</v>
          </cell>
          <cell r="F3958"/>
          <cell r="G3958">
            <v>9.59</v>
          </cell>
          <cell r="H3958">
            <v>17.059999999999999</v>
          </cell>
          <cell r="I3958">
            <v>7.21</v>
          </cell>
          <cell r="J3958">
            <v>7.1</v>
          </cell>
          <cell r="K3958"/>
          <cell r="L3958">
            <v>6.31</v>
          </cell>
          <cell r="M3958">
            <v>7.82</v>
          </cell>
          <cell r="N3958">
            <v>5.09</v>
          </cell>
          <cell r="O3958">
            <v>7.03</v>
          </cell>
          <cell r="P3958">
            <v>5.1100000000000003</v>
          </cell>
          <cell r="Q3958">
            <v>8.07</v>
          </cell>
          <cell r="R3958">
            <v>5.97</v>
          </cell>
          <cell r="S3958">
            <v>7.82</v>
          </cell>
          <cell r="T3958">
            <v>9.31</v>
          </cell>
          <cell r="U3958"/>
        </row>
        <row r="3959">
          <cell r="B3959">
            <v>2668</v>
          </cell>
          <cell r="C3959" t="str">
            <v>TAMPAO / TERMINAL / PLUG, D = 2", PARA DUTO CORRUGADO PEAD (CABEAMENTO SUBTERRANEO)</v>
          </cell>
          <cell r="D3959" t="str">
            <v>UN</v>
          </cell>
          <cell r="E3959" t="str">
            <v>CR</v>
          </cell>
          <cell r="F3959"/>
          <cell r="G3959">
            <v>10.95</v>
          </cell>
          <cell r="H3959">
            <v>19.48</v>
          </cell>
          <cell r="I3959">
            <v>8.24</v>
          </cell>
          <cell r="J3959">
            <v>8.11</v>
          </cell>
          <cell r="K3959"/>
          <cell r="L3959">
            <v>7.2</v>
          </cell>
          <cell r="M3959">
            <v>8.93</v>
          </cell>
          <cell r="N3959">
            <v>5.82</v>
          </cell>
          <cell r="O3959">
            <v>8.0299999999999994</v>
          </cell>
          <cell r="P3959">
            <v>5.84</v>
          </cell>
          <cell r="Q3959">
            <v>9.2200000000000006</v>
          </cell>
          <cell r="R3959">
            <v>6.82</v>
          </cell>
          <cell r="S3959">
            <v>8.93</v>
          </cell>
          <cell r="T3959">
            <v>10.64</v>
          </cell>
          <cell r="U3959"/>
        </row>
        <row r="3960">
          <cell r="B3960">
            <v>2664</v>
          </cell>
          <cell r="C3960" t="str">
            <v>TAMPAO / TERMINAL / PLUG, D = 3", PARA DUTO CORRUGADO PEAD (CABEAMENTO SUBTERRANEO)</v>
          </cell>
          <cell r="D3960" t="str">
            <v>UN</v>
          </cell>
          <cell r="E3960" t="str">
            <v>CR</v>
          </cell>
          <cell r="F3960"/>
          <cell r="G3960">
            <v>16.149999999999999</v>
          </cell>
          <cell r="H3960">
            <v>28.73</v>
          </cell>
          <cell r="I3960">
            <v>12.15</v>
          </cell>
          <cell r="J3960">
            <v>11.97</v>
          </cell>
          <cell r="K3960"/>
          <cell r="L3960">
            <v>10.62</v>
          </cell>
          <cell r="M3960">
            <v>13.17</v>
          </cell>
          <cell r="N3960">
            <v>8.58</v>
          </cell>
          <cell r="O3960">
            <v>11.85</v>
          </cell>
          <cell r="P3960">
            <v>8.6199999999999992</v>
          </cell>
          <cell r="Q3960">
            <v>13.6</v>
          </cell>
          <cell r="R3960">
            <v>10.06</v>
          </cell>
          <cell r="S3960">
            <v>13.17</v>
          </cell>
          <cell r="T3960">
            <v>15.69</v>
          </cell>
          <cell r="U3960"/>
        </row>
        <row r="3961">
          <cell r="B3961">
            <v>2662</v>
          </cell>
          <cell r="C3961" t="str">
            <v>TAMPAO / TERMINAL / PLUG, D = 4", PARA DUTO CORRUGADO PEAD (CABEAMENTO SUBTERRANEO)</v>
          </cell>
          <cell r="D3961" t="str">
            <v>UN</v>
          </cell>
          <cell r="E3961" t="str">
            <v>CR</v>
          </cell>
          <cell r="F3961"/>
          <cell r="G3961">
            <v>19.809999999999999</v>
          </cell>
          <cell r="H3961">
            <v>35.25</v>
          </cell>
          <cell r="I3961">
            <v>14.91</v>
          </cell>
          <cell r="J3961">
            <v>14.68</v>
          </cell>
          <cell r="K3961"/>
          <cell r="L3961">
            <v>13.03</v>
          </cell>
          <cell r="M3961">
            <v>16.16</v>
          </cell>
          <cell r="N3961">
            <v>10.53</v>
          </cell>
          <cell r="O3961">
            <v>14.53</v>
          </cell>
          <cell r="P3961">
            <v>10.57</v>
          </cell>
          <cell r="Q3961">
            <v>16.68</v>
          </cell>
          <cell r="R3961">
            <v>12.34</v>
          </cell>
          <cell r="S3961">
            <v>16.16</v>
          </cell>
          <cell r="T3961">
            <v>19.25</v>
          </cell>
          <cell r="U3961"/>
        </row>
        <row r="3962">
          <cell r="B3962">
            <v>20964</v>
          </cell>
          <cell r="C3962" t="str">
            <v>TAMPAO COM CORRENTE, EM LATAO, ENGATE RAPIDO 1 1/2", PARA INSTALACAO PREDIAL DE COMBATE A INCENDIO</v>
          </cell>
          <cell r="D3962" t="str">
            <v>UN</v>
          </cell>
          <cell r="E3962" t="str">
            <v>CR</v>
          </cell>
          <cell r="F3962">
            <v>64.42</v>
          </cell>
          <cell r="G3962">
            <v>109.33</v>
          </cell>
          <cell r="H3962">
            <v>86.29</v>
          </cell>
          <cell r="I3962"/>
          <cell r="J3962">
            <v>109.34</v>
          </cell>
          <cell r="K3962">
            <v>79.650000000000006</v>
          </cell>
          <cell r="L3962">
            <v>74.19</v>
          </cell>
          <cell r="M3962">
            <v>74.19</v>
          </cell>
          <cell r="N3962"/>
          <cell r="O3962">
            <v>111.67</v>
          </cell>
          <cell r="P3962">
            <v>60.52</v>
          </cell>
          <cell r="Q3962">
            <v>72.23</v>
          </cell>
          <cell r="R3962">
            <v>62.45</v>
          </cell>
          <cell r="S3962">
            <v>62.47</v>
          </cell>
          <cell r="T3962">
            <v>78.09</v>
          </cell>
          <cell r="U3962">
            <v>89.8</v>
          </cell>
        </row>
        <row r="3963">
          <cell r="B3963">
            <v>10905</v>
          </cell>
          <cell r="C3963" t="str">
            <v>TAMPAO COM CORRENTE, EM LATAO, ENGATE RAPIDO 2 1/2", PARA INSTALACAO PREDIAL DE COMBATE A INCENDIO</v>
          </cell>
          <cell r="D3963" t="str">
            <v>UN</v>
          </cell>
          <cell r="E3963" t="str">
            <v>CR</v>
          </cell>
          <cell r="F3963">
            <v>86.42</v>
          </cell>
          <cell r="G3963">
            <v>146.66</v>
          </cell>
          <cell r="H3963">
            <v>115.76</v>
          </cell>
          <cell r="I3963"/>
          <cell r="J3963">
            <v>146.66999999999999</v>
          </cell>
          <cell r="K3963">
            <v>106.85</v>
          </cell>
          <cell r="L3963">
            <v>99.52</v>
          </cell>
          <cell r="M3963">
            <v>99.52</v>
          </cell>
          <cell r="N3963"/>
          <cell r="O3963">
            <v>149.80000000000001</v>
          </cell>
          <cell r="P3963">
            <v>81.19</v>
          </cell>
          <cell r="Q3963">
            <v>96.9</v>
          </cell>
          <cell r="R3963">
            <v>83.78</v>
          </cell>
          <cell r="S3963">
            <v>83.8</v>
          </cell>
          <cell r="T3963">
            <v>104.76</v>
          </cell>
          <cell r="U3963">
            <v>120.47</v>
          </cell>
        </row>
        <row r="3964">
          <cell r="B3964">
            <v>11289</v>
          </cell>
          <cell r="C3964" t="str">
            <v>TAMPAO FOFO ARTICULADO P/ REGISTRO, COM BASE / REQUADRO, CLASSE A15 CARGA MAX 1,5 T, *200 X 200* MM (COM INSCRICAO EM RELEVO DO TIPO DE REDE)</v>
          </cell>
          <cell r="D3964" t="str">
            <v>UN</v>
          </cell>
          <cell r="E3964" t="str">
            <v>CR</v>
          </cell>
          <cell r="F3964"/>
          <cell r="G3964"/>
          <cell r="H3964"/>
          <cell r="I3964"/>
          <cell r="J3964">
            <v>114.53</v>
          </cell>
          <cell r="K3964"/>
          <cell r="L3964"/>
          <cell r="M3964"/>
          <cell r="N3964"/>
          <cell r="O3964"/>
          <cell r="P3964">
            <v>72.12</v>
          </cell>
          <cell r="Q3964"/>
          <cell r="R3964"/>
          <cell r="S3964"/>
          <cell r="T3964"/>
          <cell r="U3964"/>
        </row>
        <row r="3965">
          <cell r="B3965">
            <v>11241</v>
          </cell>
          <cell r="C3965" t="str">
            <v>TAMPAO FOFO ARTICULADO P/ REGISTRO, COM BASE / REQUADRO, CLASSE A15 CARGA MAXIMA 1,5 T, *400 X 400* MM (COM INSCRICAO EM RELEVO DO TIPO DE REDE)</v>
          </cell>
          <cell r="D3965" t="str">
            <v>UN</v>
          </cell>
          <cell r="E3965" t="str">
            <v>CR</v>
          </cell>
          <cell r="F3965"/>
          <cell r="G3965"/>
          <cell r="H3965"/>
          <cell r="I3965"/>
          <cell r="J3965">
            <v>286.33</v>
          </cell>
          <cell r="K3965"/>
          <cell r="L3965"/>
          <cell r="M3965"/>
          <cell r="N3965"/>
          <cell r="O3965"/>
          <cell r="P3965">
            <v>180.3</v>
          </cell>
          <cell r="Q3965"/>
          <cell r="R3965"/>
          <cell r="S3965"/>
          <cell r="T3965"/>
          <cell r="U3965"/>
        </row>
        <row r="3966">
          <cell r="B3966">
            <v>11301</v>
          </cell>
          <cell r="C3966" t="str">
            <v>TAMPAO FOFO ARTICULADO, COM BASE / REQUADRO, CLASSE B125 CARGA MAX 12,5 T, REDONDO, TAMPA 600 MM (COM INSCRICAO EM RELEVO DO TIPO DE REDE)</v>
          </cell>
          <cell r="D3966" t="str">
            <v>UN</v>
          </cell>
          <cell r="E3966" t="str">
            <v>CR</v>
          </cell>
          <cell r="F3966"/>
          <cell r="G3966"/>
          <cell r="H3966"/>
          <cell r="I3966"/>
          <cell r="J3966">
            <v>726.07</v>
          </cell>
          <cell r="K3966"/>
          <cell r="L3966"/>
          <cell r="M3966"/>
          <cell r="N3966"/>
          <cell r="O3966"/>
          <cell r="P3966">
            <v>457.2</v>
          </cell>
          <cell r="Q3966"/>
          <cell r="R3966"/>
          <cell r="S3966"/>
          <cell r="T3966"/>
          <cell r="U3966"/>
        </row>
        <row r="3967">
          <cell r="B3967">
            <v>21090</v>
          </cell>
          <cell r="C3967" t="str">
            <v>TAMPAO FOFO ARTICULADO, COM BASE / REQUADRO, CLASSE D400 CARGA MAX 40 T, REDONDO, TAMPA 600 MM (COM INSCRICAO EM RELEVO DO TIPO DE REDE)</v>
          </cell>
          <cell r="D3967" t="str">
            <v>UN</v>
          </cell>
          <cell r="E3967" t="str">
            <v>CR</v>
          </cell>
          <cell r="F3967"/>
          <cell r="G3967"/>
          <cell r="H3967"/>
          <cell r="I3967"/>
          <cell r="J3967">
            <v>889.69</v>
          </cell>
          <cell r="K3967"/>
          <cell r="L3967"/>
          <cell r="M3967"/>
          <cell r="N3967"/>
          <cell r="O3967"/>
          <cell r="P3967">
            <v>560.23</v>
          </cell>
          <cell r="Q3967"/>
          <cell r="R3967"/>
          <cell r="S3967"/>
          <cell r="T3967"/>
          <cell r="U3967"/>
        </row>
        <row r="3968">
          <cell r="B3968">
            <v>11315</v>
          </cell>
          <cell r="C3968" t="str">
            <v>TAMPAO FOFO SIMPLES COM BASE / REQUADRO, CLASSE A15 CARGA MAX. 1,5 T, 300 X 300 MM (COM INSCRICAO EM RELEVO DO TIPO DE REDE)</v>
          </cell>
          <cell r="D3968" t="str">
            <v>UN</v>
          </cell>
          <cell r="E3968" t="str">
            <v>CR</v>
          </cell>
          <cell r="F3968"/>
          <cell r="G3968"/>
          <cell r="H3968"/>
          <cell r="I3968"/>
          <cell r="J3968">
            <v>173.84</v>
          </cell>
          <cell r="K3968"/>
          <cell r="L3968"/>
          <cell r="M3968"/>
          <cell r="N3968"/>
          <cell r="O3968"/>
          <cell r="P3968">
            <v>109.47</v>
          </cell>
          <cell r="Q3968"/>
          <cell r="R3968"/>
          <cell r="S3968"/>
          <cell r="T3968"/>
          <cell r="U3968"/>
        </row>
        <row r="3969">
          <cell r="B3969">
            <v>21071</v>
          </cell>
          <cell r="C3969" t="str">
            <v>TAMPAO FOFO SIMPLES COM BASE / REQUADRO, CLASSE A15 CARGA MAX. 1,5 T, 400 X 400 MM (COM INSCRICAO EM RELEVO DO TIPO DE REDE)</v>
          </cell>
          <cell r="D3969" t="str">
            <v>UN</v>
          </cell>
          <cell r="E3969" t="str">
            <v>CR</v>
          </cell>
          <cell r="F3969"/>
          <cell r="G3969"/>
          <cell r="H3969"/>
          <cell r="I3969"/>
          <cell r="J3969">
            <v>265.88</v>
          </cell>
          <cell r="K3969"/>
          <cell r="L3969"/>
          <cell r="M3969"/>
          <cell r="N3969"/>
          <cell r="O3969"/>
          <cell r="P3969">
            <v>167.42</v>
          </cell>
          <cell r="Q3969"/>
          <cell r="R3969"/>
          <cell r="S3969"/>
          <cell r="T3969"/>
          <cell r="U3969"/>
        </row>
        <row r="3970">
          <cell r="B3970">
            <v>14112</v>
          </cell>
          <cell r="C3970" t="str">
            <v>TAMPAO FOFO SIMPLES COM BASE / REQUADRO, CLASSE A15 CARGA MAX. 1,5 T, 400 X 600 MM (COM INSCRICAO EM RELEVO DO TIPO DE REDE)</v>
          </cell>
          <cell r="D3970" t="str">
            <v>UN</v>
          </cell>
          <cell r="E3970" t="str">
            <v>CR</v>
          </cell>
          <cell r="F3970"/>
          <cell r="G3970"/>
          <cell r="H3970"/>
          <cell r="I3970"/>
          <cell r="J3970">
            <v>371.21</v>
          </cell>
          <cell r="K3970"/>
          <cell r="L3970"/>
          <cell r="M3970"/>
          <cell r="N3970"/>
          <cell r="O3970"/>
          <cell r="P3970">
            <v>233.75</v>
          </cell>
          <cell r="Q3970"/>
          <cell r="R3970"/>
          <cell r="S3970"/>
          <cell r="T3970"/>
          <cell r="U3970"/>
        </row>
        <row r="3971">
          <cell r="B3971">
            <v>11316</v>
          </cell>
          <cell r="C3971" t="str">
            <v>TAMPAO FOFO SIMPLES COM BASE / REQUADRO, CLASSE B125 CARGA MAX. 12,5 T, REDONDO, TAMPA 500 MM (COM INSCRICAO EM RELEVO DO TIPO DE REDE)</v>
          </cell>
          <cell r="D3971" t="str">
            <v>UN</v>
          </cell>
          <cell r="E3971" t="str">
            <v>CR</v>
          </cell>
          <cell r="F3971"/>
          <cell r="G3971"/>
          <cell r="H3971"/>
          <cell r="I3971"/>
          <cell r="J3971">
            <v>572.66999999999996</v>
          </cell>
          <cell r="K3971"/>
          <cell r="L3971"/>
          <cell r="M3971"/>
          <cell r="N3971"/>
          <cell r="O3971"/>
          <cell r="P3971">
            <v>360.61</v>
          </cell>
          <cell r="Q3971"/>
          <cell r="R3971"/>
          <cell r="S3971"/>
          <cell r="T3971"/>
          <cell r="U3971"/>
        </row>
        <row r="3972">
          <cell r="B3972">
            <v>6243</v>
          </cell>
          <cell r="C3972" t="str">
            <v>TAMPAO FOFO SIMPLES COM BASE / REQUADRO, CLASSE B125 CARGA MAX. 12,5 T, REDONDO, TAMPA 600 MM (COM INSCRICAO EM RELEVO DO TIPO DE REDE)</v>
          </cell>
          <cell r="D3972" t="str">
            <v>UN</v>
          </cell>
          <cell r="E3972" t="str">
            <v>C</v>
          </cell>
          <cell r="F3972"/>
          <cell r="G3972"/>
          <cell r="H3972"/>
          <cell r="I3972"/>
          <cell r="J3972">
            <v>659.6</v>
          </cell>
          <cell r="K3972"/>
          <cell r="L3972"/>
          <cell r="M3972"/>
          <cell r="N3972"/>
          <cell r="O3972"/>
          <cell r="P3972">
            <v>415.35</v>
          </cell>
          <cell r="Q3972"/>
          <cell r="R3972"/>
          <cell r="S3972"/>
          <cell r="T3972"/>
          <cell r="U3972"/>
        </row>
        <row r="3973">
          <cell r="B3973">
            <v>6240</v>
          </cell>
          <cell r="C3973" t="str">
            <v>TAMPAO FOFO SIMPLES COM BASE / REQUADRO, CLASSE D400 CARGA MAX. 40 T, REDONDO, TAMPA 600 MM (COM INSCRICAO EM RELEVO DO TIPO DE REDE)</v>
          </cell>
          <cell r="D3973" t="str">
            <v>UN</v>
          </cell>
          <cell r="E3973" t="str">
            <v>CR</v>
          </cell>
          <cell r="F3973"/>
          <cell r="G3973"/>
          <cell r="H3973"/>
          <cell r="I3973"/>
          <cell r="J3973">
            <v>873.33</v>
          </cell>
          <cell r="K3973"/>
          <cell r="L3973"/>
          <cell r="M3973"/>
          <cell r="N3973"/>
          <cell r="O3973"/>
          <cell r="P3973">
            <v>549.92999999999995</v>
          </cell>
          <cell r="Q3973"/>
          <cell r="R3973"/>
          <cell r="S3973"/>
          <cell r="T3973"/>
          <cell r="U3973"/>
        </row>
        <row r="3974">
          <cell r="B3974">
            <v>11296</v>
          </cell>
          <cell r="C3974" t="str">
            <v>TAMPAO FOFO SIMPLES COM BASE / REQUADRO, CLASSE D400 CARGA MAX. 40 T, REDONDO, TAMPA 900 MM (COM INSCRICAO EM RELEVO DO TIPO DE REDE)</v>
          </cell>
          <cell r="D3974" t="str">
            <v>UN</v>
          </cell>
          <cell r="E3974" t="str">
            <v>CR</v>
          </cell>
          <cell r="F3974"/>
          <cell r="G3974"/>
          <cell r="H3974"/>
          <cell r="I3974"/>
          <cell r="J3974">
            <v>2782.59</v>
          </cell>
          <cell r="K3974"/>
          <cell r="L3974"/>
          <cell r="M3974"/>
          <cell r="N3974"/>
          <cell r="O3974"/>
          <cell r="P3974">
            <v>1752.19</v>
          </cell>
          <cell r="Q3974"/>
          <cell r="R3974"/>
          <cell r="S3974"/>
          <cell r="T3974"/>
          <cell r="U3974"/>
        </row>
        <row r="3975">
          <cell r="B3975">
            <v>11299</v>
          </cell>
          <cell r="C3975" t="str">
            <v>TAMPAO FOFO SIMPLES COM BASE / REQUADRO, R-2, CLASSE A15 CARGA MAX. 1,5 T, 550 X 1100 MM (COM INSCRICAO EM RELEVO DO TIPO DE REDE)</v>
          </cell>
          <cell r="D3975" t="str">
            <v>UN</v>
          </cell>
          <cell r="E3975" t="str">
            <v>CR</v>
          </cell>
          <cell r="F3975"/>
          <cell r="G3975"/>
          <cell r="H3975"/>
          <cell r="I3975"/>
          <cell r="J3975">
            <v>941.84</v>
          </cell>
          <cell r="K3975"/>
          <cell r="L3975"/>
          <cell r="M3975"/>
          <cell r="N3975"/>
          <cell r="O3975"/>
          <cell r="P3975">
            <v>593.08000000000004</v>
          </cell>
          <cell r="Q3975"/>
          <cell r="R3975"/>
          <cell r="S3975"/>
          <cell r="T3975"/>
          <cell r="U3975"/>
        </row>
        <row r="3976">
          <cell r="B3976">
            <v>11688</v>
          </cell>
          <cell r="C3976" t="str">
            <v>TANQUE ACO INOXIDAVEL (ACO 304) COM ESFREGADOR E VALVULA, DE *50 X 40 X 22* CM</v>
          </cell>
          <cell r="D3976" t="str">
            <v>UN</v>
          </cell>
          <cell r="E3976" t="str">
            <v>CR</v>
          </cell>
          <cell r="F3976">
            <v>601.61</v>
          </cell>
          <cell r="G3976">
            <v>508.23</v>
          </cell>
          <cell r="H3976">
            <v>498.85</v>
          </cell>
          <cell r="I3976">
            <v>576.66999999999996</v>
          </cell>
          <cell r="J3976">
            <v>441.56</v>
          </cell>
          <cell r="K3976">
            <v>426.81</v>
          </cell>
          <cell r="L3976">
            <v>498.65</v>
          </cell>
          <cell r="M3976">
            <v>590.64</v>
          </cell>
          <cell r="N3976">
            <v>443.1</v>
          </cell>
          <cell r="O3976">
            <v>592.42999999999995</v>
          </cell>
          <cell r="P3976">
            <v>553.62</v>
          </cell>
          <cell r="Q3976">
            <v>528.67999999999995</v>
          </cell>
          <cell r="R3976">
            <v>590.64</v>
          </cell>
          <cell r="S3976">
            <v>594.42999999999995</v>
          </cell>
          <cell r="T3976">
            <v>558.71</v>
          </cell>
          <cell r="U3976">
            <v>602.41</v>
          </cell>
        </row>
        <row r="3977">
          <cell r="B3977">
            <v>37736</v>
          </cell>
          <cell r="C3977" t="str">
            <v>TANQUE DE ACO CARBONO NAO REVESTIDO, PARA TRANSPORTE DE AGUA COM CAPACIDADE DE 10 M3, COM BOMBA CENTRIFUGA POR TOMADA DE FORCA, VAZAO MAXIMA *75* M3/H (INCLUI MONTAGEM, NAO INCLUI CAMINHAO)</v>
          </cell>
          <cell r="D3977" t="str">
            <v>UN</v>
          </cell>
          <cell r="E3977" t="str">
            <v>C</v>
          </cell>
          <cell r="F3977"/>
          <cell r="G3977"/>
          <cell r="H3977"/>
          <cell r="I3977"/>
          <cell r="J3977"/>
          <cell r="K3977"/>
          <cell r="L3977"/>
          <cell r="M3977"/>
          <cell r="N3977"/>
          <cell r="O3977"/>
          <cell r="P3977"/>
          <cell r="Q3977"/>
          <cell r="R3977"/>
          <cell r="S3977"/>
          <cell r="T3977"/>
          <cell r="U3977"/>
        </row>
        <row r="3978">
          <cell r="B3978">
            <v>37739</v>
          </cell>
          <cell r="C3978" t="str">
            <v>TANQUE DE ACO PARA TRANSPORTE DE AGUA COM CAPACIDADE DE 14 M3 (INCLUI MONTAGEM, NAO INCLUI CAMINHAO)</v>
          </cell>
          <cell r="D3978" t="str">
            <v>UN</v>
          </cell>
          <cell r="E3978" t="str">
            <v>CR</v>
          </cell>
          <cell r="F3978"/>
          <cell r="G3978"/>
          <cell r="H3978"/>
          <cell r="I3978"/>
          <cell r="J3978"/>
          <cell r="K3978"/>
          <cell r="L3978"/>
          <cell r="M3978"/>
          <cell r="N3978"/>
          <cell r="O3978"/>
          <cell r="P3978"/>
          <cell r="Q3978"/>
          <cell r="R3978"/>
          <cell r="S3978"/>
          <cell r="T3978"/>
          <cell r="U3978"/>
        </row>
        <row r="3979">
          <cell r="B3979">
            <v>37740</v>
          </cell>
          <cell r="C3979" t="str">
            <v>TANQUE DE ACO PARA TRANSPORTE DE AGUA COM CAPACIDADE DE 4 M3 (INCLUI MONTAGEM, NAO INCLUI CAMINHAO)</v>
          </cell>
          <cell r="D3979" t="str">
            <v>UN</v>
          </cell>
          <cell r="E3979" t="str">
            <v>CR</v>
          </cell>
          <cell r="F3979"/>
          <cell r="G3979"/>
          <cell r="H3979"/>
          <cell r="I3979"/>
          <cell r="J3979"/>
          <cell r="K3979"/>
          <cell r="L3979"/>
          <cell r="M3979"/>
          <cell r="N3979"/>
          <cell r="O3979"/>
          <cell r="P3979"/>
          <cell r="Q3979"/>
          <cell r="R3979"/>
          <cell r="S3979"/>
          <cell r="T3979"/>
          <cell r="U3979"/>
        </row>
        <row r="3980">
          <cell r="B3980">
            <v>37738</v>
          </cell>
          <cell r="C3980" t="str">
            <v>TANQUE DE ACO PARA TRANSPORTE DE AGUA COM CAPACIDADE DE 6 M3 (INCLUI MONTAGEM, NAO INCLUI CAMINHAO)</v>
          </cell>
          <cell r="D3980" t="str">
            <v>UN</v>
          </cell>
          <cell r="E3980" t="str">
            <v>CR</v>
          </cell>
          <cell r="F3980"/>
          <cell r="G3980"/>
          <cell r="H3980"/>
          <cell r="I3980"/>
          <cell r="J3980"/>
          <cell r="K3980"/>
          <cell r="L3980"/>
          <cell r="M3980"/>
          <cell r="N3980"/>
          <cell r="O3980"/>
          <cell r="P3980"/>
          <cell r="Q3980"/>
          <cell r="R3980"/>
          <cell r="S3980"/>
          <cell r="T3980"/>
          <cell r="U3980"/>
        </row>
        <row r="3981">
          <cell r="B3981">
            <v>37737</v>
          </cell>
          <cell r="C3981" t="str">
            <v>TANQUE DE ACO PARA TRANSPORTE DE AGUA COM CAPACIDADE DE 8 M3 (INCLUI MONTAGEM, NAO INCLUI CAMINHAO)</v>
          </cell>
          <cell r="D3981" t="str">
            <v>UN</v>
          </cell>
          <cell r="E3981" t="str">
            <v>CR</v>
          </cell>
          <cell r="F3981"/>
          <cell r="G3981"/>
          <cell r="H3981"/>
          <cell r="I3981"/>
          <cell r="J3981"/>
          <cell r="K3981"/>
          <cell r="L3981"/>
          <cell r="M3981"/>
          <cell r="N3981"/>
          <cell r="O3981"/>
          <cell r="P3981"/>
          <cell r="Q3981"/>
          <cell r="R3981"/>
          <cell r="S3981"/>
          <cell r="T3981"/>
          <cell r="U3981"/>
        </row>
        <row r="3982">
          <cell r="B3982">
            <v>25014</v>
          </cell>
          <cell r="C3982" t="str">
            <v>TANQUE DE ASFALTO ESTACIONARIO COM MACARICO, CAPACIDADE 20.000 L</v>
          </cell>
          <cell r="D3982" t="str">
            <v>UN</v>
          </cell>
          <cell r="E3982" t="str">
            <v>CR</v>
          </cell>
          <cell r="F3982"/>
          <cell r="G3982"/>
          <cell r="H3982"/>
          <cell r="I3982"/>
          <cell r="J3982"/>
          <cell r="K3982"/>
          <cell r="L3982"/>
          <cell r="M3982"/>
          <cell r="N3982"/>
          <cell r="O3982"/>
          <cell r="P3982"/>
          <cell r="Q3982"/>
          <cell r="R3982"/>
          <cell r="S3982"/>
          <cell r="T3982"/>
          <cell r="U3982"/>
        </row>
        <row r="3983">
          <cell r="B3983">
            <v>25013</v>
          </cell>
          <cell r="C3983" t="str">
            <v>TANQUE DE ASFALTO ESTACIONARIO COM SERPENTINA, CAPACIDADE 20.000 L</v>
          </cell>
          <cell r="D3983" t="str">
            <v>UN</v>
          </cell>
          <cell r="E3983" t="str">
            <v>CR</v>
          </cell>
          <cell r="F3983"/>
          <cell r="G3983"/>
          <cell r="H3983"/>
          <cell r="I3983"/>
          <cell r="J3983"/>
          <cell r="K3983"/>
          <cell r="L3983"/>
          <cell r="M3983"/>
          <cell r="N3983"/>
          <cell r="O3983"/>
          <cell r="P3983"/>
          <cell r="Q3983"/>
          <cell r="R3983"/>
          <cell r="S3983"/>
          <cell r="T3983"/>
          <cell r="U3983"/>
        </row>
        <row r="3984">
          <cell r="B3984">
            <v>14405</v>
          </cell>
          <cell r="C3984" t="str">
            <v>TANQUE DE ASFALTO ESTACIONARIO COM SERPENTINA, CAPACIDADE 30.000 L</v>
          </cell>
          <cell r="D3984" t="str">
            <v>UN</v>
          </cell>
          <cell r="E3984" t="str">
            <v>CR</v>
          </cell>
          <cell r="F3984"/>
          <cell r="G3984"/>
          <cell r="H3984"/>
          <cell r="I3984"/>
          <cell r="J3984"/>
          <cell r="K3984"/>
          <cell r="L3984"/>
          <cell r="M3984"/>
          <cell r="N3984"/>
          <cell r="O3984"/>
          <cell r="P3984"/>
          <cell r="Q3984"/>
          <cell r="R3984"/>
          <cell r="S3984"/>
          <cell r="T3984"/>
          <cell r="U3984"/>
        </row>
        <row r="3985">
          <cell r="B3985">
            <v>20271</v>
          </cell>
          <cell r="C3985" t="str">
            <v>TANQUE DE LOUCA BRANCA, COM COLUNA, *30* L</v>
          </cell>
          <cell r="D3985" t="str">
            <v>UN</v>
          </cell>
          <cell r="E3985" t="str">
            <v>CR</v>
          </cell>
          <cell r="F3985">
            <v>556.73</v>
          </cell>
          <cell r="G3985">
            <v>558.24</v>
          </cell>
          <cell r="H3985">
            <v>574.1</v>
          </cell>
          <cell r="I3985">
            <v>469.55</v>
          </cell>
          <cell r="J3985">
            <v>589.54</v>
          </cell>
          <cell r="K3985">
            <v>599.98</v>
          </cell>
          <cell r="L3985">
            <v>534.5</v>
          </cell>
          <cell r="M3985">
            <v>639.11</v>
          </cell>
          <cell r="N3985">
            <v>590.88</v>
          </cell>
          <cell r="O3985">
            <v>547.80999999999995</v>
          </cell>
          <cell r="P3985">
            <v>618.24</v>
          </cell>
          <cell r="Q3985">
            <v>573.89</v>
          </cell>
          <cell r="R3985">
            <v>547.80999999999995</v>
          </cell>
          <cell r="S3985">
            <v>677.72</v>
          </cell>
          <cell r="T3985">
            <v>579.11</v>
          </cell>
          <cell r="U3985">
            <v>533.46</v>
          </cell>
        </row>
        <row r="3986">
          <cell r="B3986">
            <v>10423</v>
          </cell>
          <cell r="C3986" t="str">
            <v>TANQUE DE LOUCA BRANCA, SUSPENSO, *20* L</v>
          </cell>
          <cell r="D3986" t="str">
            <v>UN</v>
          </cell>
          <cell r="E3986" t="str">
            <v>CR</v>
          </cell>
          <cell r="F3986">
            <v>408.77</v>
          </cell>
          <cell r="G3986">
            <v>409.88</v>
          </cell>
          <cell r="H3986">
            <v>421.52</v>
          </cell>
          <cell r="I3986">
            <v>344.76</v>
          </cell>
          <cell r="J3986">
            <v>432.86</v>
          </cell>
          <cell r="K3986">
            <v>440.52</v>
          </cell>
          <cell r="L3986">
            <v>392.45</v>
          </cell>
          <cell r="M3986">
            <v>469.25</v>
          </cell>
          <cell r="N3986">
            <v>433.84</v>
          </cell>
          <cell r="O3986">
            <v>402.22</v>
          </cell>
          <cell r="P3986">
            <v>453.93</v>
          </cell>
          <cell r="Q3986">
            <v>421.37</v>
          </cell>
          <cell r="R3986">
            <v>402.22</v>
          </cell>
          <cell r="S3986">
            <v>497.6</v>
          </cell>
          <cell r="T3986">
            <v>425.2</v>
          </cell>
          <cell r="U3986">
            <v>391.68</v>
          </cell>
        </row>
        <row r="3987">
          <cell r="B3987">
            <v>36790</v>
          </cell>
          <cell r="C3987" t="str">
            <v>TANQUE DUPLO EM MARMORE SINTETICO COM CUBA LISA E ESFREGADOR, *110 X 60* CM</v>
          </cell>
          <cell r="D3987" t="str">
            <v>UN</v>
          </cell>
          <cell r="E3987" t="str">
            <v>CR</v>
          </cell>
          <cell r="F3987">
            <v>418.56</v>
          </cell>
          <cell r="G3987">
            <v>237.81</v>
          </cell>
          <cell r="H3987">
            <v>369.01</v>
          </cell>
          <cell r="I3987">
            <v>364.33</v>
          </cell>
          <cell r="J3987">
            <v>291.76</v>
          </cell>
          <cell r="K3987">
            <v>184.44</v>
          </cell>
          <cell r="L3987">
            <v>322.05</v>
          </cell>
          <cell r="M3987">
            <v>240.9</v>
          </cell>
          <cell r="N3987">
            <v>329.22</v>
          </cell>
          <cell r="O3987">
            <v>245.17</v>
          </cell>
          <cell r="P3987">
            <v>338.76</v>
          </cell>
          <cell r="Q3987">
            <v>414.72</v>
          </cell>
          <cell r="R3987">
            <v>313.89999999999998</v>
          </cell>
          <cell r="S3987">
            <v>319.49</v>
          </cell>
          <cell r="T3987">
            <v>188.2</v>
          </cell>
          <cell r="U3987">
            <v>340.27</v>
          </cell>
        </row>
        <row r="3988">
          <cell r="B3988">
            <v>37589</v>
          </cell>
          <cell r="C3988" t="str">
            <v>TANQUE SIMPLES EM MARMORE SINTETICO COM COLUNA, CAPACIDADE *22* L, *60 X 46* CM</v>
          </cell>
          <cell r="D3988" t="str">
            <v>UN</v>
          </cell>
          <cell r="E3988" t="str">
            <v>CR</v>
          </cell>
          <cell r="F3988">
            <v>512.85</v>
          </cell>
          <cell r="G3988">
            <v>291.38</v>
          </cell>
          <cell r="H3988">
            <v>452.13</v>
          </cell>
          <cell r="I3988">
            <v>446.4</v>
          </cell>
          <cell r="J3988">
            <v>357.48</v>
          </cell>
          <cell r="K3988">
            <v>225.98</v>
          </cell>
          <cell r="L3988">
            <v>394.6</v>
          </cell>
          <cell r="M3988">
            <v>295.16000000000003</v>
          </cell>
          <cell r="N3988">
            <v>403.38</v>
          </cell>
          <cell r="O3988">
            <v>300.39999999999998</v>
          </cell>
          <cell r="P3988">
            <v>415.07</v>
          </cell>
          <cell r="Q3988">
            <v>508.14</v>
          </cell>
          <cell r="R3988">
            <v>384.61</v>
          </cell>
          <cell r="S3988">
            <v>391.46</v>
          </cell>
          <cell r="T3988">
            <v>230.59</v>
          </cell>
          <cell r="U3988">
            <v>416.92</v>
          </cell>
        </row>
        <row r="3989">
          <cell r="B3989">
            <v>11690</v>
          </cell>
          <cell r="C3989" t="str">
            <v>TANQUE SIMPLES EM MARMORE SINTETICO DE FIXAR NA PAREDE, CAPACIDADE *22* L, *60 X 46* CM</v>
          </cell>
          <cell r="D3989" t="str">
            <v>UN</v>
          </cell>
          <cell r="E3989" t="str">
            <v>CR</v>
          </cell>
          <cell r="F3989">
            <v>272.44</v>
          </cell>
          <cell r="G3989">
            <v>154.79</v>
          </cell>
          <cell r="H3989">
            <v>240.18</v>
          </cell>
          <cell r="I3989">
            <v>237.14</v>
          </cell>
          <cell r="J3989">
            <v>189.9</v>
          </cell>
          <cell r="K3989">
            <v>120.05</v>
          </cell>
          <cell r="L3989">
            <v>209.62</v>
          </cell>
          <cell r="M3989">
            <v>156.80000000000001</v>
          </cell>
          <cell r="N3989">
            <v>214.28</v>
          </cell>
          <cell r="O3989">
            <v>159.58000000000001</v>
          </cell>
          <cell r="P3989">
            <v>220.5</v>
          </cell>
          <cell r="Q3989">
            <v>269.94</v>
          </cell>
          <cell r="R3989">
            <v>204.32</v>
          </cell>
          <cell r="S3989">
            <v>207.95</v>
          </cell>
          <cell r="T3989">
            <v>122.5</v>
          </cell>
          <cell r="U3989">
            <v>221.48</v>
          </cell>
        </row>
        <row r="3990">
          <cell r="B3990">
            <v>20234</v>
          </cell>
          <cell r="C3990" t="str">
            <v>TANQUE SIMPLES EM MARMORE SINTETICO SUSPENSO, CAPACIDADE *38* L, *60 X 60* CM</v>
          </cell>
          <cell r="D3990" t="str">
            <v>UN</v>
          </cell>
          <cell r="E3990" t="str">
            <v>CR</v>
          </cell>
          <cell r="F3990">
            <v>344.77</v>
          </cell>
          <cell r="G3990">
            <v>195.89</v>
          </cell>
          <cell r="H3990">
            <v>303.95999999999998</v>
          </cell>
          <cell r="I3990">
            <v>300.10000000000002</v>
          </cell>
          <cell r="J3990">
            <v>240.32</v>
          </cell>
          <cell r="K3990">
            <v>151.91999999999999</v>
          </cell>
          <cell r="L3990">
            <v>265.27999999999997</v>
          </cell>
          <cell r="M3990">
            <v>198.43</v>
          </cell>
          <cell r="N3990">
            <v>271.18</v>
          </cell>
          <cell r="O3990">
            <v>201.95</v>
          </cell>
          <cell r="P3990">
            <v>279.04000000000002</v>
          </cell>
          <cell r="Q3990">
            <v>341.61</v>
          </cell>
          <cell r="R3990">
            <v>258.57</v>
          </cell>
          <cell r="S3990">
            <v>263.17</v>
          </cell>
          <cell r="T3990">
            <v>155.02000000000001</v>
          </cell>
          <cell r="U3990">
            <v>280.27999999999997</v>
          </cell>
        </row>
        <row r="3991">
          <cell r="B3991">
            <v>44480</v>
          </cell>
          <cell r="C3991" t="str">
            <v>TARIFA "A" ENTRE 0 E 20M3 FORNECIMENTO D'AGUA</v>
          </cell>
          <cell r="D3991" t="str">
            <v>M3</v>
          </cell>
          <cell r="E3991" t="str">
            <v>CR</v>
          </cell>
          <cell r="F3991">
            <v>21.38</v>
          </cell>
          <cell r="G3991">
            <v>19.86</v>
          </cell>
          <cell r="H3991">
            <v>18.920000000000002</v>
          </cell>
          <cell r="I3991">
            <v>19.670000000000002</v>
          </cell>
          <cell r="J3991">
            <v>21.19</v>
          </cell>
          <cell r="K3991">
            <v>19.670000000000002</v>
          </cell>
          <cell r="L3991">
            <v>14</v>
          </cell>
          <cell r="M3991">
            <v>17.97</v>
          </cell>
          <cell r="N3991">
            <v>20.05</v>
          </cell>
          <cell r="O3991">
            <v>18.54</v>
          </cell>
          <cell r="P3991">
            <v>22.7</v>
          </cell>
          <cell r="Q3991">
            <v>21</v>
          </cell>
          <cell r="R3991">
            <v>20.62</v>
          </cell>
          <cell r="S3991">
            <v>21.76</v>
          </cell>
          <cell r="T3991">
            <v>14.57</v>
          </cell>
          <cell r="U3991">
            <v>19.3</v>
          </cell>
        </row>
        <row r="3992">
          <cell r="B3992">
            <v>11457</v>
          </cell>
          <cell r="C3992" t="str">
            <v>TARJETA LIVRE / OCUPADO PARA PORTA DE BANHEIRO, CORPO EM ZAMAC E ESPELHO EM LATAO</v>
          </cell>
          <cell r="D3992" t="str">
            <v>UN</v>
          </cell>
          <cell r="E3992" t="str">
            <v>CR</v>
          </cell>
          <cell r="F3992">
            <v>49.23</v>
          </cell>
          <cell r="G3992">
            <v>45.79</v>
          </cell>
          <cell r="H3992">
            <v>54.95</v>
          </cell>
          <cell r="I3992">
            <v>45.68</v>
          </cell>
          <cell r="J3992">
            <v>47.4</v>
          </cell>
          <cell r="K3992">
            <v>48.08</v>
          </cell>
          <cell r="L3992">
            <v>45.77</v>
          </cell>
          <cell r="M3992">
            <v>45.52</v>
          </cell>
          <cell r="N3992">
            <v>52.21</v>
          </cell>
          <cell r="O3992">
            <v>44.65</v>
          </cell>
          <cell r="P3992">
            <v>51.29</v>
          </cell>
          <cell r="Q3992">
            <v>53.4</v>
          </cell>
          <cell r="R3992">
            <v>60.63</v>
          </cell>
          <cell r="S3992">
            <v>48.66</v>
          </cell>
          <cell r="T3992">
            <v>52.8</v>
          </cell>
          <cell r="U3992">
            <v>52.43</v>
          </cell>
        </row>
        <row r="3993">
          <cell r="B3993">
            <v>44073</v>
          </cell>
          <cell r="C3993" t="str">
            <v>TARUGO DELIMITADOR DE PROFUNDIDADE EM ESPUMA DE POLIETILENO DE BAIXA DENSIDADE 10 MM, CINZA</v>
          </cell>
          <cell r="D3993" t="str">
            <v>M</v>
          </cell>
          <cell r="E3993" t="str">
            <v>CR</v>
          </cell>
          <cell r="F3993">
            <v>0.85</v>
          </cell>
          <cell r="G3993">
            <v>0.74</v>
          </cell>
          <cell r="H3993">
            <v>0.7</v>
          </cell>
          <cell r="I3993">
            <v>0.74</v>
          </cell>
          <cell r="J3993">
            <v>0.74</v>
          </cell>
          <cell r="K3993">
            <v>0.84</v>
          </cell>
          <cell r="L3993">
            <v>0.63</v>
          </cell>
          <cell r="M3993">
            <v>0.7</v>
          </cell>
          <cell r="N3993">
            <v>0.79</v>
          </cell>
          <cell r="O3993">
            <v>0.77</v>
          </cell>
          <cell r="P3993">
            <v>0.97</v>
          </cell>
          <cell r="Q3993">
            <v>0.64</v>
          </cell>
          <cell r="R3993">
            <v>0.76</v>
          </cell>
          <cell r="S3993">
            <v>0.77</v>
          </cell>
          <cell r="T3993">
            <v>0.68</v>
          </cell>
          <cell r="U3993">
            <v>1.22</v>
          </cell>
        </row>
        <row r="3994">
          <cell r="B3994">
            <v>3593</v>
          </cell>
          <cell r="C3994" t="str">
            <v>TE 45 GRAUS DE FERRO GALVANIZADO, COM ROSCA BSP, DE 1 1/2"</v>
          </cell>
          <cell r="D3994" t="str">
            <v>UN</v>
          </cell>
          <cell r="E3994" t="str">
            <v>CR</v>
          </cell>
          <cell r="F3994">
            <v>89.3</v>
          </cell>
          <cell r="G3994"/>
          <cell r="H3994"/>
          <cell r="I3994"/>
          <cell r="J3994">
            <v>81.760000000000005</v>
          </cell>
          <cell r="K3994"/>
          <cell r="L3994"/>
          <cell r="M3994"/>
          <cell r="N3994"/>
          <cell r="O3994"/>
          <cell r="P3994">
            <v>90.84</v>
          </cell>
          <cell r="Q3994">
            <v>95.11</v>
          </cell>
          <cell r="R3994">
            <v>73.760000000000005</v>
          </cell>
          <cell r="S3994">
            <v>95.38</v>
          </cell>
          <cell r="T3994"/>
          <cell r="U3994"/>
        </row>
        <row r="3995">
          <cell r="B3995">
            <v>3588</v>
          </cell>
          <cell r="C3995" t="str">
            <v>TE 45 GRAUS DE FERRO GALVANIZADO, COM ROSCA BSP, DE 1 1/4"</v>
          </cell>
          <cell r="D3995" t="str">
            <v>UN</v>
          </cell>
          <cell r="E3995" t="str">
            <v>CR</v>
          </cell>
          <cell r="F3995">
            <v>68.83</v>
          </cell>
          <cell r="G3995"/>
          <cell r="H3995"/>
          <cell r="I3995"/>
          <cell r="J3995">
            <v>63.02</v>
          </cell>
          <cell r="K3995"/>
          <cell r="L3995"/>
          <cell r="M3995"/>
          <cell r="N3995"/>
          <cell r="O3995"/>
          <cell r="P3995">
            <v>70.02</v>
          </cell>
          <cell r="Q3995">
            <v>73.31</v>
          </cell>
          <cell r="R3995">
            <v>56.86</v>
          </cell>
          <cell r="S3995">
            <v>73.52</v>
          </cell>
          <cell r="T3995"/>
          <cell r="U3995"/>
        </row>
        <row r="3996">
          <cell r="B3996">
            <v>3587</v>
          </cell>
          <cell r="C3996" t="str">
            <v>TE 45 GRAUS DE FERRO GALVANIZADO, COM ROSCA BSP, DE 1"</v>
          </cell>
          <cell r="D3996" t="str">
            <v>UN</v>
          </cell>
          <cell r="E3996" t="str">
            <v>CR</v>
          </cell>
          <cell r="F3996">
            <v>42.71</v>
          </cell>
          <cell r="G3996"/>
          <cell r="H3996"/>
          <cell r="I3996"/>
          <cell r="J3996">
            <v>39.1</v>
          </cell>
          <cell r="K3996"/>
          <cell r="L3996"/>
          <cell r="M3996"/>
          <cell r="N3996"/>
          <cell r="O3996"/>
          <cell r="P3996">
            <v>43.45</v>
          </cell>
          <cell r="Q3996">
            <v>45.49</v>
          </cell>
          <cell r="R3996">
            <v>35.28</v>
          </cell>
          <cell r="S3996">
            <v>45.62</v>
          </cell>
          <cell r="T3996"/>
          <cell r="U3996"/>
        </row>
        <row r="3997">
          <cell r="B3997">
            <v>3585</v>
          </cell>
          <cell r="C3997" t="str">
            <v>TE 45 GRAUS DE FERRO GALVANIZADO, COM ROSCA BSP, DE 1/2"</v>
          </cell>
          <cell r="D3997" t="str">
            <v>UN</v>
          </cell>
          <cell r="E3997" t="str">
            <v>CR</v>
          </cell>
          <cell r="F3997">
            <v>21.26</v>
          </cell>
          <cell r="G3997"/>
          <cell r="H3997"/>
          <cell r="I3997"/>
          <cell r="J3997">
            <v>19.46</v>
          </cell>
          <cell r="K3997"/>
          <cell r="L3997"/>
          <cell r="M3997"/>
          <cell r="N3997"/>
          <cell r="O3997"/>
          <cell r="P3997">
            <v>21.63</v>
          </cell>
          <cell r="Q3997">
            <v>22.64</v>
          </cell>
          <cell r="R3997">
            <v>17.559999999999999</v>
          </cell>
          <cell r="S3997">
            <v>22.71</v>
          </cell>
          <cell r="T3997"/>
          <cell r="U3997"/>
        </row>
        <row r="3998">
          <cell r="B3998">
            <v>3590</v>
          </cell>
          <cell r="C3998" t="str">
            <v>TE 45 GRAUS DE FERRO GALVANIZADO, COM ROSCA BSP, DE 2 1/2"</v>
          </cell>
          <cell r="D3998" t="str">
            <v>UN</v>
          </cell>
          <cell r="E3998" t="str">
            <v>CR</v>
          </cell>
          <cell r="F3998">
            <v>253.54</v>
          </cell>
          <cell r="G3998"/>
          <cell r="H3998"/>
          <cell r="I3998"/>
          <cell r="J3998">
            <v>232.13</v>
          </cell>
          <cell r="K3998"/>
          <cell r="L3998"/>
          <cell r="M3998"/>
          <cell r="N3998"/>
          <cell r="O3998"/>
          <cell r="P3998">
            <v>257.93</v>
          </cell>
          <cell r="Q3998">
            <v>270.05</v>
          </cell>
          <cell r="R3998">
            <v>209.44</v>
          </cell>
          <cell r="S3998">
            <v>270.82</v>
          </cell>
          <cell r="T3998"/>
          <cell r="U3998"/>
        </row>
        <row r="3999">
          <cell r="B3999">
            <v>3589</v>
          </cell>
          <cell r="C3999" t="str">
            <v>TE 45 GRAUS DE FERRO GALVANIZADO, COM ROSCA BSP, DE 2"</v>
          </cell>
          <cell r="D3999" t="str">
            <v>UN</v>
          </cell>
          <cell r="E3999" t="str">
            <v>CR</v>
          </cell>
          <cell r="F3999">
            <v>136.09</v>
          </cell>
          <cell r="G3999"/>
          <cell r="H3999"/>
          <cell r="I3999"/>
          <cell r="J3999">
            <v>124.6</v>
          </cell>
          <cell r="K3999"/>
          <cell r="L3999"/>
          <cell r="M3999"/>
          <cell r="N3999"/>
          <cell r="O3999"/>
          <cell r="P3999">
            <v>138.44</v>
          </cell>
          <cell r="Q3999">
            <v>144.94999999999999</v>
          </cell>
          <cell r="R3999">
            <v>112.41</v>
          </cell>
          <cell r="S3999">
            <v>145.36000000000001</v>
          </cell>
          <cell r="T3999"/>
          <cell r="U3999"/>
        </row>
        <row r="4000">
          <cell r="B4000">
            <v>3592</v>
          </cell>
          <cell r="C4000" t="str">
            <v>TE 45 GRAUS DE FERRO GALVANIZADO, COM ROSCA BSP, DE 3"</v>
          </cell>
          <cell r="D4000" t="str">
            <v>UN</v>
          </cell>
          <cell r="E4000" t="str">
            <v>CR</v>
          </cell>
          <cell r="F4000">
            <v>400.78</v>
          </cell>
          <cell r="G4000"/>
          <cell r="H4000"/>
          <cell r="I4000"/>
          <cell r="J4000">
            <v>366.94</v>
          </cell>
          <cell r="K4000"/>
          <cell r="L4000"/>
          <cell r="M4000"/>
          <cell r="N4000"/>
          <cell r="O4000"/>
          <cell r="P4000">
            <v>407.71</v>
          </cell>
          <cell r="Q4000">
            <v>426.87</v>
          </cell>
          <cell r="R4000">
            <v>331.06</v>
          </cell>
          <cell r="S4000">
            <v>428.1</v>
          </cell>
          <cell r="T4000"/>
          <cell r="U4000"/>
        </row>
        <row r="4001">
          <cell r="B4001">
            <v>3586</v>
          </cell>
          <cell r="C4001" t="str">
            <v>TE 45 GRAUS DE FERRO GALVANIZADO, COM ROSCA BSP, DE 3/4"</v>
          </cell>
          <cell r="D4001" t="str">
            <v>UN</v>
          </cell>
          <cell r="E4001" t="str">
            <v>CR</v>
          </cell>
          <cell r="F4001">
            <v>27.84</v>
          </cell>
          <cell r="G4001"/>
          <cell r="H4001"/>
          <cell r="I4001"/>
          <cell r="J4001">
            <v>25.49</v>
          </cell>
          <cell r="K4001"/>
          <cell r="L4001"/>
          <cell r="M4001"/>
          <cell r="N4001"/>
          <cell r="O4001"/>
          <cell r="P4001">
            <v>28.33</v>
          </cell>
          <cell r="Q4001">
            <v>29.66</v>
          </cell>
          <cell r="R4001">
            <v>23</v>
          </cell>
          <cell r="S4001">
            <v>29.74</v>
          </cell>
          <cell r="T4001"/>
          <cell r="U4001"/>
        </row>
        <row r="4002">
          <cell r="B4002">
            <v>3591</v>
          </cell>
          <cell r="C4002" t="str">
            <v>TE 45 GRAUS DE FERRO GALVANIZADO, COM ROSCA BSP, DE 4"</v>
          </cell>
          <cell r="D4002" t="str">
            <v>UN</v>
          </cell>
          <cell r="E4002" t="str">
            <v>CR</v>
          </cell>
          <cell r="F4002">
            <v>642.47</v>
          </cell>
          <cell r="G4002"/>
          <cell r="H4002"/>
          <cell r="I4002"/>
          <cell r="J4002">
            <v>588.22</v>
          </cell>
          <cell r="K4002"/>
          <cell r="L4002"/>
          <cell r="M4002"/>
          <cell r="N4002"/>
          <cell r="O4002"/>
          <cell r="P4002">
            <v>653.58000000000004</v>
          </cell>
          <cell r="Q4002">
            <v>684.29</v>
          </cell>
          <cell r="R4002">
            <v>530.70000000000005</v>
          </cell>
          <cell r="S4002">
            <v>686.26</v>
          </cell>
          <cell r="T4002"/>
          <cell r="U4002"/>
        </row>
        <row r="4003">
          <cell r="B4003">
            <v>40396</v>
          </cell>
          <cell r="C4003" t="str">
            <v>TE 90 GRAUS EM ACO CARBONO, SOLDAVEL, PRESSAO 3.000 LBS, DN 1 1/2"</v>
          </cell>
          <cell r="D4003" t="str">
            <v>UN</v>
          </cell>
          <cell r="E4003" t="str">
            <v>CR</v>
          </cell>
          <cell r="F4003"/>
          <cell r="G4003"/>
          <cell r="H4003"/>
          <cell r="I4003"/>
          <cell r="J4003">
            <v>193.87</v>
          </cell>
          <cell r="K4003"/>
          <cell r="L4003"/>
          <cell r="M4003">
            <v>104.45</v>
          </cell>
          <cell r="N4003"/>
          <cell r="O4003"/>
          <cell r="P4003"/>
          <cell r="Q4003"/>
          <cell r="R4003"/>
          <cell r="S4003"/>
          <cell r="T4003"/>
          <cell r="U4003"/>
        </row>
        <row r="4004">
          <cell r="B4004">
            <v>40395</v>
          </cell>
          <cell r="C4004" t="str">
            <v>TE 90 GRAUS EM ACO CARBONO, SOLDAVEL, PRESSAO 3.000 LBS, DN 1 1/4"</v>
          </cell>
          <cell r="D4004" t="str">
            <v>UN</v>
          </cell>
          <cell r="E4004" t="str">
            <v>CR</v>
          </cell>
          <cell r="F4004"/>
          <cell r="G4004"/>
          <cell r="H4004"/>
          <cell r="I4004"/>
          <cell r="J4004">
            <v>148.78</v>
          </cell>
          <cell r="K4004"/>
          <cell r="L4004"/>
          <cell r="M4004">
            <v>80.16</v>
          </cell>
          <cell r="N4004"/>
          <cell r="O4004"/>
          <cell r="P4004"/>
          <cell r="Q4004"/>
          <cell r="R4004"/>
          <cell r="S4004"/>
          <cell r="T4004"/>
          <cell r="U4004"/>
        </row>
        <row r="4005">
          <cell r="B4005">
            <v>40394</v>
          </cell>
          <cell r="C4005" t="str">
            <v>TE 90 GRAUS EM ACO CARBONO, SOLDAVEL, PRESSAO 3.000 LBS, DN 1"</v>
          </cell>
          <cell r="D4005" t="str">
            <v>UN</v>
          </cell>
          <cell r="E4005" t="str">
            <v>CR</v>
          </cell>
          <cell r="F4005"/>
          <cell r="G4005"/>
          <cell r="H4005"/>
          <cell r="I4005"/>
          <cell r="J4005">
            <v>96.87</v>
          </cell>
          <cell r="K4005"/>
          <cell r="L4005"/>
          <cell r="M4005">
            <v>52.19</v>
          </cell>
          <cell r="N4005"/>
          <cell r="O4005"/>
          <cell r="P4005"/>
          <cell r="Q4005"/>
          <cell r="R4005"/>
          <cell r="S4005"/>
          <cell r="T4005"/>
          <cell r="U4005"/>
        </row>
        <row r="4006">
          <cell r="B4006">
            <v>40392</v>
          </cell>
          <cell r="C4006" t="str">
            <v>TE 90 GRAUS EM ACO CARBONO, SOLDAVEL, PRESSAO 3.000 LBS, DN 1/2"</v>
          </cell>
          <cell r="D4006" t="str">
            <v>UN</v>
          </cell>
          <cell r="E4006" t="str">
            <v>CR</v>
          </cell>
          <cell r="F4006"/>
          <cell r="G4006"/>
          <cell r="H4006"/>
          <cell r="I4006"/>
          <cell r="J4006">
            <v>47.87</v>
          </cell>
          <cell r="K4006"/>
          <cell r="L4006"/>
          <cell r="M4006">
            <v>25.79</v>
          </cell>
          <cell r="N4006"/>
          <cell r="O4006"/>
          <cell r="P4006"/>
          <cell r="Q4006"/>
          <cell r="R4006"/>
          <cell r="S4006"/>
          <cell r="T4006"/>
          <cell r="U4006"/>
        </row>
        <row r="4007">
          <cell r="B4007">
            <v>40398</v>
          </cell>
          <cell r="C4007" t="str">
            <v>TE 90 GRAUS EM ACO CARBONO, SOLDAVEL, PRESSAO 3.000 LBS, DN 2 1/2"</v>
          </cell>
          <cell r="D4007" t="str">
            <v>UN</v>
          </cell>
          <cell r="E4007" t="str">
            <v>CR</v>
          </cell>
          <cell r="F4007"/>
          <cell r="G4007"/>
          <cell r="H4007"/>
          <cell r="I4007"/>
          <cell r="J4007">
            <v>621.98</v>
          </cell>
          <cell r="K4007"/>
          <cell r="L4007"/>
          <cell r="M4007">
            <v>335.12</v>
          </cell>
          <cell r="N4007"/>
          <cell r="O4007"/>
          <cell r="P4007"/>
          <cell r="Q4007"/>
          <cell r="R4007"/>
          <cell r="S4007"/>
          <cell r="T4007"/>
          <cell r="U4007"/>
        </row>
        <row r="4008">
          <cell r="B4008">
            <v>40397</v>
          </cell>
          <cell r="C4008" t="str">
            <v>TE 90 GRAUS EM ACO CARBONO, SOLDAVEL, PRESSAO 3.000 LBS, DN 2"</v>
          </cell>
          <cell r="D4008" t="str">
            <v>UN</v>
          </cell>
          <cell r="E4008" t="str">
            <v>CR</v>
          </cell>
          <cell r="F4008"/>
          <cell r="G4008"/>
          <cell r="H4008"/>
          <cell r="I4008"/>
          <cell r="J4008">
            <v>318.52</v>
          </cell>
          <cell r="K4008"/>
          <cell r="L4008"/>
          <cell r="M4008">
            <v>171.62</v>
          </cell>
          <cell r="N4008"/>
          <cell r="O4008"/>
          <cell r="P4008"/>
          <cell r="Q4008"/>
          <cell r="R4008"/>
          <cell r="S4008"/>
          <cell r="T4008"/>
          <cell r="U4008"/>
        </row>
        <row r="4009">
          <cell r="B4009">
            <v>40399</v>
          </cell>
          <cell r="C4009" t="str">
            <v>TE 90 GRAUS EM ACO CARBONO, SOLDAVEL, PRESSAO 3.000 LBS, DN 3"</v>
          </cell>
          <cell r="D4009" t="str">
            <v>UN</v>
          </cell>
          <cell r="E4009" t="str">
            <v>CR</v>
          </cell>
          <cell r="F4009"/>
          <cell r="G4009"/>
          <cell r="H4009"/>
          <cell r="I4009"/>
          <cell r="J4009">
            <v>1017.54</v>
          </cell>
          <cell r="K4009"/>
          <cell r="L4009"/>
          <cell r="M4009">
            <v>548.24</v>
          </cell>
          <cell r="N4009"/>
          <cell r="O4009"/>
          <cell r="P4009"/>
          <cell r="Q4009"/>
          <cell r="R4009"/>
          <cell r="S4009"/>
          <cell r="T4009"/>
          <cell r="U4009"/>
        </row>
        <row r="4010">
          <cell r="B4010">
            <v>40393</v>
          </cell>
          <cell r="C4010" t="str">
            <v>TE 90 GRAUS EM ACO CARBONO, SOLDAVEL, PRESSAO 3.000 LBS, DN 3/4"</v>
          </cell>
          <cell r="D4010" t="str">
            <v>UN</v>
          </cell>
          <cell r="E4010" t="str">
            <v>CR</v>
          </cell>
          <cell r="F4010"/>
          <cell r="G4010"/>
          <cell r="H4010"/>
          <cell r="I4010"/>
          <cell r="J4010">
            <v>61.66</v>
          </cell>
          <cell r="K4010"/>
          <cell r="L4010"/>
          <cell r="M4010">
            <v>33.22</v>
          </cell>
          <cell r="N4010"/>
          <cell r="O4010"/>
          <cell r="P4010"/>
          <cell r="Q4010"/>
          <cell r="R4010"/>
          <cell r="S4010"/>
          <cell r="T4010"/>
          <cell r="U4010"/>
        </row>
        <row r="4011">
          <cell r="B4011">
            <v>44253</v>
          </cell>
          <cell r="C4011" t="str">
            <v>TE CPVC, SOLDAVEL, 90 GRAUS, 114 MM, PARA AGUA QUENTE PREDIAL</v>
          </cell>
          <cell r="D4011" t="str">
            <v>UN</v>
          </cell>
          <cell r="E4011" t="str">
            <v>CR</v>
          </cell>
          <cell r="F4011">
            <v>313.45999999999998</v>
          </cell>
          <cell r="G4011"/>
          <cell r="H4011"/>
          <cell r="I4011"/>
          <cell r="J4011">
            <v>274.88</v>
          </cell>
          <cell r="K4011">
            <v>268.64</v>
          </cell>
          <cell r="L4011">
            <v>274.64999999999998</v>
          </cell>
          <cell r="M4011">
            <v>338.63</v>
          </cell>
          <cell r="N4011">
            <v>274.19</v>
          </cell>
          <cell r="O4011"/>
          <cell r="P4011">
            <v>300.75</v>
          </cell>
          <cell r="Q4011">
            <v>345.1</v>
          </cell>
          <cell r="R4011">
            <v>305.37</v>
          </cell>
          <cell r="S4011">
            <v>276.27</v>
          </cell>
          <cell r="T4011"/>
          <cell r="U4011">
            <v>311.14999999999998</v>
          </cell>
        </row>
        <row r="4012">
          <cell r="B4012">
            <v>21121</v>
          </cell>
          <cell r="C4012" t="str">
            <v>TE CPVC, SOLDAVEL, 90 GRAUS, 15 MM, PARA AGUA QUENTE PREDIAL</v>
          </cell>
          <cell r="D4012" t="str">
            <v>UN</v>
          </cell>
          <cell r="E4012" t="str">
            <v>CR</v>
          </cell>
          <cell r="F4012">
            <v>4.49</v>
          </cell>
          <cell r="G4012"/>
          <cell r="H4012"/>
          <cell r="I4012"/>
          <cell r="J4012">
            <v>3.94</v>
          </cell>
          <cell r="K4012">
            <v>3.85</v>
          </cell>
          <cell r="L4012">
            <v>3.94</v>
          </cell>
          <cell r="M4012">
            <v>4.8499999999999996</v>
          </cell>
          <cell r="N4012">
            <v>3.93</v>
          </cell>
          <cell r="O4012"/>
          <cell r="P4012">
            <v>4.3099999999999996</v>
          </cell>
          <cell r="Q4012">
            <v>4.95</v>
          </cell>
          <cell r="R4012">
            <v>4.38</v>
          </cell>
          <cell r="S4012">
            <v>3.96</v>
          </cell>
          <cell r="T4012"/>
          <cell r="U4012">
            <v>4.46</v>
          </cell>
        </row>
        <row r="4013">
          <cell r="B4013">
            <v>38010</v>
          </cell>
          <cell r="C4013" t="str">
            <v>TE CPVC, SOLDAVEL, 90 GRAUS, 22 MM, PARA AGUA QUENTE PREDIAL</v>
          </cell>
          <cell r="D4013" t="str">
            <v>UN</v>
          </cell>
          <cell r="E4013" t="str">
            <v>CR</v>
          </cell>
          <cell r="F4013">
            <v>5.6</v>
          </cell>
          <cell r="G4013"/>
          <cell r="H4013"/>
          <cell r="I4013"/>
          <cell r="J4013">
            <v>4.91</v>
          </cell>
          <cell r="K4013">
            <v>4.8</v>
          </cell>
          <cell r="L4013">
            <v>4.9000000000000004</v>
          </cell>
          <cell r="M4013">
            <v>6.05</v>
          </cell>
          <cell r="N4013">
            <v>4.9000000000000004</v>
          </cell>
          <cell r="O4013"/>
          <cell r="P4013">
            <v>5.37</v>
          </cell>
          <cell r="Q4013">
            <v>6.16</v>
          </cell>
          <cell r="R4013">
            <v>5.45</v>
          </cell>
          <cell r="S4013">
            <v>4.93</v>
          </cell>
          <cell r="T4013"/>
          <cell r="U4013">
            <v>5.56</v>
          </cell>
        </row>
        <row r="4014">
          <cell r="B4014">
            <v>38011</v>
          </cell>
          <cell r="C4014" t="str">
            <v>TE CPVC, SOLDAVEL, 90 GRAUS, 28 MM, PARA AGUA QUENTE PREDIAL</v>
          </cell>
          <cell r="D4014" t="str">
            <v>UN</v>
          </cell>
          <cell r="E4014" t="str">
            <v>CR</v>
          </cell>
          <cell r="F4014">
            <v>11.22</v>
          </cell>
          <cell r="G4014"/>
          <cell r="H4014"/>
          <cell r="I4014"/>
          <cell r="J4014">
            <v>9.84</v>
          </cell>
          <cell r="K4014">
            <v>9.6199999999999992</v>
          </cell>
          <cell r="L4014">
            <v>9.83</v>
          </cell>
          <cell r="M4014">
            <v>12.12</v>
          </cell>
          <cell r="N4014">
            <v>9.81</v>
          </cell>
          <cell r="O4014"/>
          <cell r="P4014">
            <v>10.77</v>
          </cell>
          <cell r="Q4014">
            <v>12.35</v>
          </cell>
          <cell r="R4014">
            <v>10.93</v>
          </cell>
          <cell r="S4014">
            <v>9.89</v>
          </cell>
          <cell r="T4014"/>
          <cell r="U4014">
            <v>11.14</v>
          </cell>
        </row>
        <row r="4015">
          <cell r="B4015">
            <v>38012</v>
          </cell>
          <cell r="C4015" t="str">
            <v>TE CPVC, SOLDAVEL, 90 GRAUS, 35 MM, PARA AGUA QUENTE PREDIAL</v>
          </cell>
          <cell r="D4015" t="str">
            <v>UN</v>
          </cell>
          <cell r="E4015" t="str">
            <v>CR</v>
          </cell>
          <cell r="F4015">
            <v>42.79</v>
          </cell>
          <cell r="G4015"/>
          <cell r="H4015"/>
          <cell r="I4015"/>
          <cell r="J4015">
            <v>37.520000000000003</v>
          </cell>
          <cell r="K4015">
            <v>36.67</v>
          </cell>
          <cell r="L4015">
            <v>37.49</v>
          </cell>
          <cell r="M4015">
            <v>46.22</v>
          </cell>
          <cell r="N4015">
            <v>37.43</v>
          </cell>
          <cell r="O4015"/>
          <cell r="P4015">
            <v>41.05</v>
          </cell>
          <cell r="Q4015">
            <v>47.11</v>
          </cell>
          <cell r="R4015">
            <v>41.68</v>
          </cell>
          <cell r="S4015">
            <v>37.71</v>
          </cell>
          <cell r="T4015"/>
          <cell r="U4015">
            <v>42.47</v>
          </cell>
        </row>
        <row r="4016">
          <cell r="B4016">
            <v>38013</v>
          </cell>
          <cell r="C4016" t="str">
            <v>TE CPVC, SOLDAVEL, 90 GRAUS, 42 MM, PARA AGUA QUENTE PREDIAL</v>
          </cell>
          <cell r="D4016" t="str">
            <v>UN</v>
          </cell>
          <cell r="E4016" t="str">
            <v>CR</v>
          </cell>
          <cell r="F4016">
            <v>54.97</v>
          </cell>
          <cell r="G4016"/>
          <cell r="H4016"/>
          <cell r="I4016"/>
          <cell r="J4016">
            <v>48.2</v>
          </cell>
          <cell r="K4016">
            <v>47.11</v>
          </cell>
          <cell r="L4016">
            <v>48.16</v>
          </cell>
          <cell r="M4016">
            <v>59.39</v>
          </cell>
          <cell r="N4016">
            <v>48.08</v>
          </cell>
          <cell r="O4016"/>
          <cell r="P4016">
            <v>52.74</v>
          </cell>
          <cell r="Q4016">
            <v>60.52</v>
          </cell>
          <cell r="R4016">
            <v>53.55</v>
          </cell>
          <cell r="S4016">
            <v>48.45</v>
          </cell>
          <cell r="T4016"/>
          <cell r="U4016">
            <v>54.56</v>
          </cell>
        </row>
        <row r="4017">
          <cell r="B4017">
            <v>38014</v>
          </cell>
          <cell r="C4017" t="str">
            <v>TE CPVC, SOLDAVEL, 90 GRAUS, 54 MM, PARA AGUA QUENTE PREDIAL</v>
          </cell>
          <cell r="D4017" t="str">
            <v>UN</v>
          </cell>
          <cell r="E4017" t="str">
            <v>CR</v>
          </cell>
          <cell r="F4017">
            <v>91.8</v>
          </cell>
          <cell r="G4017"/>
          <cell r="H4017"/>
          <cell r="I4017"/>
          <cell r="J4017">
            <v>80.5</v>
          </cell>
          <cell r="K4017">
            <v>78.67</v>
          </cell>
          <cell r="L4017">
            <v>80.430000000000007</v>
          </cell>
          <cell r="M4017">
            <v>99.17</v>
          </cell>
          <cell r="N4017">
            <v>80.3</v>
          </cell>
          <cell r="O4017"/>
          <cell r="P4017">
            <v>88.08</v>
          </cell>
          <cell r="Q4017">
            <v>101.07</v>
          </cell>
          <cell r="R4017">
            <v>89.43</v>
          </cell>
          <cell r="S4017">
            <v>80.91</v>
          </cell>
          <cell r="T4017"/>
          <cell r="U4017">
            <v>91.12</v>
          </cell>
        </row>
        <row r="4018">
          <cell r="B4018">
            <v>38015</v>
          </cell>
          <cell r="C4018" t="str">
            <v>TE CPVC, SOLDAVEL, 90 GRAUS, 73 MM, PARA AGUA QUENTE PREDIAL</v>
          </cell>
          <cell r="D4018" t="str">
            <v>UN</v>
          </cell>
          <cell r="E4018" t="str">
            <v>CR</v>
          </cell>
          <cell r="F4018">
            <v>215.81</v>
          </cell>
          <cell r="G4018"/>
          <cell r="H4018"/>
          <cell r="I4018"/>
          <cell r="J4018">
            <v>189.25</v>
          </cell>
          <cell r="K4018">
            <v>184.96</v>
          </cell>
          <cell r="L4018">
            <v>189.09</v>
          </cell>
          <cell r="M4018">
            <v>233.14</v>
          </cell>
          <cell r="N4018">
            <v>188.77</v>
          </cell>
          <cell r="O4018"/>
          <cell r="P4018">
            <v>207.06</v>
          </cell>
          <cell r="Q4018">
            <v>237.6</v>
          </cell>
          <cell r="R4018">
            <v>210.24</v>
          </cell>
          <cell r="S4018">
            <v>190.2</v>
          </cell>
          <cell r="T4018"/>
          <cell r="U4018">
            <v>214.22</v>
          </cell>
        </row>
        <row r="4019">
          <cell r="B4019">
            <v>38016</v>
          </cell>
          <cell r="C4019" t="str">
            <v>TE CPVC, SOLDAVEL, 90 GRAUS, 89 MM, PARA AGUA QUENTE PREDIAL</v>
          </cell>
          <cell r="D4019" t="str">
            <v>UN</v>
          </cell>
          <cell r="E4019" t="str">
            <v>CR</v>
          </cell>
          <cell r="F4019">
            <v>250.96</v>
          </cell>
          <cell r="G4019"/>
          <cell r="H4019"/>
          <cell r="I4019"/>
          <cell r="J4019">
            <v>220.08</v>
          </cell>
          <cell r="K4019">
            <v>215.09</v>
          </cell>
          <cell r="L4019">
            <v>219.89</v>
          </cell>
          <cell r="M4019">
            <v>271.12</v>
          </cell>
          <cell r="N4019">
            <v>219.52</v>
          </cell>
          <cell r="O4019"/>
          <cell r="P4019">
            <v>240.79</v>
          </cell>
          <cell r="Q4019">
            <v>276.3</v>
          </cell>
          <cell r="R4019">
            <v>244.49</v>
          </cell>
          <cell r="S4019">
            <v>221.19</v>
          </cell>
          <cell r="T4019"/>
          <cell r="U4019">
            <v>249.11</v>
          </cell>
        </row>
        <row r="4020">
          <cell r="B4020">
            <v>12741</v>
          </cell>
          <cell r="C4020" t="str">
            <v>TE DE COBRE SEM ANEL DE SOLDA, BOLSA X BOLSA X BOLSA, 104 MM</v>
          </cell>
          <cell r="D4020" t="str">
            <v>UN</v>
          </cell>
          <cell r="E4020" t="str">
            <v>CR</v>
          </cell>
          <cell r="F4020"/>
          <cell r="G4020"/>
          <cell r="H4020"/>
          <cell r="I4020"/>
          <cell r="J4020"/>
          <cell r="K4020"/>
          <cell r="L4020">
            <v>2395.23</v>
          </cell>
          <cell r="M4020"/>
          <cell r="N4020"/>
          <cell r="O4020"/>
          <cell r="P4020"/>
          <cell r="Q4020"/>
          <cell r="R4020"/>
          <cell r="S4020"/>
          <cell r="T4020"/>
          <cell r="U4020"/>
        </row>
        <row r="4021">
          <cell r="B4021">
            <v>12733</v>
          </cell>
          <cell r="C4021" t="str">
            <v>TE DE COBRE SEM ANEL DE SOLDA, BOLSA X BOLSA X BOLSA, 15 MM</v>
          </cell>
          <cell r="D4021" t="str">
            <v>UN</v>
          </cell>
          <cell r="E4021" t="str">
            <v>CR</v>
          </cell>
          <cell r="F4021"/>
          <cell r="G4021"/>
          <cell r="H4021"/>
          <cell r="I4021"/>
          <cell r="J4021"/>
          <cell r="K4021"/>
          <cell r="L4021">
            <v>12.05</v>
          </cell>
          <cell r="M4021"/>
          <cell r="N4021"/>
          <cell r="O4021"/>
          <cell r="P4021"/>
          <cell r="Q4021"/>
          <cell r="R4021"/>
          <cell r="S4021"/>
          <cell r="T4021"/>
          <cell r="U4021"/>
        </row>
        <row r="4022">
          <cell r="B4022">
            <v>12734</v>
          </cell>
          <cell r="C4022" t="str">
            <v>TE DE COBRE SEM ANEL DE SOLDA, BOLSA X BOLSA X BOLSA, 22 MM</v>
          </cell>
          <cell r="D4022" t="str">
            <v>UN</v>
          </cell>
          <cell r="E4022" t="str">
            <v>CR</v>
          </cell>
          <cell r="F4022"/>
          <cell r="G4022"/>
          <cell r="H4022"/>
          <cell r="I4022"/>
          <cell r="J4022"/>
          <cell r="K4022"/>
          <cell r="L4022">
            <v>25.68</v>
          </cell>
          <cell r="M4022"/>
          <cell r="N4022"/>
          <cell r="O4022"/>
          <cell r="P4022"/>
          <cell r="Q4022"/>
          <cell r="R4022"/>
          <cell r="S4022"/>
          <cell r="T4022"/>
          <cell r="U4022"/>
        </row>
        <row r="4023">
          <cell r="B4023">
            <v>12735</v>
          </cell>
          <cell r="C4023" t="str">
            <v>TE DE COBRE SEM ANEL DE SOLDA, BOLSA X BOLSA X BOLSA, 28 MM</v>
          </cell>
          <cell r="D4023" t="str">
            <v>UN</v>
          </cell>
          <cell r="E4023" t="str">
            <v>CR</v>
          </cell>
          <cell r="F4023"/>
          <cell r="G4023"/>
          <cell r="H4023"/>
          <cell r="I4023"/>
          <cell r="J4023"/>
          <cell r="K4023"/>
          <cell r="L4023">
            <v>42.26</v>
          </cell>
          <cell r="M4023"/>
          <cell r="N4023"/>
          <cell r="O4023"/>
          <cell r="P4023"/>
          <cell r="Q4023"/>
          <cell r="R4023"/>
          <cell r="S4023"/>
          <cell r="T4023"/>
          <cell r="U4023"/>
        </row>
        <row r="4024">
          <cell r="B4024">
            <v>12736</v>
          </cell>
          <cell r="C4024" t="str">
            <v>TE DE COBRE SEM ANEL DE SOLDA, BOLSA X BOLSA X BOLSA, 35 MM</v>
          </cell>
          <cell r="D4024" t="str">
            <v>UN</v>
          </cell>
          <cell r="E4024" t="str">
            <v>CR</v>
          </cell>
          <cell r="F4024"/>
          <cell r="G4024"/>
          <cell r="H4024"/>
          <cell r="I4024"/>
          <cell r="J4024"/>
          <cell r="K4024"/>
          <cell r="L4024">
            <v>96.6</v>
          </cell>
          <cell r="M4024"/>
          <cell r="N4024"/>
          <cell r="O4024"/>
          <cell r="P4024"/>
          <cell r="Q4024"/>
          <cell r="R4024"/>
          <cell r="S4024"/>
          <cell r="T4024"/>
          <cell r="U4024"/>
        </row>
        <row r="4025">
          <cell r="B4025">
            <v>12737</v>
          </cell>
          <cell r="C4025" t="str">
            <v>TE DE COBRE SEM ANEL DE SOLDA, BOLSA X BOLSA X BOLSA, 42 MM</v>
          </cell>
          <cell r="D4025" t="str">
            <v>UN</v>
          </cell>
          <cell r="E4025" t="str">
            <v>CR</v>
          </cell>
          <cell r="F4025"/>
          <cell r="G4025"/>
          <cell r="H4025"/>
          <cell r="I4025"/>
          <cell r="J4025"/>
          <cell r="K4025"/>
          <cell r="L4025">
            <v>124.45</v>
          </cell>
          <cell r="M4025"/>
          <cell r="N4025"/>
          <cell r="O4025"/>
          <cell r="P4025"/>
          <cell r="Q4025"/>
          <cell r="R4025"/>
          <cell r="S4025"/>
          <cell r="T4025"/>
          <cell r="U4025"/>
        </row>
        <row r="4026">
          <cell r="B4026">
            <v>12738</v>
          </cell>
          <cell r="C4026" t="str">
            <v>TE DE COBRE SEM ANEL DE SOLDA, BOLSA X BOLSA X BOLSA, 54 MM</v>
          </cell>
          <cell r="D4026" t="str">
            <v>UN</v>
          </cell>
          <cell r="E4026" t="str">
            <v>CR</v>
          </cell>
          <cell r="F4026"/>
          <cell r="G4026"/>
          <cell r="H4026"/>
          <cell r="I4026"/>
          <cell r="J4026"/>
          <cell r="K4026"/>
          <cell r="L4026">
            <v>245.98</v>
          </cell>
          <cell r="M4026"/>
          <cell r="N4026"/>
          <cell r="O4026"/>
          <cell r="P4026"/>
          <cell r="Q4026"/>
          <cell r="R4026"/>
          <cell r="S4026"/>
          <cell r="T4026"/>
          <cell r="U4026"/>
        </row>
        <row r="4027">
          <cell r="B4027">
            <v>12739</v>
          </cell>
          <cell r="C4027" t="str">
            <v>TE DE COBRE SEM ANEL DE SOLDA, BOLSA X BOLSA X BOLSA, 66 MM</v>
          </cell>
          <cell r="D4027" t="str">
            <v>UN</v>
          </cell>
          <cell r="E4027" t="str">
            <v>CR</v>
          </cell>
          <cell r="F4027"/>
          <cell r="G4027"/>
          <cell r="H4027"/>
          <cell r="I4027"/>
          <cell r="J4027"/>
          <cell r="K4027"/>
          <cell r="L4027">
            <v>700.19</v>
          </cell>
          <cell r="M4027"/>
          <cell r="N4027"/>
          <cell r="O4027"/>
          <cell r="P4027"/>
          <cell r="Q4027"/>
          <cell r="R4027"/>
          <cell r="S4027"/>
          <cell r="T4027"/>
          <cell r="U4027"/>
        </row>
        <row r="4028">
          <cell r="B4028">
            <v>12740</v>
          </cell>
          <cell r="C4028" t="str">
            <v>TE DE COBRE SEM ANEL DE SOLDA, BOLSA X BOLSA X BOLSA, 79 MM</v>
          </cell>
          <cell r="D4028" t="str">
            <v>UN</v>
          </cell>
          <cell r="E4028" t="str">
            <v>CR</v>
          </cell>
          <cell r="F4028"/>
          <cell r="G4028"/>
          <cell r="H4028"/>
          <cell r="I4028"/>
          <cell r="J4028"/>
          <cell r="K4028"/>
          <cell r="L4028">
            <v>1095.49</v>
          </cell>
          <cell r="M4028"/>
          <cell r="N4028"/>
          <cell r="O4028"/>
          <cell r="P4028"/>
          <cell r="Q4028"/>
          <cell r="R4028"/>
          <cell r="S4028"/>
          <cell r="T4028"/>
          <cell r="U4028"/>
        </row>
        <row r="4029">
          <cell r="B4029">
            <v>6297</v>
          </cell>
          <cell r="C4029" t="str">
            <v>TE DE FERRO GALVANIZADO, DE 1 1/2"</v>
          </cell>
          <cell r="D4029" t="str">
            <v>UN</v>
          </cell>
          <cell r="E4029" t="str">
            <v>CR</v>
          </cell>
          <cell r="F4029">
            <v>41.14</v>
          </cell>
          <cell r="G4029"/>
          <cell r="H4029"/>
          <cell r="I4029"/>
          <cell r="J4029">
            <v>37.67</v>
          </cell>
          <cell r="K4029"/>
          <cell r="L4029"/>
          <cell r="M4029"/>
          <cell r="N4029"/>
          <cell r="O4029"/>
          <cell r="P4029">
            <v>41.86</v>
          </cell>
          <cell r="Q4029">
            <v>43.82</v>
          </cell>
          <cell r="R4029">
            <v>33.99</v>
          </cell>
          <cell r="S4029">
            <v>43.95</v>
          </cell>
          <cell r="T4029"/>
          <cell r="U4029"/>
        </row>
        <row r="4030">
          <cell r="B4030">
            <v>6296</v>
          </cell>
          <cell r="C4030" t="str">
            <v>TE DE FERRO GALVANIZADO, DE 1 1/4"</v>
          </cell>
          <cell r="D4030" t="str">
            <v>UN</v>
          </cell>
          <cell r="E4030" t="str">
            <v>CR</v>
          </cell>
          <cell r="F4030">
            <v>32.479999999999997</v>
          </cell>
          <cell r="G4030"/>
          <cell r="H4030"/>
          <cell r="I4030"/>
          <cell r="J4030">
            <v>29.73</v>
          </cell>
          <cell r="K4030"/>
          <cell r="L4030"/>
          <cell r="M4030"/>
          <cell r="N4030"/>
          <cell r="O4030"/>
          <cell r="P4030">
            <v>33.04</v>
          </cell>
          <cell r="Q4030">
            <v>34.590000000000003</v>
          </cell>
          <cell r="R4030">
            <v>26.83</v>
          </cell>
          <cell r="S4030">
            <v>34.69</v>
          </cell>
          <cell r="T4030"/>
          <cell r="U4030"/>
        </row>
        <row r="4031">
          <cell r="B4031">
            <v>6323</v>
          </cell>
          <cell r="C4031" t="str">
            <v>TE DE FERRO GALVANIZADO, DE 1"</v>
          </cell>
          <cell r="D4031" t="str">
            <v>UN</v>
          </cell>
          <cell r="E4031" t="str">
            <v>CR</v>
          </cell>
          <cell r="F4031">
            <v>21.22</v>
          </cell>
          <cell r="G4031"/>
          <cell r="H4031"/>
          <cell r="I4031"/>
          <cell r="J4031">
            <v>19.43</v>
          </cell>
          <cell r="K4031"/>
          <cell r="L4031"/>
          <cell r="M4031"/>
          <cell r="N4031"/>
          <cell r="O4031"/>
          <cell r="P4031">
            <v>21.59</v>
          </cell>
          <cell r="Q4031">
            <v>22.6</v>
          </cell>
          <cell r="R4031">
            <v>17.53</v>
          </cell>
          <cell r="S4031">
            <v>22.67</v>
          </cell>
          <cell r="T4031"/>
          <cell r="U4031"/>
        </row>
        <row r="4032">
          <cell r="B4032">
            <v>6294</v>
          </cell>
          <cell r="C4032" t="str">
            <v>TE DE FERRO GALVANIZADO, DE 1/2"</v>
          </cell>
          <cell r="D4032" t="str">
            <v>UN</v>
          </cell>
          <cell r="E4032" t="str">
            <v>CR</v>
          </cell>
          <cell r="F4032">
            <v>9.26</v>
          </cell>
          <cell r="G4032"/>
          <cell r="H4032"/>
          <cell r="I4032"/>
          <cell r="J4032">
            <v>8.48</v>
          </cell>
          <cell r="K4032"/>
          <cell r="L4032"/>
          <cell r="M4032"/>
          <cell r="N4032"/>
          <cell r="O4032"/>
          <cell r="P4032">
            <v>9.42</v>
          </cell>
          <cell r="Q4032">
            <v>9.86</v>
          </cell>
          <cell r="R4032">
            <v>7.65</v>
          </cell>
          <cell r="S4032">
            <v>9.89</v>
          </cell>
          <cell r="T4032"/>
          <cell r="U4032"/>
        </row>
        <row r="4033">
          <cell r="B4033">
            <v>6299</v>
          </cell>
          <cell r="C4033" t="str">
            <v>TE DE FERRO GALVANIZADO, DE 2 1/2"</v>
          </cell>
          <cell r="D4033" t="str">
            <v>UN</v>
          </cell>
          <cell r="E4033" t="str">
            <v>CR</v>
          </cell>
          <cell r="F4033">
            <v>123.75</v>
          </cell>
          <cell r="G4033"/>
          <cell r="H4033"/>
          <cell r="I4033"/>
          <cell r="J4033">
            <v>113.3</v>
          </cell>
          <cell r="K4033"/>
          <cell r="L4033"/>
          <cell r="M4033"/>
          <cell r="N4033"/>
          <cell r="O4033"/>
          <cell r="P4033">
            <v>125.89</v>
          </cell>
          <cell r="Q4033">
            <v>131.80000000000001</v>
          </cell>
          <cell r="R4033">
            <v>102.22</v>
          </cell>
          <cell r="S4033">
            <v>132.18</v>
          </cell>
          <cell r="T4033"/>
          <cell r="U4033"/>
        </row>
        <row r="4034">
          <cell r="B4034">
            <v>6298</v>
          </cell>
          <cell r="C4034" t="str">
            <v>TE DE FERRO GALVANIZADO, DE 2"</v>
          </cell>
          <cell r="D4034" t="str">
            <v>UN</v>
          </cell>
          <cell r="E4034" t="str">
            <v>CR</v>
          </cell>
          <cell r="F4034">
            <v>65.17</v>
          </cell>
          <cell r="G4034"/>
          <cell r="H4034"/>
          <cell r="I4034"/>
          <cell r="J4034">
            <v>59.67</v>
          </cell>
          <cell r="K4034"/>
          <cell r="L4034"/>
          <cell r="M4034"/>
          <cell r="N4034"/>
          <cell r="O4034"/>
          <cell r="P4034">
            <v>66.3</v>
          </cell>
          <cell r="Q4034">
            <v>69.41</v>
          </cell>
          <cell r="R4034">
            <v>53.83</v>
          </cell>
          <cell r="S4034">
            <v>69.61</v>
          </cell>
          <cell r="T4034"/>
          <cell r="U4034"/>
        </row>
        <row r="4035">
          <cell r="B4035">
            <v>6322</v>
          </cell>
          <cell r="C4035" t="str">
            <v>TE DE FERRO GALVANIZADO, DE 3"</v>
          </cell>
          <cell r="D4035" t="str">
            <v>UN</v>
          </cell>
          <cell r="E4035" t="str">
            <v>CR</v>
          </cell>
          <cell r="F4035">
            <v>165.74</v>
          </cell>
          <cell r="G4035"/>
          <cell r="H4035"/>
          <cell r="I4035"/>
          <cell r="J4035">
            <v>151.75</v>
          </cell>
          <cell r="K4035"/>
          <cell r="L4035"/>
          <cell r="M4035"/>
          <cell r="N4035"/>
          <cell r="O4035"/>
          <cell r="P4035">
            <v>168.61</v>
          </cell>
          <cell r="Q4035">
            <v>176.53</v>
          </cell>
          <cell r="R4035">
            <v>136.91</v>
          </cell>
          <cell r="S4035">
            <v>177.04</v>
          </cell>
          <cell r="T4035"/>
          <cell r="U4035"/>
        </row>
        <row r="4036">
          <cell r="B4036">
            <v>6295</v>
          </cell>
          <cell r="C4036" t="str">
            <v>TE DE FERRO GALVANIZADO, DE 3/4"</v>
          </cell>
          <cell r="D4036" t="str">
            <v>UN</v>
          </cell>
          <cell r="E4036" t="str">
            <v>CR</v>
          </cell>
          <cell r="F4036">
            <v>13.18</v>
          </cell>
          <cell r="G4036"/>
          <cell r="H4036"/>
          <cell r="I4036"/>
          <cell r="J4036">
            <v>12.07</v>
          </cell>
          <cell r="K4036"/>
          <cell r="L4036"/>
          <cell r="M4036"/>
          <cell r="N4036"/>
          <cell r="O4036"/>
          <cell r="P4036">
            <v>13.41</v>
          </cell>
          <cell r="Q4036">
            <v>14.04</v>
          </cell>
          <cell r="R4036">
            <v>10.89</v>
          </cell>
          <cell r="S4036">
            <v>14.08</v>
          </cell>
          <cell r="T4036"/>
          <cell r="U4036"/>
        </row>
        <row r="4037">
          <cell r="B4037">
            <v>6300</v>
          </cell>
          <cell r="C4037" t="str">
            <v>TE DE FERRO GALVANIZADO, DE 4"</v>
          </cell>
          <cell r="D4037" t="str">
            <v>UN</v>
          </cell>
          <cell r="E4037" t="str">
            <v>CR</v>
          </cell>
          <cell r="F4037">
            <v>305.57</v>
          </cell>
          <cell r="G4037"/>
          <cell r="H4037"/>
          <cell r="I4037"/>
          <cell r="J4037">
            <v>279.77</v>
          </cell>
          <cell r="K4037"/>
          <cell r="L4037"/>
          <cell r="M4037"/>
          <cell r="N4037"/>
          <cell r="O4037"/>
          <cell r="P4037">
            <v>310.86</v>
          </cell>
          <cell r="Q4037">
            <v>325.47000000000003</v>
          </cell>
          <cell r="R4037">
            <v>252.41</v>
          </cell>
          <cell r="S4037">
            <v>326.39999999999998</v>
          </cell>
          <cell r="T4037"/>
          <cell r="U4037"/>
        </row>
        <row r="4038">
          <cell r="B4038">
            <v>6321</v>
          </cell>
          <cell r="C4038" t="str">
            <v>TE DE FERRO GALVANIZADO, DE 5"</v>
          </cell>
          <cell r="D4038" t="str">
            <v>UN</v>
          </cell>
          <cell r="E4038" t="str">
            <v>CR</v>
          </cell>
          <cell r="F4038">
            <v>436.49</v>
          </cell>
          <cell r="G4038"/>
          <cell r="H4038"/>
          <cell r="I4038"/>
          <cell r="J4038">
            <v>399.63</v>
          </cell>
          <cell r="K4038"/>
          <cell r="L4038"/>
          <cell r="M4038"/>
          <cell r="N4038"/>
          <cell r="O4038"/>
          <cell r="P4038">
            <v>444.04</v>
          </cell>
          <cell r="Q4038">
            <v>464.91</v>
          </cell>
          <cell r="R4038">
            <v>360.56</v>
          </cell>
          <cell r="S4038">
            <v>466.24</v>
          </cell>
          <cell r="T4038"/>
          <cell r="U4038"/>
        </row>
        <row r="4039">
          <cell r="B4039">
            <v>6301</v>
          </cell>
          <cell r="C4039" t="str">
            <v>TE DE FERRO GALVANIZADO, DE 6"</v>
          </cell>
          <cell r="D4039" t="str">
            <v>UN</v>
          </cell>
          <cell r="E4039" t="str">
            <v>CR</v>
          </cell>
          <cell r="F4039">
            <v>1023.08</v>
          </cell>
          <cell r="G4039"/>
          <cell r="H4039"/>
          <cell r="I4039"/>
          <cell r="J4039">
            <v>936.7</v>
          </cell>
          <cell r="K4039"/>
          <cell r="L4039"/>
          <cell r="M4039"/>
          <cell r="N4039"/>
          <cell r="O4039"/>
          <cell r="P4039">
            <v>1040.78</v>
          </cell>
          <cell r="Q4039">
            <v>1089.69</v>
          </cell>
          <cell r="R4039">
            <v>845.11</v>
          </cell>
          <cell r="S4039">
            <v>1092.82</v>
          </cell>
          <cell r="T4039"/>
          <cell r="U4039"/>
        </row>
        <row r="4040">
          <cell r="B4040">
            <v>7105</v>
          </cell>
          <cell r="C4040" t="str">
            <v>TE DE INSPECAO, PVC, 100 X 75 MM, SERIE NORMAL PARA ESGOTO PREDIAL</v>
          </cell>
          <cell r="D4040" t="str">
            <v>UN</v>
          </cell>
          <cell r="E4040" t="str">
            <v>CR</v>
          </cell>
          <cell r="F4040">
            <v>45.43</v>
          </cell>
          <cell r="G4040">
            <v>40.39</v>
          </cell>
          <cell r="H4040">
            <v>36.26</v>
          </cell>
          <cell r="I4040">
            <v>29.85</v>
          </cell>
          <cell r="J4040">
            <v>36.68</v>
          </cell>
          <cell r="K4040">
            <v>41.27</v>
          </cell>
          <cell r="L4040">
            <v>41.3</v>
          </cell>
          <cell r="M4040">
            <v>53.69</v>
          </cell>
          <cell r="N4040">
            <v>44.52</v>
          </cell>
          <cell r="O4040">
            <v>36.92</v>
          </cell>
          <cell r="P4040">
            <v>43.09</v>
          </cell>
          <cell r="Q4040">
            <v>44.99</v>
          </cell>
          <cell r="R4040">
            <v>42.93</v>
          </cell>
          <cell r="S4040">
            <v>42.24</v>
          </cell>
          <cell r="T4040">
            <v>36.729999999999997</v>
          </cell>
          <cell r="U4040">
            <v>33.04</v>
          </cell>
        </row>
        <row r="4041">
          <cell r="B4041">
            <v>20183</v>
          </cell>
          <cell r="C4041" t="str">
            <v>TE DE INSPECAO, PVC, SERIE R, 100 X 75 MM, PARA ESGOTO PREDIAL</v>
          </cell>
          <cell r="D4041" t="str">
            <v>UN</v>
          </cell>
          <cell r="E4041" t="str">
            <v>CR</v>
          </cell>
          <cell r="F4041">
            <v>55.98</v>
          </cell>
          <cell r="G4041">
            <v>49.77</v>
          </cell>
          <cell r="H4041">
            <v>44.68</v>
          </cell>
          <cell r="I4041">
            <v>36.770000000000003</v>
          </cell>
          <cell r="J4041">
            <v>45.19</v>
          </cell>
          <cell r="K4041">
            <v>50.85</v>
          </cell>
          <cell r="L4041">
            <v>50.89</v>
          </cell>
          <cell r="M4041">
            <v>66.150000000000006</v>
          </cell>
          <cell r="N4041">
            <v>54.86</v>
          </cell>
          <cell r="O4041">
            <v>45.49</v>
          </cell>
          <cell r="P4041">
            <v>53.09</v>
          </cell>
          <cell r="Q4041">
            <v>55.43</v>
          </cell>
          <cell r="R4041">
            <v>52.89</v>
          </cell>
          <cell r="S4041">
            <v>52.04</v>
          </cell>
          <cell r="T4041">
            <v>45.25</v>
          </cell>
          <cell r="U4041">
            <v>40.71</v>
          </cell>
        </row>
        <row r="4042">
          <cell r="B4042">
            <v>38448</v>
          </cell>
          <cell r="C4042" t="str">
            <v>TE DE INSPECAO, PVC, SERIE R, 150 X 100 MM, PARA ESGOTO PREDIAL</v>
          </cell>
          <cell r="D4042" t="str">
            <v>UN</v>
          </cell>
          <cell r="E4042" t="str">
            <v>CR</v>
          </cell>
          <cell r="F4042">
            <v>254.01</v>
          </cell>
          <cell r="G4042">
            <v>225.84</v>
          </cell>
          <cell r="H4042">
            <v>202.74</v>
          </cell>
          <cell r="I4042">
            <v>166.87</v>
          </cell>
          <cell r="J4042">
            <v>205.05</v>
          </cell>
          <cell r="K4042">
            <v>230.76</v>
          </cell>
          <cell r="L4042">
            <v>230.92</v>
          </cell>
          <cell r="M4042">
            <v>300.19</v>
          </cell>
          <cell r="N4042">
            <v>248.93</v>
          </cell>
          <cell r="O4042">
            <v>206.44</v>
          </cell>
          <cell r="P4042">
            <v>240.92</v>
          </cell>
          <cell r="Q4042">
            <v>251.55</v>
          </cell>
          <cell r="R4042">
            <v>240</v>
          </cell>
          <cell r="S4042">
            <v>236.15</v>
          </cell>
          <cell r="T4042">
            <v>205.36</v>
          </cell>
          <cell r="U4042">
            <v>184.73</v>
          </cell>
        </row>
        <row r="4043">
          <cell r="B4043">
            <v>20182</v>
          </cell>
          <cell r="C4043" t="str">
            <v>TE DE INSPECAO, PVC, SERIE R, 75 X 75 MM, PARA ESGOTO PREDIAL</v>
          </cell>
          <cell r="D4043" t="str">
            <v>UN</v>
          </cell>
          <cell r="E4043" t="str">
            <v>CR</v>
          </cell>
          <cell r="F4043">
            <v>32.549999999999997</v>
          </cell>
          <cell r="G4043">
            <v>28.93</v>
          </cell>
          <cell r="H4043">
            <v>25.98</v>
          </cell>
          <cell r="I4043">
            <v>21.38</v>
          </cell>
          <cell r="J4043">
            <v>26.27</v>
          </cell>
          <cell r="K4043">
            <v>29.57</v>
          </cell>
          <cell r="L4043">
            <v>29.59</v>
          </cell>
          <cell r="M4043">
            <v>38.46</v>
          </cell>
          <cell r="N4043">
            <v>31.89</v>
          </cell>
          <cell r="O4043">
            <v>26.45</v>
          </cell>
          <cell r="P4043">
            <v>30.87</v>
          </cell>
          <cell r="Q4043">
            <v>32.229999999999997</v>
          </cell>
          <cell r="R4043">
            <v>30.75</v>
          </cell>
          <cell r="S4043">
            <v>30.26</v>
          </cell>
          <cell r="T4043">
            <v>26.31</v>
          </cell>
          <cell r="U4043">
            <v>23.67</v>
          </cell>
        </row>
        <row r="4044">
          <cell r="B4044">
            <v>7119</v>
          </cell>
          <cell r="C4044" t="str">
            <v>TE DE REDUCAO COM ROSCA, PVC, 90 GRAUS, 1 X 3/4", PARA AGUA FRIA PREDIAL</v>
          </cell>
          <cell r="D4044" t="str">
            <v>UN</v>
          </cell>
          <cell r="E4044" t="str">
            <v>CR</v>
          </cell>
          <cell r="F4044">
            <v>13.25</v>
          </cell>
          <cell r="G4044">
            <v>11.67</v>
          </cell>
          <cell r="H4044">
            <v>11.08</v>
          </cell>
          <cell r="I4044">
            <v>9.91</v>
          </cell>
          <cell r="J4044">
            <v>10.4</v>
          </cell>
          <cell r="K4044">
            <v>11.73</v>
          </cell>
          <cell r="L4044">
            <v>12.16</v>
          </cell>
          <cell r="M4044">
            <v>15.12</v>
          </cell>
          <cell r="N4044">
            <v>12.57</v>
          </cell>
          <cell r="O4044">
            <v>11.08</v>
          </cell>
          <cell r="P4044">
            <v>11.54</v>
          </cell>
          <cell r="Q4044">
            <v>12.22</v>
          </cell>
          <cell r="R4044">
            <v>11.19</v>
          </cell>
          <cell r="S4044">
            <v>13.11</v>
          </cell>
          <cell r="T4044">
            <v>11.19</v>
          </cell>
          <cell r="U4044">
            <v>11.29</v>
          </cell>
        </row>
        <row r="4045">
          <cell r="B4045">
            <v>7126</v>
          </cell>
          <cell r="C4045" t="str">
            <v>TE DE REDUCAO COM ROSCA, PVC, 90 GRAUS, 1.1/2" X 3/4", AGUA FRIA PREDIAL</v>
          </cell>
          <cell r="D4045" t="str">
            <v>UN</v>
          </cell>
          <cell r="E4045" t="str">
            <v>CR</v>
          </cell>
          <cell r="F4045">
            <v>27.04</v>
          </cell>
          <cell r="G4045">
            <v>23.83</v>
          </cell>
          <cell r="H4045">
            <v>22.61</v>
          </cell>
          <cell r="I4045">
            <v>20.22</v>
          </cell>
          <cell r="J4045">
            <v>21.22</v>
          </cell>
          <cell r="K4045">
            <v>23.94</v>
          </cell>
          <cell r="L4045">
            <v>24.82</v>
          </cell>
          <cell r="M4045">
            <v>30.86</v>
          </cell>
          <cell r="N4045">
            <v>25.65</v>
          </cell>
          <cell r="O4045">
            <v>22.61</v>
          </cell>
          <cell r="P4045">
            <v>23.55</v>
          </cell>
          <cell r="Q4045">
            <v>24.93</v>
          </cell>
          <cell r="R4045">
            <v>22.83</v>
          </cell>
          <cell r="S4045">
            <v>26.76</v>
          </cell>
          <cell r="T4045">
            <v>22.83</v>
          </cell>
          <cell r="U4045">
            <v>23.05</v>
          </cell>
        </row>
        <row r="4046">
          <cell r="B4046">
            <v>7120</v>
          </cell>
          <cell r="C4046" t="str">
            <v>TE DE REDUCAO COM ROSCA, PVC, 90 GRAUS, 3/4 X 1/2", PARA AGUA FRIA PREDIAL</v>
          </cell>
          <cell r="D4046" t="str">
            <v>UN</v>
          </cell>
          <cell r="E4046" t="str">
            <v>CR</v>
          </cell>
          <cell r="F4046">
            <v>10.16</v>
          </cell>
          <cell r="G4046">
            <v>8.9600000000000009</v>
          </cell>
          <cell r="H4046">
            <v>8.5</v>
          </cell>
          <cell r="I4046">
            <v>7.6</v>
          </cell>
          <cell r="J4046">
            <v>7.98</v>
          </cell>
          <cell r="K4046">
            <v>9</v>
          </cell>
          <cell r="L4046">
            <v>9.33</v>
          </cell>
          <cell r="M4046">
            <v>11.6</v>
          </cell>
          <cell r="N4046">
            <v>9.64</v>
          </cell>
          <cell r="O4046">
            <v>8.5</v>
          </cell>
          <cell r="P4046">
            <v>8.85</v>
          </cell>
          <cell r="Q4046">
            <v>9.3699999999999992</v>
          </cell>
          <cell r="R4046">
            <v>8.58</v>
          </cell>
          <cell r="S4046">
            <v>10.06</v>
          </cell>
          <cell r="T4046">
            <v>8.58</v>
          </cell>
          <cell r="U4046">
            <v>8.66</v>
          </cell>
        </row>
        <row r="4047">
          <cell r="B4047">
            <v>6319</v>
          </cell>
          <cell r="C4047" t="str">
            <v>TE DE REDUCAO DE FERRO GALVANIZADO, COM ROSCA BSP, DE 1 1/2" X 1"</v>
          </cell>
          <cell r="D4047" t="str">
            <v>UN</v>
          </cell>
          <cell r="E4047" t="str">
            <v>CR</v>
          </cell>
          <cell r="F4047">
            <v>48.34</v>
          </cell>
          <cell r="G4047"/>
          <cell r="H4047"/>
          <cell r="I4047"/>
          <cell r="J4047">
            <v>44.26</v>
          </cell>
          <cell r="K4047"/>
          <cell r="L4047"/>
          <cell r="M4047"/>
          <cell r="N4047"/>
          <cell r="O4047"/>
          <cell r="P4047">
            <v>49.17</v>
          </cell>
          <cell r="Q4047">
            <v>51.48</v>
          </cell>
          <cell r="R4047">
            <v>39.93</v>
          </cell>
          <cell r="S4047">
            <v>51.63</v>
          </cell>
          <cell r="T4047"/>
          <cell r="U4047"/>
        </row>
        <row r="4048">
          <cell r="B4048">
            <v>6304</v>
          </cell>
          <cell r="C4048" t="str">
            <v>TE DE REDUCAO DE FERRO GALVANIZADO, COM ROSCA BSP, DE 1 1/2" X 3/4"</v>
          </cell>
          <cell r="D4048" t="str">
            <v>UN</v>
          </cell>
          <cell r="E4048" t="str">
            <v>CR</v>
          </cell>
          <cell r="F4048">
            <v>48.34</v>
          </cell>
          <cell r="G4048"/>
          <cell r="H4048"/>
          <cell r="I4048"/>
          <cell r="J4048">
            <v>44.26</v>
          </cell>
          <cell r="K4048"/>
          <cell r="L4048"/>
          <cell r="M4048"/>
          <cell r="N4048"/>
          <cell r="O4048"/>
          <cell r="P4048">
            <v>49.17</v>
          </cell>
          <cell r="Q4048">
            <v>51.48</v>
          </cell>
          <cell r="R4048">
            <v>39.93</v>
          </cell>
          <cell r="S4048">
            <v>51.63</v>
          </cell>
          <cell r="T4048"/>
          <cell r="U4048"/>
        </row>
        <row r="4049">
          <cell r="B4049">
            <v>21116</v>
          </cell>
          <cell r="C4049" t="str">
            <v>TE DE REDUCAO DE FERRO GALVANIZADO, COM ROSCA BSP, DE 1 1/4" X 3/4"</v>
          </cell>
          <cell r="D4049" t="str">
            <v>UN</v>
          </cell>
          <cell r="E4049" t="str">
            <v>CR</v>
          </cell>
          <cell r="F4049">
            <v>36.6</v>
          </cell>
          <cell r="G4049"/>
          <cell r="H4049"/>
          <cell r="I4049"/>
          <cell r="J4049">
            <v>33.51</v>
          </cell>
          <cell r="K4049"/>
          <cell r="L4049"/>
          <cell r="M4049"/>
          <cell r="N4049"/>
          <cell r="O4049"/>
          <cell r="P4049">
            <v>37.24</v>
          </cell>
          <cell r="Q4049">
            <v>38.99</v>
          </cell>
          <cell r="R4049">
            <v>30.23</v>
          </cell>
          <cell r="S4049">
            <v>39.1</v>
          </cell>
          <cell r="T4049"/>
          <cell r="U4049"/>
        </row>
        <row r="4050">
          <cell r="B4050">
            <v>6320</v>
          </cell>
          <cell r="C4050" t="str">
            <v>TE DE REDUCAO DE FERRO GALVANIZADO, COM ROSCA BSP, DE 1" X 1/2"</v>
          </cell>
          <cell r="D4050" t="str">
            <v>UN</v>
          </cell>
          <cell r="E4050" t="str">
            <v>CR</v>
          </cell>
          <cell r="F4050">
            <v>24.89</v>
          </cell>
          <cell r="G4050"/>
          <cell r="H4050"/>
          <cell r="I4050"/>
          <cell r="J4050">
            <v>22.79</v>
          </cell>
          <cell r="K4050"/>
          <cell r="L4050"/>
          <cell r="M4050"/>
          <cell r="N4050"/>
          <cell r="O4050"/>
          <cell r="P4050">
            <v>25.32</v>
          </cell>
          <cell r="Q4050">
            <v>26.51</v>
          </cell>
          <cell r="R4050">
            <v>20.56</v>
          </cell>
          <cell r="S4050">
            <v>26.59</v>
          </cell>
          <cell r="T4050"/>
          <cell r="U4050"/>
        </row>
        <row r="4051">
          <cell r="B4051">
            <v>6303</v>
          </cell>
          <cell r="C4051" t="str">
            <v>TE DE REDUCAO DE FERRO GALVANIZADO, COM ROSCA BSP, DE 1" X 3/4"</v>
          </cell>
          <cell r="D4051" t="str">
            <v>UN</v>
          </cell>
          <cell r="E4051" t="str">
            <v>CR</v>
          </cell>
          <cell r="F4051">
            <v>24.89</v>
          </cell>
          <cell r="G4051"/>
          <cell r="H4051"/>
          <cell r="I4051"/>
          <cell r="J4051">
            <v>22.79</v>
          </cell>
          <cell r="K4051"/>
          <cell r="L4051"/>
          <cell r="M4051"/>
          <cell r="N4051"/>
          <cell r="O4051"/>
          <cell r="P4051">
            <v>25.32</v>
          </cell>
          <cell r="Q4051">
            <v>26.51</v>
          </cell>
          <cell r="R4051">
            <v>20.56</v>
          </cell>
          <cell r="S4051">
            <v>26.59</v>
          </cell>
          <cell r="T4051"/>
          <cell r="U4051"/>
        </row>
        <row r="4052">
          <cell r="B4052">
            <v>6308</v>
          </cell>
          <cell r="C4052" t="str">
            <v>TE DE REDUCAO DE FERRO GALVANIZADO, COM ROSCA BSP, DE 2 1/2" X 1 1/2"</v>
          </cell>
          <cell r="D4052" t="str">
            <v>UN</v>
          </cell>
          <cell r="E4052" t="str">
            <v>CR</v>
          </cell>
          <cell r="F4052">
            <v>133.75</v>
          </cell>
          <cell r="G4052"/>
          <cell r="H4052"/>
          <cell r="I4052"/>
          <cell r="J4052">
            <v>122.46</v>
          </cell>
          <cell r="K4052"/>
          <cell r="L4052"/>
          <cell r="M4052"/>
          <cell r="N4052"/>
          <cell r="O4052"/>
          <cell r="P4052">
            <v>136.07</v>
          </cell>
          <cell r="Q4052">
            <v>142.46</v>
          </cell>
          <cell r="R4052">
            <v>110.49</v>
          </cell>
          <cell r="S4052">
            <v>142.87</v>
          </cell>
          <cell r="T4052"/>
          <cell r="U4052"/>
        </row>
        <row r="4053">
          <cell r="B4053">
            <v>6317</v>
          </cell>
          <cell r="C4053" t="str">
            <v>TE DE REDUCAO DE FERRO GALVANIZADO, COM ROSCA BSP, DE 2 1/2" X 1 1/4"</v>
          </cell>
          <cell r="D4053" t="str">
            <v>UN</v>
          </cell>
          <cell r="E4053" t="str">
            <v>CR</v>
          </cell>
          <cell r="F4053">
            <v>133.75</v>
          </cell>
          <cell r="G4053"/>
          <cell r="H4053"/>
          <cell r="I4053"/>
          <cell r="J4053">
            <v>122.46</v>
          </cell>
          <cell r="K4053"/>
          <cell r="L4053"/>
          <cell r="M4053"/>
          <cell r="N4053"/>
          <cell r="O4053"/>
          <cell r="P4053">
            <v>136.07</v>
          </cell>
          <cell r="Q4053">
            <v>142.46</v>
          </cell>
          <cell r="R4053">
            <v>110.49</v>
          </cell>
          <cell r="S4053">
            <v>142.87</v>
          </cell>
          <cell r="T4053"/>
          <cell r="U4053"/>
        </row>
        <row r="4054">
          <cell r="B4054">
            <v>6307</v>
          </cell>
          <cell r="C4054" t="str">
            <v>TE DE REDUCAO DE FERRO GALVANIZADO, COM ROSCA BSP, DE 2 1/2" X 1"</v>
          </cell>
          <cell r="D4054" t="str">
            <v>UN</v>
          </cell>
          <cell r="E4054" t="str">
            <v>CR</v>
          </cell>
          <cell r="F4054">
            <v>133.75</v>
          </cell>
          <cell r="G4054"/>
          <cell r="H4054"/>
          <cell r="I4054"/>
          <cell r="J4054">
            <v>122.46</v>
          </cell>
          <cell r="K4054"/>
          <cell r="L4054"/>
          <cell r="M4054"/>
          <cell r="N4054"/>
          <cell r="O4054"/>
          <cell r="P4054">
            <v>136.07</v>
          </cell>
          <cell r="Q4054">
            <v>142.46</v>
          </cell>
          <cell r="R4054">
            <v>110.49</v>
          </cell>
          <cell r="S4054">
            <v>142.87</v>
          </cell>
          <cell r="T4054"/>
          <cell r="U4054"/>
        </row>
        <row r="4055">
          <cell r="B4055">
            <v>6309</v>
          </cell>
          <cell r="C4055" t="str">
            <v>TE DE REDUCAO DE FERRO GALVANIZADO, COM ROSCA BSP, DE 2 1/2" X 2"</v>
          </cell>
          <cell r="D4055" t="str">
            <v>UN</v>
          </cell>
          <cell r="E4055" t="str">
            <v>CR</v>
          </cell>
          <cell r="F4055">
            <v>137.63999999999999</v>
          </cell>
          <cell r="G4055"/>
          <cell r="H4055"/>
          <cell r="I4055"/>
          <cell r="J4055">
            <v>126.02</v>
          </cell>
          <cell r="K4055"/>
          <cell r="L4055"/>
          <cell r="M4055"/>
          <cell r="N4055"/>
          <cell r="O4055"/>
          <cell r="P4055">
            <v>140.02000000000001</v>
          </cell>
          <cell r="Q4055">
            <v>146.6</v>
          </cell>
          <cell r="R4055">
            <v>113.7</v>
          </cell>
          <cell r="S4055">
            <v>147.02000000000001</v>
          </cell>
          <cell r="T4055"/>
          <cell r="U4055"/>
        </row>
        <row r="4056">
          <cell r="B4056">
            <v>6318</v>
          </cell>
          <cell r="C4056" t="str">
            <v>TE DE REDUCAO DE FERRO GALVANIZADO, COM ROSCA BSP, DE 2" X 1 1/2"</v>
          </cell>
          <cell r="D4056" t="str">
            <v>UN</v>
          </cell>
          <cell r="E4056" t="str">
            <v>CR</v>
          </cell>
          <cell r="F4056">
            <v>72.150000000000006</v>
          </cell>
          <cell r="G4056"/>
          <cell r="H4056"/>
          <cell r="I4056"/>
          <cell r="J4056">
            <v>66.06</v>
          </cell>
          <cell r="K4056"/>
          <cell r="L4056"/>
          <cell r="M4056"/>
          <cell r="N4056"/>
          <cell r="O4056"/>
          <cell r="P4056">
            <v>73.400000000000006</v>
          </cell>
          <cell r="Q4056">
            <v>76.849999999999994</v>
          </cell>
          <cell r="R4056">
            <v>59.6</v>
          </cell>
          <cell r="S4056">
            <v>77.069999999999993</v>
          </cell>
          <cell r="T4056"/>
          <cell r="U4056"/>
        </row>
        <row r="4057">
          <cell r="B4057">
            <v>6306</v>
          </cell>
          <cell r="C4057" t="str">
            <v>TE DE REDUCAO DE FERRO GALVANIZADO, COM ROSCA BSP, DE 2" X 1 1/4"</v>
          </cell>
          <cell r="D4057" t="str">
            <v>UN</v>
          </cell>
          <cell r="E4057" t="str">
            <v>CR</v>
          </cell>
          <cell r="F4057">
            <v>72.150000000000006</v>
          </cell>
          <cell r="G4057"/>
          <cell r="H4057"/>
          <cell r="I4057"/>
          <cell r="J4057">
            <v>66.06</v>
          </cell>
          <cell r="K4057"/>
          <cell r="L4057"/>
          <cell r="M4057"/>
          <cell r="N4057"/>
          <cell r="O4057"/>
          <cell r="P4057">
            <v>73.400000000000006</v>
          </cell>
          <cell r="Q4057">
            <v>76.849999999999994</v>
          </cell>
          <cell r="R4057">
            <v>59.6</v>
          </cell>
          <cell r="S4057">
            <v>77.069999999999993</v>
          </cell>
          <cell r="T4057"/>
          <cell r="U4057"/>
        </row>
        <row r="4058">
          <cell r="B4058">
            <v>6305</v>
          </cell>
          <cell r="C4058" t="str">
            <v>TE DE REDUCAO DE FERRO GALVANIZADO, COM ROSCA BSP, DE 2" X 1"</v>
          </cell>
          <cell r="D4058" t="str">
            <v>UN</v>
          </cell>
          <cell r="E4058" t="str">
            <v>CR</v>
          </cell>
          <cell r="F4058">
            <v>72.150000000000006</v>
          </cell>
          <cell r="G4058"/>
          <cell r="H4058"/>
          <cell r="I4058"/>
          <cell r="J4058">
            <v>66.06</v>
          </cell>
          <cell r="K4058"/>
          <cell r="L4058"/>
          <cell r="M4058"/>
          <cell r="N4058"/>
          <cell r="O4058"/>
          <cell r="P4058">
            <v>73.400000000000006</v>
          </cell>
          <cell r="Q4058">
            <v>76.849999999999994</v>
          </cell>
          <cell r="R4058">
            <v>59.6</v>
          </cell>
          <cell r="S4058">
            <v>77.069999999999993</v>
          </cell>
          <cell r="T4058"/>
          <cell r="U4058"/>
        </row>
        <row r="4059">
          <cell r="B4059">
            <v>6312</v>
          </cell>
          <cell r="C4059" t="str">
            <v>TE DE REDUCAO DE FERRO GALVANIZADO, COM ROSCA BSP, DE 3" X 1 1/2"</v>
          </cell>
          <cell r="D4059" t="str">
            <v>UN</v>
          </cell>
          <cell r="E4059" t="str">
            <v>CR</v>
          </cell>
          <cell r="F4059">
            <v>192.39</v>
          </cell>
          <cell r="G4059"/>
          <cell r="H4059"/>
          <cell r="I4059"/>
          <cell r="J4059">
            <v>176.15</v>
          </cell>
          <cell r="K4059"/>
          <cell r="L4059"/>
          <cell r="M4059"/>
          <cell r="N4059"/>
          <cell r="O4059"/>
          <cell r="P4059">
            <v>195.72</v>
          </cell>
          <cell r="Q4059">
            <v>204.92</v>
          </cell>
          <cell r="R4059">
            <v>158.91999999999999</v>
          </cell>
          <cell r="S4059">
            <v>205.51</v>
          </cell>
          <cell r="T4059"/>
          <cell r="U4059"/>
        </row>
        <row r="4060">
          <cell r="B4060">
            <v>6311</v>
          </cell>
          <cell r="C4060" t="str">
            <v>TE DE REDUCAO DE FERRO GALVANIZADO, COM ROSCA BSP, DE 3" X 1 1/4"</v>
          </cell>
          <cell r="D4060" t="str">
            <v>UN</v>
          </cell>
          <cell r="E4060" t="str">
            <v>CR</v>
          </cell>
          <cell r="F4060">
            <v>192.39</v>
          </cell>
          <cell r="G4060"/>
          <cell r="H4060"/>
          <cell r="I4060"/>
          <cell r="J4060">
            <v>176.15</v>
          </cell>
          <cell r="K4060"/>
          <cell r="L4060"/>
          <cell r="M4060"/>
          <cell r="N4060"/>
          <cell r="O4060"/>
          <cell r="P4060">
            <v>195.72</v>
          </cell>
          <cell r="Q4060">
            <v>204.92</v>
          </cell>
          <cell r="R4060">
            <v>158.91999999999999</v>
          </cell>
          <cell r="S4060">
            <v>205.51</v>
          </cell>
          <cell r="T4060"/>
          <cell r="U4060"/>
        </row>
        <row r="4061">
          <cell r="B4061">
            <v>6310</v>
          </cell>
          <cell r="C4061" t="str">
            <v>TE DE REDUCAO DE FERRO GALVANIZADO, COM ROSCA BSP, DE 3" X 1"</v>
          </cell>
          <cell r="D4061" t="str">
            <v>UN</v>
          </cell>
          <cell r="E4061" t="str">
            <v>CR</v>
          </cell>
          <cell r="F4061">
            <v>192.39</v>
          </cell>
          <cell r="G4061"/>
          <cell r="H4061"/>
          <cell r="I4061"/>
          <cell r="J4061">
            <v>176.15</v>
          </cell>
          <cell r="K4061"/>
          <cell r="L4061"/>
          <cell r="M4061"/>
          <cell r="N4061"/>
          <cell r="O4061"/>
          <cell r="P4061">
            <v>195.72</v>
          </cell>
          <cell r="Q4061">
            <v>204.92</v>
          </cell>
          <cell r="R4061">
            <v>158.91999999999999</v>
          </cell>
          <cell r="S4061">
            <v>205.51</v>
          </cell>
          <cell r="T4061"/>
          <cell r="U4061"/>
        </row>
        <row r="4062">
          <cell r="B4062">
            <v>6314</v>
          </cell>
          <cell r="C4062" t="str">
            <v>TE DE REDUCAO DE FERRO GALVANIZADO, COM ROSCA BSP, DE 3" X 2 1/2"</v>
          </cell>
          <cell r="D4062" t="str">
            <v>UN</v>
          </cell>
          <cell r="E4062" t="str">
            <v>CR</v>
          </cell>
          <cell r="F4062">
            <v>192.39</v>
          </cell>
          <cell r="G4062"/>
          <cell r="H4062"/>
          <cell r="I4062"/>
          <cell r="J4062">
            <v>176.15</v>
          </cell>
          <cell r="K4062"/>
          <cell r="L4062"/>
          <cell r="M4062"/>
          <cell r="N4062"/>
          <cell r="O4062"/>
          <cell r="P4062">
            <v>195.72</v>
          </cell>
          <cell r="Q4062">
            <v>204.92</v>
          </cell>
          <cell r="R4062">
            <v>158.91999999999999</v>
          </cell>
          <cell r="S4062">
            <v>205.51</v>
          </cell>
          <cell r="T4062"/>
          <cell r="U4062"/>
        </row>
        <row r="4063">
          <cell r="B4063">
            <v>6313</v>
          </cell>
          <cell r="C4063" t="str">
            <v>TE DE REDUCAO DE FERRO GALVANIZADO, COM ROSCA BSP, DE 3" X 2"</v>
          </cell>
          <cell r="D4063" t="str">
            <v>UN</v>
          </cell>
          <cell r="E4063" t="str">
            <v>CR</v>
          </cell>
          <cell r="F4063">
            <v>192.39</v>
          </cell>
          <cell r="G4063"/>
          <cell r="H4063"/>
          <cell r="I4063"/>
          <cell r="J4063">
            <v>176.15</v>
          </cell>
          <cell r="K4063"/>
          <cell r="L4063"/>
          <cell r="M4063"/>
          <cell r="N4063"/>
          <cell r="O4063"/>
          <cell r="P4063">
            <v>195.72</v>
          </cell>
          <cell r="Q4063">
            <v>204.92</v>
          </cell>
          <cell r="R4063">
            <v>158.91999999999999</v>
          </cell>
          <cell r="S4063">
            <v>205.51</v>
          </cell>
          <cell r="T4063"/>
          <cell r="U4063"/>
        </row>
        <row r="4064">
          <cell r="B4064">
            <v>6302</v>
          </cell>
          <cell r="C4064" t="str">
            <v>TE DE REDUCAO DE FERRO GALVANIZADO, COM ROSCA BSP, DE 3/4" X 1/2"</v>
          </cell>
          <cell r="D4064" t="str">
            <v>UN</v>
          </cell>
          <cell r="E4064" t="str">
            <v>CR</v>
          </cell>
          <cell r="F4064">
            <v>15.3</v>
          </cell>
          <cell r="G4064"/>
          <cell r="H4064"/>
          <cell r="I4064"/>
          <cell r="J4064">
            <v>14.01</v>
          </cell>
          <cell r="K4064"/>
          <cell r="L4064"/>
          <cell r="M4064"/>
          <cell r="N4064"/>
          <cell r="O4064"/>
          <cell r="P4064">
            <v>15.57</v>
          </cell>
          <cell r="Q4064">
            <v>16.3</v>
          </cell>
          <cell r="R4064">
            <v>12.64</v>
          </cell>
          <cell r="S4064">
            <v>16.34</v>
          </cell>
          <cell r="T4064"/>
          <cell r="U4064"/>
        </row>
        <row r="4065">
          <cell r="B4065">
            <v>6315</v>
          </cell>
          <cell r="C4065" t="str">
            <v>TE DE REDUCAO DE FERRO GALVANIZADO, COM ROSCA BSP, DE 4" X 2"</v>
          </cell>
          <cell r="D4065" t="str">
            <v>UN</v>
          </cell>
          <cell r="E4065" t="str">
            <v>CR</v>
          </cell>
          <cell r="F4065">
            <v>364.29</v>
          </cell>
          <cell r="G4065"/>
          <cell r="H4065"/>
          <cell r="I4065"/>
          <cell r="J4065">
            <v>333.53</v>
          </cell>
          <cell r="K4065"/>
          <cell r="L4065"/>
          <cell r="M4065"/>
          <cell r="N4065"/>
          <cell r="O4065"/>
          <cell r="P4065">
            <v>370.59</v>
          </cell>
          <cell r="Q4065">
            <v>388</v>
          </cell>
          <cell r="R4065">
            <v>300.91000000000003</v>
          </cell>
          <cell r="S4065">
            <v>389.12</v>
          </cell>
          <cell r="T4065"/>
          <cell r="U4065"/>
        </row>
        <row r="4066">
          <cell r="B4066">
            <v>6316</v>
          </cell>
          <cell r="C4066" t="str">
            <v>TE DE REDUCAO DE FERRO GALVANIZADO, COM ROSCA BSP, DE 4" X 3"</v>
          </cell>
          <cell r="D4066" t="str">
            <v>UN</v>
          </cell>
          <cell r="E4066" t="str">
            <v>CR</v>
          </cell>
          <cell r="F4066">
            <v>364.29</v>
          </cell>
          <cell r="G4066"/>
          <cell r="H4066"/>
          <cell r="I4066"/>
          <cell r="J4066">
            <v>333.53</v>
          </cell>
          <cell r="K4066"/>
          <cell r="L4066"/>
          <cell r="M4066"/>
          <cell r="N4066"/>
          <cell r="O4066"/>
          <cell r="P4066">
            <v>370.59</v>
          </cell>
          <cell r="Q4066">
            <v>388</v>
          </cell>
          <cell r="R4066">
            <v>300.91000000000003</v>
          </cell>
          <cell r="S4066">
            <v>389.12</v>
          </cell>
          <cell r="T4066"/>
          <cell r="U4066"/>
        </row>
        <row r="4067">
          <cell r="B4067">
            <v>39324</v>
          </cell>
          <cell r="C4067" t="str">
            <v>TE DE REDUCAO, CPVC, 22 X 15 MM, PARA AGUA QUENTE PREDIAL</v>
          </cell>
          <cell r="D4067" t="str">
            <v>UN</v>
          </cell>
          <cell r="E4067" t="str">
            <v>CR</v>
          </cell>
          <cell r="F4067">
            <v>5.85</v>
          </cell>
          <cell r="G4067"/>
          <cell r="H4067"/>
          <cell r="I4067"/>
          <cell r="J4067">
            <v>5.13</v>
          </cell>
          <cell r="K4067">
            <v>5.01</v>
          </cell>
          <cell r="L4067">
            <v>5.13</v>
          </cell>
          <cell r="M4067">
            <v>6.32</v>
          </cell>
          <cell r="N4067">
            <v>5.12</v>
          </cell>
          <cell r="O4067"/>
          <cell r="P4067">
            <v>5.61</v>
          </cell>
          <cell r="Q4067">
            <v>6.44</v>
          </cell>
          <cell r="R4067">
            <v>5.7</v>
          </cell>
          <cell r="S4067">
            <v>5.16</v>
          </cell>
          <cell r="T4067"/>
          <cell r="U4067">
            <v>5.81</v>
          </cell>
        </row>
        <row r="4068">
          <cell r="B4068">
            <v>39325</v>
          </cell>
          <cell r="C4068" t="str">
            <v>TE DE REDUCAO, CPVC, 28 X 22 MM, PARA AGUA QUENTE PREDIAL</v>
          </cell>
          <cell r="D4068" t="str">
            <v>UN</v>
          </cell>
          <cell r="E4068" t="str">
            <v>CR</v>
          </cell>
          <cell r="F4068">
            <v>8.82</v>
          </cell>
          <cell r="G4068"/>
          <cell r="H4068"/>
          <cell r="I4068"/>
          <cell r="J4068">
            <v>7.73</v>
          </cell>
          <cell r="K4068">
            <v>7.56</v>
          </cell>
          <cell r="L4068">
            <v>7.72</v>
          </cell>
          <cell r="M4068">
            <v>9.5299999999999994</v>
          </cell>
          <cell r="N4068">
            <v>7.71</v>
          </cell>
          <cell r="O4068"/>
          <cell r="P4068">
            <v>8.4600000000000009</v>
          </cell>
          <cell r="Q4068">
            <v>9.7100000000000009</v>
          </cell>
          <cell r="R4068">
            <v>8.59</v>
          </cell>
          <cell r="S4068">
            <v>7.77</v>
          </cell>
          <cell r="T4068"/>
          <cell r="U4068">
            <v>8.75</v>
          </cell>
        </row>
        <row r="4069">
          <cell r="B4069">
            <v>39326</v>
          </cell>
          <cell r="C4069" t="str">
            <v>TE DE REDUCAO, CPVC, 35 X 28 MM, PARA AGUA QUENTE PREDIAL</v>
          </cell>
          <cell r="D4069" t="str">
            <v>UN</v>
          </cell>
          <cell r="E4069" t="str">
            <v>CR</v>
          </cell>
          <cell r="F4069">
            <v>31.64</v>
          </cell>
          <cell r="G4069"/>
          <cell r="H4069"/>
          <cell r="I4069"/>
          <cell r="J4069">
            <v>27.75</v>
          </cell>
          <cell r="K4069">
            <v>27.12</v>
          </cell>
          <cell r="L4069">
            <v>27.72</v>
          </cell>
          <cell r="M4069">
            <v>34.18</v>
          </cell>
          <cell r="N4069">
            <v>27.68</v>
          </cell>
          <cell r="O4069"/>
          <cell r="P4069">
            <v>30.36</v>
          </cell>
          <cell r="Q4069">
            <v>34.840000000000003</v>
          </cell>
          <cell r="R4069">
            <v>30.83</v>
          </cell>
          <cell r="S4069">
            <v>27.89</v>
          </cell>
          <cell r="T4069"/>
          <cell r="U4069">
            <v>31.41</v>
          </cell>
        </row>
        <row r="4070">
          <cell r="B4070">
            <v>39327</v>
          </cell>
          <cell r="C4070" t="str">
            <v>TE DE REDUCAO, CPVC, 42 X 35 MM, PARA AGUA QUENTE PREDIAL</v>
          </cell>
          <cell r="D4070" t="str">
            <v>UN</v>
          </cell>
          <cell r="E4070" t="str">
            <v>CR</v>
          </cell>
          <cell r="F4070">
            <v>47.74</v>
          </cell>
          <cell r="G4070"/>
          <cell r="H4070"/>
          <cell r="I4070"/>
          <cell r="J4070">
            <v>41.86</v>
          </cell>
          <cell r="K4070">
            <v>40.909999999999997</v>
          </cell>
          <cell r="L4070">
            <v>41.83</v>
          </cell>
          <cell r="M4070">
            <v>51.58</v>
          </cell>
          <cell r="N4070">
            <v>41.76</v>
          </cell>
          <cell r="O4070"/>
          <cell r="P4070">
            <v>45.81</v>
          </cell>
          <cell r="Q4070">
            <v>52.56</v>
          </cell>
          <cell r="R4070">
            <v>46.51</v>
          </cell>
          <cell r="S4070">
            <v>42.08</v>
          </cell>
          <cell r="T4070"/>
          <cell r="U4070">
            <v>47.39</v>
          </cell>
        </row>
        <row r="4071">
          <cell r="B4071">
            <v>11378</v>
          </cell>
          <cell r="C4071" t="str">
            <v>TE DE REDUCAO, PVC PBA, BBB, JE, DN 100 X 50 / DE 110 X 60 MM, PARA REDE DE AGUA</v>
          </cell>
          <cell r="D4071" t="str">
            <v>UN</v>
          </cell>
          <cell r="E4071" t="str">
            <v>CR</v>
          </cell>
          <cell r="F4071">
            <v>91.45</v>
          </cell>
          <cell r="G4071">
            <v>87.48</v>
          </cell>
          <cell r="H4071"/>
          <cell r="I4071">
            <v>94.27</v>
          </cell>
          <cell r="J4071">
            <v>69.58</v>
          </cell>
          <cell r="K4071"/>
          <cell r="L4071"/>
          <cell r="M4071"/>
          <cell r="N4071"/>
          <cell r="O4071"/>
          <cell r="P4071">
            <v>109.84</v>
          </cell>
          <cell r="Q4071">
            <v>88.03</v>
          </cell>
          <cell r="R4071">
            <v>91.84</v>
          </cell>
          <cell r="S4071">
            <v>105.54</v>
          </cell>
          <cell r="T4071"/>
          <cell r="U4071"/>
        </row>
        <row r="4072">
          <cell r="B4072">
            <v>11379</v>
          </cell>
          <cell r="C4072" t="str">
            <v>TE DE REDUCAO, PVC PBA, BBB, JE, DN 100 X 75 / DE 110 X 85 MM, PARA REDE DE AGUA</v>
          </cell>
          <cell r="D4072" t="str">
            <v>UN</v>
          </cell>
          <cell r="E4072" t="str">
            <v>CR</v>
          </cell>
          <cell r="F4072">
            <v>77.28</v>
          </cell>
          <cell r="G4072">
            <v>73.92</v>
          </cell>
          <cell r="H4072"/>
          <cell r="I4072">
            <v>79.66</v>
          </cell>
          <cell r="J4072">
            <v>58.8</v>
          </cell>
          <cell r="K4072"/>
          <cell r="L4072"/>
          <cell r="M4072"/>
          <cell r="N4072"/>
          <cell r="O4072"/>
          <cell r="P4072">
            <v>92.82</v>
          </cell>
          <cell r="Q4072">
            <v>74.38</v>
          </cell>
          <cell r="R4072">
            <v>77.599999999999994</v>
          </cell>
          <cell r="S4072">
            <v>89.18</v>
          </cell>
          <cell r="T4072"/>
          <cell r="U4072"/>
        </row>
        <row r="4073">
          <cell r="B4073">
            <v>11493</v>
          </cell>
          <cell r="C4073" t="str">
            <v>TE DE REDUCAO, PVC PBA, BBB, JE, DN 75 X 50 / DE 85 X 60 MM, PARA REDE DE AGUA</v>
          </cell>
          <cell r="D4073" t="str">
            <v>UN</v>
          </cell>
          <cell r="E4073" t="str">
            <v>CR</v>
          </cell>
          <cell r="F4073">
            <v>44.57</v>
          </cell>
          <cell r="G4073">
            <v>42.63</v>
          </cell>
          <cell r="H4073"/>
          <cell r="I4073">
            <v>45.95</v>
          </cell>
          <cell r="J4073">
            <v>33.909999999999997</v>
          </cell>
          <cell r="K4073"/>
          <cell r="L4073"/>
          <cell r="M4073"/>
          <cell r="N4073"/>
          <cell r="O4073"/>
          <cell r="P4073">
            <v>53.54</v>
          </cell>
          <cell r="Q4073">
            <v>42.9</v>
          </cell>
          <cell r="R4073">
            <v>44.76</v>
          </cell>
          <cell r="S4073">
            <v>51.44</v>
          </cell>
          <cell r="T4073"/>
          <cell r="U4073"/>
        </row>
        <row r="4074">
          <cell r="B4074">
            <v>7106</v>
          </cell>
          <cell r="C4074" t="str">
            <v>TE DE REDUCAO, PVC, SOLDAVEL, 90 GRAUS, 110 MM X 60 MM, PARA AGUA FRIA PREDIAL</v>
          </cell>
          <cell r="D4074" t="str">
            <v>UN</v>
          </cell>
          <cell r="E4074" t="str">
            <v>CR</v>
          </cell>
          <cell r="F4074">
            <v>167.31</v>
          </cell>
          <cell r="G4074">
            <v>147.43</v>
          </cell>
          <cell r="H4074">
            <v>139.88</v>
          </cell>
          <cell r="I4074">
            <v>125.14</v>
          </cell>
          <cell r="J4074">
            <v>131.31</v>
          </cell>
          <cell r="K4074">
            <v>148.11000000000001</v>
          </cell>
          <cell r="L4074">
            <v>153.6</v>
          </cell>
          <cell r="M4074">
            <v>190.97</v>
          </cell>
          <cell r="N4074">
            <v>158.74</v>
          </cell>
          <cell r="O4074">
            <v>139.88</v>
          </cell>
          <cell r="P4074">
            <v>145.71</v>
          </cell>
          <cell r="Q4074">
            <v>154.28</v>
          </cell>
          <cell r="R4074">
            <v>141.25</v>
          </cell>
          <cell r="S4074">
            <v>165.6</v>
          </cell>
          <cell r="T4074">
            <v>141.25</v>
          </cell>
          <cell r="U4074">
            <v>142.63</v>
          </cell>
        </row>
        <row r="4075">
          <cell r="B4075">
            <v>7104</v>
          </cell>
          <cell r="C4075" t="str">
            <v>TE DE REDUCAO, PVC, SOLDAVEL, 90 GRAUS, 25 MM X 20 MM, PARA AGUA FRIA PREDIAL</v>
          </cell>
          <cell r="D4075" t="str">
            <v>UN</v>
          </cell>
          <cell r="E4075" t="str">
            <v>CR</v>
          </cell>
          <cell r="F4075">
            <v>4.51</v>
          </cell>
          <cell r="G4075">
            <v>3.97</v>
          </cell>
          <cell r="H4075">
            <v>3.77</v>
          </cell>
          <cell r="I4075">
            <v>3.37</v>
          </cell>
          <cell r="J4075">
            <v>3.54</v>
          </cell>
          <cell r="K4075">
            <v>3.99</v>
          </cell>
          <cell r="L4075">
            <v>4.1399999999999997</v>
          </cell>
          <cell r="M4075">
            <v>5.15</v>
          </cell>
          <cell r="N4075">
            <v>4.28</v>
          </cell>
          <cell r="O4075">
            <v>3.77</v>
          </cell>
          <cell r="P4075">
            <v>3.93</v>
          </cell>
          <cell r="Q4075">
            <v>4.16</v>
          </cell>
          <cell r="R4075">
            <v>3.81</v>
          </cell>
          <cell r="S4075">
            <v>4.46</v>
          </cell>
          <cell r="T4075">
            <v>3.81</v>
          </cell>
          <cell r="U4075">
            <v>3.84</v>
          </cell>
        </row>
        <row r="4076">
          <cell r="B4076">
            <v>7136</v>
          </cell>
          <cell r="C4076" t="str">
            <v>TE DE REDUCAO, PVC, SOLDAVEL, 90 GRAUS, 32 MM X 25 MM, PARA AGUA FRIA PREDIAL</v>
          </cell>
          <cell r="D4076" t="str">
            <v>UN</v>
          </cell>
          <cell r="E4076" t="str">
            <v>CR</v>
          </cell>
          <cell r="F4076">
            <v>7.85</v>
          </cell>
          <cell r="G4076">
            <v>6.92</v>
          </cell>
          <cell r="H4076">
            <v>6.56</v>
          </cell>
          <cell r="I4076">
            <v>5.87</v>
          </cell>
          <cell r="J4076">
            <v>6.16</v>
          </cell>
          <cell r="K4076">
            <v>6.95</v>
          </cell>
          <cell r="L4076">
            <v>7.21</v>
          </cell>
          <cell r="M4076">
            <v>8.9600000000000009</v>
          </cell>
          <cell r="N4076">
            <v>7.45</v>
          </cell>
          <cell r="O4076">
            <v>6.56</v>
          </cell>
          <cell r="P4076">
            <v>6.84</v>
          </cell>
          <cell r="Q4076">
            <v>7.24</v>
          </cell>
          <cell r="R4076">
            <v>6.63</v>
          </cell>
          <cell r="S4076">
            <v>7.77</v>
          </cell>
          <cell r="T4076">
            <v>6.63</v>
          </cell>
          <cell r="U4076">
            <v>6.69</v>
          </cell>
        </row>
        <row r="4077">
          <cell r="B4077">
            <v>7128</v>
          </cell>
          <cell r="C4077" t="str">
            <v>TE DE REDUCAO, PVC, SOLDAVEL, 90 GRAUS, 40 MM X 32 MM, PARA AGUA FRIA PREDIAL</v>
          </cell>
          <cell r="D4077" t="str">
            <v>UN</v>
          </cell>
          <cell r="E4077" t="str">
            <v>CR</v>
          </cell>
          <cell r="F4077">
            <v>10.19</v>
          </cell>
          <cell r="G4077">
            <v>8.98</v>
          </cell>
          <cell r="H4077">
            <v>8.52</v>
          </cell>
          <cell r="I4077">
            <v>7.62</v>
          </cell>
          <cell r="J4077">
            <v>8</v>
          </cell>
          <cell r="K4077">
            <v>9.02</v>
          </cell>
          <cell r="L4077">
            <v>9.35</v>
          </cell>
          <cell r="M4077">
            <v>11.63</v>
          </cell>
          <cell r="N4077">
            <v>9.67</v>
          </cell>
          <cell r="O4077">
            <v>8.52</v>
          </cell>
          <cell r="P4077">
            <v>8.8699999999999992</v>
          </cell>
          <cell r="Q4077">
            <v>9.4</v>
          </cell>
          <cell r="R4077">
            <v>8.6</v>
          </cell>
          <cell r="S4077">
            <v>10.08</v>
          </cell>
          <cell r="T4077">
            <v>8.6</v>
          </cell>
          <cell r="U4077">
            <v>8.68</v>
          </cell>
        </row>
        <row r="4078">
          <cell r="B4078">
            <v>7108</v>
          </cell>
          <cell r="C4078" t="str">
            <v>TE DE REDUCAO, PVC, SOLDAVEL, 90 GRAUS, 50 MM X 20 MM, PARA AGUA FRIA PREDIAL</v>
          </cell>
          <cell r="D4078" t="str">
            <v>UN</v>
          </cell>
          <cell r="E4078" t="str">
            <v>CR</v>
          </cell>
          <cell r="F4078">
            <v>10.16</v>
          </cell>
          <cell r="G4078">
            <v>8.9600000000000009</v>
          </cell>
          <cell r="H4078">
            <v>8.5</v>
          </cell>
          <cell r="I4078">
            <v>7.6</v>
          </cell>
          <cell r="J4078">
            <v>7.98</v>
          </cell>
          <cell r="K4078">
            <v>9</v>
          </cell>
          <cell r="L4078">
            <v>9.33</v>
          </cell>
          <cell r="M4078">
            <v>11.6</v>
          </cell>
          <cell r="N4078">
            <v>9.64</v>
          </cell>
          <cell r="O4078">
            <v>8.5</v>
          </cell>
          <cell r="P4078">
            <v>8.85</v>
          </cell>
          <cell r="Q4078">
            <v>9.3699999999999992</v>
          </cell>
          <cell r="R4078">
            <v>8.58</v>
          </cell>
          <cell r="S4078">
            <v>10.06</v>
          </cell>
          <cell r="T4078">
            <v>8.58</v>
          </cell>
          <cell r="U4078">
            <v>8.66</v>
          </cell>
        </row>
        <row r="4079">
          <cell r="B4079">
            <v>7129</v>
          </cell>
          <cell r="C4079" t="str">
            <v>TE DE REDUCAO, PVC, SOLDAVEL, 90 GRAUS, 50 MM X 25 MM, PARA AGUA FRIA PREDIAL</v>
          </cell>
          <cell r="D4079" t="str">
            <v>UN</v>
          </cell>
          <cell r="E4079" t="str">
            <v>CR</v>
          </cell>
          <cell r="F4079">
            <v>11.96</v>
          </cell>
          <cell r="G4079">
            <v>10.54</v>
          </cell>
          <cell r="H4079">
            <v>10</v>
          </cell>
          <cell r="I4079">
            <v>8.9499999999999993</v>
          </cell>
          <cell r="J4079">
            <v>9.39</v>
          </cell>
          <cell r="K4079">
            <v>10.59</v>
          </cell>
          <cell r="L4079">
            <v>10.98</v>
          </cell>
          <cell r="M4079">
            <v>13.65</v>
          </cell>
          <cell r="N4079">
            <v>11.35</v>
          </cell>
          <cell r="O4079">
            <v>10</v>
          </cell>
          <cell r="P4079">
            <v>10.42</v>
          </cell>
          <cell r="Q4079">
            <v>11.03</v>
          </cell>
          <cell r="R4079">
            <v>10.1</v>
          </cell>
          <cell r="S4079">
            <v>11.84</v>
          </cell>
          <cell r="T4079">
            <v>10.1</v>
          </cell>
          <cell r="U4079">
            <v>10.199999999999999</v>
          </cell>
        </row>
        <row r="4080">
          <cell r="B4080">
            <v>7130</v>
          </cell>
          <cell r="C4080" t="str">
            <v>TE DE REDUCAO, PVC, SOLDAVEL, 90 GRAUS, 50 MM X 32 MM, PARA AGUA FRIA PREDIAL</v>
          </cell>
          <cell r="D4080" t="str">
            <v>UN</v>
          </cell>
          <cell r="E4080" t="str">
            <v>CR</v>
          </cell>
          <cell r="F4080">
            <v>17.38</v>
          </cell>
          <cell r="G4080">
            <v>15.31</v>
          </cell>
          <cell r="H4080">
            <v>14.53</v>
          </cell>
          <cell r="I4080">
            <v>13</v>
          </cell>
          <cell r="J4080">
            <v>13.64</v>
          </cell>
          <cell r="K4080">
            <v>15.38</v>
          </cell>
          <cell r="L4080">
            <v>15.95</v>
          </cell>
          <cell r="M4080">
            <v>19.84</v>
          </cell>
          <cell r="N4080">
            <v>16.489999999999998</v>
          </cell>
          <cell r="O4080">
            <v>14.53</v>
          </cell>
          <cell r="P4080">
            <v>15.14</v>
          </cell>
          <cell r="Q4080">
            <v>16.03</v>
          </cell>
          <cell r="R4080">
            <v>14.67</v>
          </cell>
          <cell r="S4080">
            <v>17.2</v>
          </cell>
          <cell r="T4080">
            <v>14.67</v>
          </cell>
          <cell r="U4080">
            <v>14.81</v>
          </cell>
        </row>
        <row r="4081">
          <cell r="B4081">
            <v>7131</v>
          </cell>
          <cell r="C4081" t="str">
            <v>TE DE REDUCAO, PVC, SOLDAVEL, 90 GRAUS, 50 MM X 40 MM, PARA AGUA FRIA PREDIAL</v>
          </cell>
          <cell r="D4081" t="str">
            <v>UN</v>
          </cell>
          <cell r="E4081" t="str">
            <v>CR</v>
          </cell>
          <cell r="F4081">
            <v>21.25</v>
          </cell>
          <cell r="G4081">
            <v>18.73</v>
          </cell>
          <cell r="H4081">
            <v>17.77</v>
          </cell>
          <cell r="I4081">
            <v>15.9</v>
          </cell>
          <cell r="J4081">
            <v>16.68</v>
          </cell>
          <cell r="K4081">
            <v>18.809999999999999</v>
          </cell>
          <cell r="L4081">
            <v>19.510000000000002</v>
          </cell>
          <cell r="M4081">
            <v>24.26</v>
          </cell>
          <cell r="N4081">
            <v>20.170000000000002</v>
          </cell>
          <cell r="O4081">
            <v>17.77</v>
          </cell>
          <cell r="P4081">
            <v>18.510000000000002</v>
          </cell>
          <cell r="Q4081">
            <v>19.600000000000001</v>
          </cell>
          <cell r="R4081">
            <v>17.940000000000001</v>
          </cell>
          <cell r="S4081">
            <v>21.04</v>
          </cell>
          <cell r="T4081">
            <v>17.940000000000001</v>
          </cell>
          <cell r="U4081">
            <v>18.12</v>
          </cell>
        </row>
        <row r="4082">
          <cell r="B4082">
            <v>7132</v>
          </cell>
          <cell r="C4082" t="str">
            <v>TE DE REDUCAO, PVC, SOLDAVEL, 90 GRAUS, 75 MM X 50 MM, PARA AGUA FRIA PREDIAL</v>
          </cell>
          <cell r="D4082" t="str">
            <v>UN</v>
          </cell>
          <cell r="E4082" t="str">
            <v>CR</v>
          </cell>
          <cell r="F4082">
            <v>50.05</v>
          </cell>
          <cell r="G4082">
            <v>44.1</v>
          </cell>
          <cell r="H4082">
            <v>41.84</v>
          </cell>
          <cell r="I4082">
            <v>37.43</v>
          </cell>
          <cell r="J4082">
            <v>39.28</v>
          </cell>
          <cell r="K4082">
            <v>44.3</v>
          </cell>
          <cell r="L4082">
            <v>45.94</v>
          </cell>
          <cell r="M4082">
            <v>57.12</v>
          </cell>
          <cell r="N4082">
            <v>47.48</v>
          </cell>
          <cell r="O4082">
            <v>41.84</v>
          </cell>
          <cell r="P4082">
            <v>43.58</v>
          </cell>
          <cell r="Q4082">
            <v>46.15</v>
          </cell>
          <cell r="R4082">
            <v>42.25</v>
          </cell>
          <cell r="S4082">
            <v>49.53</v>
          </cell>
          <cell r="T4082">
            <v>42.25</v>
          </cell>
          <cell r="U4082">
            <v>42.66</v>
          </cell>
        </row>
        <row r="4083">
          <cell r="B4083">
            <v>7133</v>
          </cell>
          <cell r="C4083" t="str">
            <v>TE DE REDUCAO, PVC, SOLDAVEL, 90 GRAUS, 85 MM X 60 MM, PARA AGUA FRIA PREDIAL</v>
          </cell>
          <cell r="D4083" t="str">
            <v>UN</v>
          </cell>
          <cell r="E4083" t="str">
            <v>CR</v>
          </cell>
          <cell r="F4083">
            <v>115.65</v>
          </cell>
          <cell r="G4083">
            <v>101.9</v>
          </cell>
          <cell r="H4083">
            <v>96.69</v>
          </cell>
          <cell r="I4083">
            <v>86.5</v>
          </cell>
          <cell r="J4083">
            <v>90.76</v>
          </cell>
          <cell r="K4083">
            <v>102.38</v>
          </cell>
          <cell r="L4083">
            <v>106.17</v>
          </cell>
          <cell r="M4083">
            <v>132</v>
          </cell>
          <cell r="N4083">
            <v>109.72</v>
          </cell>
          <cell r="O4083">
            <v>96.69</v>
          </cell>
          <cell r="P4083">
            <v>100.72</v>
          </cell>
          <cell r="Q4083">
            <v>106.64</v>
          </cell>
          <cell r="R4083">
            <v>97.64</v>
          </cell>
          <cell r="S4083">
            <v>114.46</v>
          </cell>
          <cell r="T4083">
            <v>97.64</v>
          </cell>
          <cell r="U4083">
            <v>98.58</v>
          </cell>
        </row>
        <row r="4084">
          <cell r="B4084">
            <v>37422</v>
          </cell>
          <cell r="C4084" t="str">
            <v>TE DE SERVICO INTEGRADO, EM POLIPROPILENO (PP), PARA TUBOS EM PEAD, 63 X 20 MM - LIGACAO PREDIAL DE AGUA</v>
          </cell>
          <cell r="D4084" t="str">
            <v>UN</v>
          </cell>
          <cell r="E4084" t="str">
            <v>CR</v>
          </cell>
          <cell r="F4084"/>
          <cell r="G4084"/>
          <cell r="H4084"/>
          <cell r="I4084"/>
          <cell r="J4084"/>
          <cell r="K4084"/>
          <cell r="L4084"/>
          <cell r="M4084"/>
          <cell r="N4084"/>
          <cell r="O4084"/>
          <cell r="P4084">
            <v>77.52</v>
          </cell>
          <cell r="Q4084"/>
          <cell r="R4084"/>
          <cell r="S4084"/>
          <cell r="T4084"/>
          <cell r="U4084"/>
        </row>
        <row r="4085">
          <cell r="B4085">
            <v>37420</v>
          </cell>
          <cell r="C4085" t="str">
            <v>TE DE SERVICO INTEGRADO, EM POLIPROPILENO (PP), PARA TUBOS EM PEAD/PVC, 60 X 20 MM - LIGACAO PREDIAL DE AGUA</v>
          </cell>
          <cell r="D4085" t="str">
            <v>UN</v>
          </cell>
          <cell r="E4085" t="str">
            <v>CR</v>
          </cell>
          <cell r="F4085"/>
          <cell r="G4085"/>
          <cell r="H4085"/>
          <cell r="I4085"/>
          <cell r="J4085"/>
          <cell r="K4085"/>
          <cell r="L4085"/>
          <cell r="M4085"/>
          <cell r="N4085"/>
          <cell r="O4085"/>
          <cell r="P4085">
            <v>60.59</v>
          </cell>
          <cell r="Q4085"/>
          <cell r="R4085"/>
          <cell r="S4085"/>
          <cell r="T4085"/>
          <cell r="U4085"/>
        </row>
        <row r="4086">
          <cell r="B4086">
            <v>37421</v>
          </cell>
          <cell r="C4086" t="str">
            <v>TE DE SERVICO INTEGRADO, EM POLIPROPILENO (PP), PARA TUBOS EM PEAD/PVC, 60 X 32 MM - LIGACAO PREDIAL DE AGUA</v>
          </cell>
          <cell r="D4086" t="str">
            <v>UN</v>
          </cell>
          <cell r="E4086" t="str">
            <v>CR</v>
          </cell>
          <cell r="F4086"/>
          <cell r="G4086"/>
          <cell r="H4086"/>
          <cell r="I4086"/>
          <cell r="J4086"/>
          <cell r="K4086"/>
          <cell r="L4086"/>
          <cell r="M4086"/>
          <cell r="N4086"/>
          <cell r="O4086"/>
          <cell r="P4086">
            <v>82.81</v>
          </cell>
          <cell r="Q4086"/>
          <cell r="R4086"/>
          <cell r="S4086"/>
          <cell r="T4086"/>
          <cell r="U4086"/>
        </row>
        <row r="4087">
          <cell r="B4087">
            <v>37443</v>
          </cell>
          <cell r="C4087" t="str">
            <v>TE DE SERVICO, PEAD PE 100, DE 125 X 20 MM, PARA ELETROFUSAO</v>
          </cell>
          <cell r="D4087" t="str">
            <v>UN</v>
          </cell>
          <cell r="E4087" t="str">
            <v>CR</v>
          </cell>
          <cell r="F4087"/>
          <cell r="G4087"/>
          <cell r="H4087"/>
          <cell r="I4087"/>
          <cell r="J4087"/>
          <cell r="K4087"/>
          <cell r="L4087"/>
          <cell r="M4087"/>
          <cell r="N4087"/>
          <cell r="O4087"/>
          <cell r="P4087"/>
          <cell r="Q4087"/>
          <cell r="R4087"/>
          <cell r="S4087"/>
          <cell r="T4087"/>
          <cell r="U4087"/>
        </row>
        <row r="4088">
          <cell r="B4088">
            <v>37444</v>
          </cell>
          <cell r="C4088" t="str">
            <v>TE DE SERVICO, PEAD PE 100, DE 125 X 32 MM, PARA ELETROFUSAO</v>
          </cell>
          <cell r="D4088" t="str">
            <v>UN</v>
          </cell>
          <cell r="E4088" t="str">
            <v>CR</v>
          </cell>
          <cell r="F4088"/>
          <cell r="G4088"/>
          <cell r="H4088"/>
          <cell r="I4088"/>
          <cell r="J4088"/>
          <cell r="K4088"/>
          <cell r="L4088"/>
          <cell r="M4088"/>
          <cell r="N4088"/>
          <cell r="O4088"/>
          <cell r="P4088"/>
          <cell r="Q4088"/>
          <cell r="R4088"/>
          <cell r="S4088"/>
          <cell r="T4088"/>
          <cell r="U4088"/>
        </row>
        <row r="4089">
          <cell r="B4089">
            <v>37445</v>
          </cell>
          <cell r="C4089" t="str">
            <v>TE DE SERVICO, PEAD PE 100, DE 125 X 63 MM, PARA ELETROFUSAO</v>
          </cell>
          <cell r="D4089" t="str">
            <v>UN</v>
          </cell>
          <cell r="E4089" t="str">
            <v>CR</v>
          </cell>
          <cell r="F4089"/>
          <cell r="G4089"/>
          <cell r="H4089"/>
          <cell r="I4089"/>
          <cell r="J4089"/>
          <cell r="K4089"/>
          <cell r="L4089"/>
          <cell r="M4089"/>
          <cell r="N4089"/>
          <cell r="O4089"/>
          <cell r="P4089"/>
          <cell r="Q4089"/>
          <cell r="R4089"/>
          <cell r="S4089"/>
          <cell r="T4089"/>
          <cell r="U4089"/>
        </row>
        <row r="4090">
          <cell r="B4090">
            <v>37446</v>
          </cell>
          <cell r="C4090" t="str">
            <v>TE DE SERVICO, PEAD PE 100, DE 200 X 20 MM, PARA ELETROFUSAO</v>
          </cell>
          <cell r="D4090" t="str">
            <v>UN</v>
          </cell>
          <cell r="E4090" t="str">
            <v>CR</v>
          </cell>
          <cell r="F4090"/>
          <cell r="G4090"/>
          <cell r="H4090"/>
          <cell r="I4090"/>
          <cell r="J4090"/>
          <cell r="K4090"/>
          <cell r="L4090"/>
          <cell r="M4090"/>
          <cell r="N4090"/>
          <cell r="O4090"/>
          <cell r="P4090"/>
          <cell r="Q4090"/>
          <cell r="R4090"/>
          <cell r="S4090"/>
          <cell r="T4090"/>
          <cell r="U4090"/>
        </row>
        <row r="4091">
          <cell r="B4091">
            <v>37447</v>
          </cell>
          <cell r="C4091" t="str">
            <v>TE DE SERVICO, PEAD PE 100, DE 200 X 32 MM, PARA ELETROFUSAO</v>
          </cell>
          <cell r="D4091" t="str">
            <v>UN</v>
          </cell>
          <cell r="E4091" t="str">
            <v>CR</v>
          </cell>
          <cell r="F4091"/>
          <cell r="G4091"/>
          <cell r="H4091"/>
          <cell r="I4091"/>
          <cell r="J4091"/>
          <cell r="K4091"/>
          <cell r="L4091"/>
          <cell r="M4091"/>
          <cell r="N4091"/>
          <cell r="O4091"/>
          <cell r="P4091"/>
          <cell r="Q4091"/>
          <cell r="R4091"/>
          <cell r="S4091"/>
          <cell r="T4091"/>
          <cell r="U4091"/>
        </row>
        <row r="4092">
          <cell r="B4092">
            <v>37448</v>
          </cell>
          <cell r="C4092" t="str">
            <v>TE DE SERVICO, PEAD PE 100, DE 200 X 63 MM, PARA ELETROFUSAO</v>
          </cell>
          <cell r="D4092" t="str">
            <v>UN</v>
          </cell>
          <cell r="E4092" t="str">
            <v>CR</v>
          </cell>
          <cell r="F4092"/>
          <cell r="G4092"/>
          <cell r="H4092"/>
          <cell r="I4092"/>
          <cell r="J4092"/>
          <cell r="K4092"/>
          <cell r="L4092"/>
          <cell r="M4092"/>
          <cell r="N4092"/>
          <cell r="O4092"/>
          <cell r="P4092"/>
          <cell r="Q4092"/>
          <cell r="R4092"/>
          <cell r="S4092"/>
          <cell r="T4092"/>
          <cell r="U4092"/>
        </row>
        <row r="4093">
          <cell r="B4093">
            <v>37440</v>
          </cell>
          <cell r="C4093" t="str">
            <v>TE DE SERVICO, PEAD PE 100, DE 63 X 20 MM, PARA ELETROFUSAO</v>
          </cell>
          <cell r="D4093" t="str">
            <v>UN</v>
          </cell>
          <cell r="E4093" t="str">
            <v>CR</v>
          </cell>
          <cell r="F4093"/>
          <cell r="G4093"/>
          <cell r="H4093"/>
          <cell r="I4093"/>
          <cell r="J4093"/>
          <cell r="K4093"/>
          <cell r="L4093"/>
          <cell r="M4093"/>
          <cell r="N4093"/>
          <cell r="O4093"/>
          <cell r="P4093"/>
          <cell r="Q4093"/>
          <cell r="R4093"/>
          <cell r="S4093"/>
          <cell r="T4093"/>
          <cell r="U4093"/>
        </row>
        <row r="4094">
          <cell r="B4094">
            <v>37441</v>
          </cell>
          <cell r="C4094" t="str">
            <v>TE DE SERVICO, PEAD PE 100, DE 63 X 32 MM, PARA ELETROFUSAO</v>
          </cell>
          <cell r="D4094" t="str">
            <v>UN</v>
          </cell>
          <cell r="E4094" t="str">
            <v>CR</v>
          </cell>
          <cell r="F4094"/>
          <cell r="G4094"/>
          <cell r="H4094"/>
          <cell r="I4094"/>
          <cell r="J4094"/>
          <cell r="K4094"/>
          <cell r="L4094"/>
          <cell r="M4094"/>
          <cell r="N4094"/>
          <cell r="O4094"/>
          <cell r="P4094"/>
          <cell r="Q4094"/>
          <cell r="R4094"/>
          <cell r="S4094"/>
          <cell r="T4094"/>
          <cell r="U4094"/>
        </row>
        <row r="4095">
          <cell r="B4095">
            <v>37442</v>
          </cell>
          <cell r="C4095" t="str">
            <v>TE DE SERVICO, PEAD PE 100, DE 63 X 63 MM, PARA ELETROFUSAO</v>
          </cell>
          <cell r="D4095" t="str">
            <v>UN</v>
          </cell>
          <cell r="E4095" t="str">
            <v>CR</v>
          </cell>
          <cell r="F4095"/>
          <cell r="G4095"/>
          <cell r="H4095"/>
          <cell r="I4095"/>
          <cell r="J4095"/>
          <cell r="K4095"/>
          <cell r="L4095"/>
          <cell r="M4095"/>
          <cell r="N4095"/>
          <cell r="O4095"/>
          <cell r="P4095"/>
          <cell r="Q4095"/>
          <cell r="R4095"/>
          <cell r="S4095"/>
          <cell r="T4095"/>
          <cell r="U4095"/>
        </row>
        <row r="4096">
          <cell r="B4096">
            <v>38017</v>
          </cell>
          <cell r="C4096" t="str">
            <v>TE DE TRANSICAO, CPVC, SOLDAVEL, 15 MM X 1/2", PARA AGUA QUENTE</v>
          </cell>
          <cell r="D4096" t="str">
            <v>UN</v>
          </cell>
          <cell r="E4096" t="str">
            <v>CR</v>
          </cell>
          <cell r="F4096">
            <v>11.96</v>
          </cell>
          <cell r="G4096"/>
          <cell r="H4096"/>
          <cell r="I4096"/>
          <cell r="J4096">
            <v>10.49</v>
          </cell>
          <cell r="K4096">
            <v>10.25</v>
          </cell>
          <cell r="L4096">
            <v>10.48</v>
          </cell>
          <cell r="M4096">
            <v>12.92</v>
          </cell>
          <cell r="N4096">
            <v>10.46</v>
          </cell>
          <cell r="O4096"/>
          <cell r="P4096">
            <v>11.48</v>
          </cell>
          <cell r="Q4096">
            <v>13.17</v>
          </cell>
          <cell r="R4096">
            <v>11.65</v>
          </cell>
          <cell r="S4096">
            <v>10.54</v>
          </cell>
          <cell r="T4096"/>
          <cell r="U4096">
            <v>11.87</v>
          </cell>
        </row>
        <row r="4097">
          <cell r="B4097">
            <v>38018</v>
          </cell>
          <cell r="C4097" t="str">
            <v>TE DE TRANSICAO, CPVC, SOLDAVEL, 22 MM X 1/2", PARA AGUA QUENTE</v>
          </cell>
          <cell r="D4097" t="str">
            <v>UN</v>
          </cell>
          <cell r="E4097" t="str">
            <v>CR</v>
          </cell>
          <cell r="F4097">
            <v>13.45</v>
          </cell>
          <cell r="G4097"/>
          <cell r="H4097"/>
          <cell r="I4097"/>
          <cell r="J4097">
            <v>11.79</v>
          </cell>
          <cell r="K4097">
            <v>11.53</v>
          </cell>
          <cell r="L4097">
            <v>11.78</v>
          </cell>
          <cell r="M4097">
            <v>14.53</v>
          </cell>
          <cell r="N4097">
            <v>11.76</v>
          </cell>
          <cell r="O4097"/>
          <cell r="P4097">
            <v>12.9</v>
          </cell>
          <cell r="Q4097">
            <v>14.81</v>
          </cell>
          <cell r="R4097">
            <v>13.1</v>
          </cell>
          <cell r="S4097">
            <v>11.85</v>
          </cell>
          <cell r="T4097"/>
          <cell r="U4097">
            <v>13.35</v>
          </cell>
        </row>
        <row r="4098">
          <cell r="B4098">
            <v>39895</v>
          </cell>
          <cell r="C4098" t="str">
            <v>TE DUPLA CURVA BRONZE/LATAO SEM ANEL DE SOLDA, ROSCA F X BOLSA X ROSCA F, 1/2" X 15 X 1/2"</v>
          </cell>
          <cell r="D4098" t="str">
            <v>UN</v>
          </cell>
          <cell r="E4098" t="str">
            <v>CR</v>
          </cell>
          <cell r="F4098"/>
          <cell r="G4098"/>
          <cell r="H4098"/>
          <cell r="I4098"/>
          <cell r="J4098"/>
          <cell r="K4098"/>
          <cell r="L4098">
            <v>87.01</v>
          </cell>
          <cell r="M4098"/>
          <cell r="N4098"/>
          <cell r="O4098"/>
          <cell r="P4098"/>
          <cell r="Q4098"/>
          <cell r="R4098"/>
          <cell r="S4098"/>
          <cell r="T4098"/>
          <cell r="U4098"/>
        </row>
        <row r="4099">
          <cell r="B4099">
            <v>39896</v>
          </cell>
          <cell r="C4099" t="str">
            <v>TE DUPLA CURVA BRONZE/LATAO SEM ANEL DE SOLDA, ROSCA F X BOLSA X ROSCA F, 3/4" X 22 X 3/4"</v>
          </cell>
          <cell r="D4099" t="str">
            <v>UN</v>
          </cell>
          <cell r="E4099" t="str">
            <v>CR</v>
          </cell>
          <cell r="F4099"/>
          <cell r="G4099"/>
          <cell r="H4099"/>
          <cell r="I4099"/>
          <cell r="J4099"/>
          <cell r="K4099"/>
          <cell r="L4099">
            <v>127.53</v>
          </cell>
          <cell r="M4099"/>
          <cell r="N4099"/>
          <cell r="O4099"/>
          <cell r="P4099"/>
          <cell r="Q4099"/>
          <cell r="R4099"/>
          <cell r="S4099"/>
          <cell r="T4099"/>
          <cell r="U4099"/>
        </row>
        <row r="4100">
          <cell r="B4100">
            <v>38873</v>
          </cell>
          <cell r="C4100" t="str">
            <v>TE METALICO, PARA CONEXAO COM ANEL DESLIZANTE, DN 16 MM, EM TUBO PEX PARA INST. AGUA QUENTE/FRIA</v>
          </cell>
          <cell r="D4100" t="str">
            <v>UN</v>
          </cell>
          <cell r="E4100" t="str">
            <v>CR</v>
          </cell>
          <cell r="F4100"/>
          <cell r="G4100"/>
          <cell r="H4100"/>
          <cell r="I4100"/>
          <cell r="J4100"/>
          <cell r="K4100"/>
          <cell r="L4100"/>
          <cell r="M4100"/>
          <cell r="N4100"/>
          <cell r="O4100"/>
          <cell r="P4100"/>
          <cell r="Q4100"/>
          <cell r="R4100"/>
          <cell r="S4100"/>
          <cell r="T4100"/>
          <cell r="U4100"/>
        </row>
        <row r="4101">
          <cell r="B4101">
            <v>38874</v>
          </cell>
          <cell r="C4101" t="str">
            <v>TE METALICO, PARA CONEXAO COM ANEL DESLIZANTE, DN 20 MM, EM TUBO PEX PARA INST. AGUA QUENTE/FRIA</v>
          </cell>
          <cell r="D4101" t="str">
            <v>UN</v>
          </cell>
          <cell r="E4101" t="str">
            <v>CR</v>
          </cell>
          <cell r="F4101"/>
          <cell r="G4101"/>
          <cell r="H4101"/>
          <cell r="I4101"/>
          <cell r="J4101"/>
          <cell r="K4101"/>
          <cell r="L4101"/>
          <cell r="M4101"/>
          <cell r="N4101"/>
          <cell r="O4101"/>
          <cell r="P4101"/>
          <cell r="Q4101"/>
          <cell r="R4101"/>
          <cell r="S4101"/>
          <cell r="T4101"/>
          <cell r="U4101"/>
        </row>
        <row r="4102">
          <cell r="B4102">
            <v>38875</v>
          </cell>
          <cell r="C4102" t="str">
            <v>TE METALICO, PARA CONEXAO COM ANEL DESLIZANTE, DN 25 MM, EM TUBO PEX PARA INST. AGUA QUENTE/FRIA</v>
          </cell>
          <cell r="D4102" t="str">
            <v>UN</v>
          </cell>
          <cell r="E4102" t="str">
            <v>CR</v>
          </cell>
          <cell r="F4102"/>
          <cell r="G4102"/>
          <cell r="H4102"/>
          <cell r="I4102"/>
          <cell r="J4102"/>
          <cell r="K4102"/>
          <cell r="L4102"/>
          <cell r="M4102"/>
          <cell r="N4102"/>
          <cell r="O4102"/>
          <cell r="P4102"/>
          <cell r="Q4102"/>
          <cell r="R4102"/>
          <cell r="S4102"/>
          <cell r="T4102"/>
          <cell r="U4102"/>
        </row>
        <row r="4103">
          <cell r="B4103">
            <v>38876</v>
          </cell>
          <cell r="C4103" t="str">
            <v>TE METALICO, PARA CONEXAO COM ANEL DESLIZANTE, DN 32 MM, EM TUBO PEX PARA INST. AGUA QUENTE/FRIA</v>
          </cell>
          <cell r="D4103" t="str">
            <v>UN</v>
          </cell>
          <cell r="E4103" t="str">
            <v>CR</v>
          </cell>
          <cell r="F4103"/>
          <cell r="G4103"/>
          <cell r="H4103"/>
          <cell r="I4103"/>
          <cell r="J4103"/>
          <cell r="K4103"/>
          <cell r="L4103"/>
          <cell r="M4103"/>
          <cell r="N4103"/>
          <cell r="O4103"/>
          <cell r="P4103"/>
          <cell r="Q4103"/>
          <cell r="R4103"/>
          <cell r="S4103"/>
          <cell r="T4103"/>
          <cell r="U4103"/>
        </row>
        <row r="4104">
          <cell r="B4104">
            <v>39000</v>
          </cell>
          <cell r="C4104" t="str">
            <v>TE MISTURADOR COM INSERTO METALICO, FEMEA, PPR, DN 25 MM X 3/4", PARA AGUA QUENTE E FRIA PREDIAL</v>
          </cell>
          <cell r="D4104" t="str">
            <v>UN</v>
          </cell>
          <cell r="E4104" t="str">
            <v>CR</v>
          </cell>
          <cell r="F4104"/>
          <cell r="G4104"/>
          <cell r="H4104"/>
          <cell r="I4104"/>
          <cell r="J4104"/>
          <cell r="K4104"/>
          <cell r="L4104">
            <v>40.590000000000003</v>
          </cell>
          <cell r="M4104"/>
          <cell r="N4104"/>
          <cell r="O4104"/>
          <cell r="P4104"/>
          <cell r="Q4104"/>
          <cell r="R4104"/>
          <cell r="S4104"/>
          <cell r="T4104"/>
          <cell r="U4104"/>
        </row>
        <row r="4105">
          <cell r="B4105">
            <v>38674</v>
          </cell>
          <cell r="C4105" t="str">
            <v>TE MISTURADOR DE TRANSICAO, CPVC, COM ROSCA, 22 MM X 3/4", PARA AGUA QUENTE</v>
          </cell>
          <cell r="D4105" t="str">
            <v>UN</v>
          </cell>
          <cell r="E4105" t="str">
            <v>CR</v>
          </cell>
          <cell r="F4105">
            <v>40.26</v>
          </cell>
          <cell r="G4105"/>
          <cell r="H4105"/>
          <cell r="I4105"/>
          <cell r="J4105">
            <v>35.299999999999997</v>
          </cell>
          <cell r="K4105">
            <v>34.5</v>
          </cell>
          <cell r="L4105">
            <v>35.270000000000003</v>
          </cell>
          <cell r="M4105">
            <v>43.49</v>
          </cell>
          <cell r="N4105">
            <v>35.21</v>
          </cell>
          <cell r="O4105"/>
          <cell r="P4105">
            <v>38.630000000000003</v>
          </cell>
          <cell r="Q4105">
            <v>44.32</v>
          </cell>
          <cell r="R4105">
            <v>39.22</v>
          </cell>
          <cell r="S4105">
            <v>35.479999999999997</v>
          </cell>
          <cell r="T4105"/>
          <cell r="U4105">
            <v>39.96</v>
          </cell>
        </row>
        <row r="4106">
          <cell r="B4106">
            <v>38019</v>
          </cell>
          <cell r="C4106" t="str">
            <v>TE MISTURADOR, CPVC, SOLDAVEL, 15 MM, PARA AGUA QUENTE</v>
          </cell>
          <cell r="D4106" t="str">
            <v>UN</v>
          </cell>
          <cell r="E4106" t="str">
            <v>CR</v>
          </cell>
          <cell r="F4106">
            <v>8.52</v>
          </cell>
          <cell r="G4106"/>
          <cell r="H4106"/>
          <cell r="I4106"/>
          <cell r="J4106">
            <v>7.47</v>
          </cell>
          <cell r="K4106">
            <v>7.3</v>
          </cell>
          <cell r="L4106">
            <v>7.46</v>
          </cell>
          <cell r="M4106">
            <v>9.1999999999999993</v>
          </cell>
          <cell r="N4106">
            <v>7.45</v>
          </cell>
          <cell r="O4106"/>
          <cell r="P4106">
            <v>8.17</v>
          </cell>
          <cell r="Q4106">
            <v>9.3800000000000008</v>
          </cell>
          <cell r="R4106">
            <v>8.3000000000000007</v>
          </cell>
          <cell r="S4106">
            <v>7.5</v>
          </cell>
          <cell r="T4106"/>
          <cell r="U4106">
            <v>8.4499999999999993</v>
          </cell>
        </row>
        <row r="4107">
          <cell r="B4107">
            <v>38020</v>
          </cell>
          <cell r="C4107" t="str">
            <v>TE MISTURADOR, CPVC, SOLDAVEL, 22 MM, PARA AGUA QUENTE</v>
          </cell>
          <cell r="D4107" t="str">
            <v>UN</v>
          </cell>
          <cell r="E4107" t="str">
            <v>CR</v>
          </cell>
          <cell r="F4107">
            <v>10.49</v>
          </cell>
          <cell r="G4107"/>
          <cell r="H4107"/>
          <cell r="I4107"/>
          <cell r="J4107">
            <v>9.1999999999999993</v>
          </cell>
          <cell r="K4107">
            <v>8.99</v>
          </cell>
          <cell r="L4107">
            <v>9.19</v>
          </cell>
          <cell r="M4107">
            <v>11.33</v>
          </cell>
          <cell r="N4107">
            <v>9.18</v>
          </cell>
          <cell r="O4107"/>
          <cell r="P4107">
            <v>10.07</v>
          </cell>
          <cell r="Q4107">
            <v>11.55</v>
          </cell>
          <cell r="R4107">
            <v>10.220000000000001</v>
          </cell>
          <cell r="S4107">
            <v>9.25</v>
          </cell>
          <cell r="T4107"/>
          <cell r="U4107">
            <v>10.41</v>
          </cell>
        </row>
        <row r="4108">
          <cell r="B4108">
            <v>38454</v>
          </cell>
          <cell r="C4108" t="str">
            <v>TE MISTURADOR, PPR, F/M/M, DN 20 X 20 MM, PARA AGUA QUENTE PREDIAL</v>
          </cell>
          <cell r="D4108" t="str">
            <v>UN</v>
          </cell>
          <cell r="E4108" t="str">
            <v>CR</v>
          </cell>
          <cell r="F4108"/>
          <cell r="G4108"/>
          <cell r="H4108"/>
          <cell r="I4108"/>
          <cell r="J4108"/>
          <cell r="K4108"/>
          <cell r="L4108">
            <v>15.22</v>
          </cell>
          <cell r="M4108"/>
          <cell r="N4108"/>
          <cell r="O4108"/>
          <cell r="P4108"/>
          <cell r="Q4108"/>
          <cell r="R4108"/>
          <cell r="S4108"/>
          <cell r="T4108"/>
          <cell r="U4108"/>
        </row>
        <row r="4109">
          <cell r="B4109">
            <v>38455</v>
          </cell>
          <cell r="C4109" t="str">
            <v>TE MISTURADOR, PPR, F/M/M, DN 25 X 25 MM, PARA AGUA QUENTE PREDIAL</v>
          </cell>
          <cell r="D4109" t="str">
            <v>UN</v>
          </cell>
          <cell r="E4109" t="str">
            <v>CR</v>
          </cell>
          <cell r="F4109"/>
          <cell r="G4109"/>
          <cell r="H4109"/>
          <cell r="I4109"/>
          <cell r="J4109"/>
          <cell r="K4109"/>
          <cell r="L4109">
            <v>20.37</v>
          </cell>
          <cell r="M4109"/>
          <cell r="N4109"/>
          <cell r="O4109"/>
          <cell r="P4109"/>
          <cell r="Q4109"/>
          <cell r="R4109"/>
          <cell r="S4109"/>
          <cell r="T4109"/>
          <cell r="U4109"/>
        </row>
        <row r="4110">
          <cell r="B4110">
            <v>38462</v>
          </cell>
          <cell r="C4110" t="str">
            <v>TE NORMAL, PPR, F/F/F, SOLDAVEL, 90 GRAUS, DN 110 X 110 X 110 MM, PARA AGUA QUENTE PREDIAL</v>
          </cell>
          <cell r="D4110" t="str">
            <v>UN</v>
          </cell>
          <cell r="E4110" t="str">
            <v>CR</v>
          </cell>
          <cell r="F4110"/>
          <cell r="G4110"/>
          <cell r="H4110"/>
          <cell r="I4110"/>
          <cell r="J4110"/>
          <cell r="K4110"/>
          <cell r="L4110">
            <v>328.46</v>
          </cell>
          <cell r="M4110"/>
          <cell r="N4110"/>
          <cell r="O4110"/>
          <cell r="P4110"/>
          <cell r="Q4110"/>
          <cell r="R4110"/>
          <cell r="S4110"/>
          <cell r="T4110"/>
          <cell r="U4110"/>
        </row>
        <row r="4111">
          <cell r="B4111">
            <v>36362</v>
          </cell>
          <cell r="C4111" t="str">
            <v>TE NORMAL, PPR, F/F/F, SOLDAVEL, 90 GRAUS, DN 20 X 20 X 20 MM, PARA AGUA QUENTE PREDIAL</v>
          </cell>
          <cell r="D4111" t="str">
            <v>UN</v>
          </cell>
          <cell r="E4111" t="str">
            <v>CR</v>
          </cell>
          <cell r="F4111"/>
          <cell r="G4111"/>
          <cell r="H4111"/>
          <cell r="I4111"/>
          <cell r="J4111"/>
          <cell r="K4111"/>
          <cell r="L4111">
            <v>4.53</v>
          </cell>
          <cell r="M4111"/>
          <cell r="N4111"/>
          <cell r="O4111"/>
          <cell r="P4111"/>
          <cell r="Q4111"/>
          <cell r="R4111"/>
          <cell r="S4111"/>
          <cell r="T4111"/>
          <cell r="U4111"/>
        </row>
        <row r="4112">
          <cell r="B4112">
            <v>36298</v>
          </cell>
          <cell r="C4112" t="str">
            <v>TE NORMAL, PPR, F/F/F, SOLDAVEL, 90 GRAUS, DN 25 X 25 X 25 MM, PARA AGUA QUENTE PREDIAL</v>
          </cell>
          <cell r="D4112" t="str">
            <v>UN</v>
          </cell>
          <cell r="E4112" t="str">
            <v>CR</v>
          </cell>
          <cell r="F4112"/>
          <cell r="G4112"/>
          <cell r="H4112"/>
          <cell r="I4112"/>
          <cell r="J4112"/>
          <cell r="K4112"/>
          <cell r="L4112">
            <v>3.9</v>
          </cell>
          <cell r="M4112"/>
          <cell r="N4112"/>
          <cell r="O4112"/>
          <cell r="P4112"/>
          <cell r="Q4112"/>
          <cell r="R4112"/>
          <cell r="S4112"/>
          <cell r="T4112"/>
          <cell r="U4112"/>
        </row>
        <row r="4113">
          <cell r="B4113">
            <v>38456</v>
          </cell>
          <cell r="C4113" t="str">
            <v>TE NORMAL, PPR, F/F/F, SOLDAVEL, 90 GRAUS, DN 32 X 32 X 32 MM, PARA AGUA QUENTE PREDIAL</v>
          </cell>
          <cell r="D4113" t="str">
            <v>UN</v>
          </cell>
          <cell r="E4113" t="str">
            <v>CR</v>
          </cell>
          <cell r="F4113"/>
          <cell r="G4113"/>
          <cell r="H4113"/>
          <cell r="I4113"/>
          <cell r="J4113"/>
          <cell r="K4113"/>
          <cell r="L4113">
            <v>9.7100000000000009</v>
          </cell>
          <cell r="M4113"/>
          <cell r="N4113"/>
          <cell r="O4113"/>
          <cell r="P4113"/>
          <cell r="Q4113"/>
          <cell r="R4113"/>
          <cell r="S4113"/>
          <cell r="T4113"/>
          <cell r="U4113"/>
        </row>
        <row r="4114">
          <cell r="B4114">
            <v>38457</v>
          </cell>
          <cell r="C4114" t="str">
            <v>TE NORMAL, PPR, F/F/F, SOLDAVEL, 90 GRAUS, DN 40 X 40 X 40 MM, PARA AGUA QUENTE PREDIAL</v>
          </cell>
          <cell r="D4114" t="str">
            <v>UN</v>
          </cell>
          <cell r="E4114" t="str">
            <v>CR</v>
          </cell>
          <cell r="F4114"/>
          <cell r="G4114"/>
          <cell r="H4114"/>
          <cell r="I4114"/>
          <cell r="J4114"/>
          <cell r="K4114"/>
          <cell r="L4114">
            <v>17.7</v>
          </cell>
          <cell r="M4114"/>
          <cell r="N4114"/>
          <cell r="O4114"/>
          <cell r="P4114"/>
          <cell r="Q4114"/>
          <cell r="R4114"/>
          <cell r="S4114"/>
          <cell r="T4114"/>
          <cell r="U4114"/>
        </row>
        <row r="4115">
          <cell r="B4115">
            <v>38458</v>
          </cell>
          <cell r="C4115" t="str">
            <v>TE NORMAL, PPR, F/F/F, SOLDAVEL, 90 GRAUS, DN 50 X 50 X 50 MM, PARA AGUA QUENTE PREDIAL</v>
          </cell>
          <cell r="D4115" t="str">
            <v>UN</v>
          </cell>
          <cell r="E4115" t="str">
            <v>CR</v>
          </cell>
          <cell r="F4115"/>
          <cell r="G4115"/>
          <cell r="H4115"/>
          <cell r="I4115"/>
          <cell r="J4115"/>
          <cell r="K4115"/>
          <cell r="L4115">
            <v>34.1</v>
          </cell>
          <cell r="M4115"/>
          <cell r="N4115"/>
          <cell r="O4115"/>
          <cell r="P4115"/>
          <cell r="Q4115"/>
          <cell r="R4115"/>
          <cell r="S4115"/>
          <cell r="T4115"/>
          <cell r="U4115"/>
        </row>
        <row r="4116">
          <cell r="B4116">
            <v>38459</v>
          </cell>
          <cell r="C4116" t="str">
            <v>TE NORMAL, PPR, F/F/F, SOLDAVEL, 90 GRAUS, DN 63 X 63 X 63 MM, PARA AGUA QUENTE PREDIAL</v>
          </cell>
          <cell r="D4116" t="str">
            <v>UN</v>
          </cell>
          <cell r="E4116" t="str">
            <v>CR</v>
          </cell>
          <cell r="F4116"/>
          <cell r="G4116"/>
          <cell r="H4116"/>
          <cell r="I4116"/>
          <cell r="J4116"/>
          <cell r="K4116"/>
          <cell r="L4116">
            <v>53.59</v>
          </cell>
          <cell r="M4116"/>
          <cell r="N4116"/>
          <cell r="O4116"/>
          <cell r="P4116"/>
          <cell r="Q4116"/>
          <cell r="R4116"/>
          <cell r="S4116"/>
          <cell r="T4116"/>
          <cell r="U4116"/>
        </row>
        <row r="4117">
          <cell r="B4117">
            <v>38460</v>
          </cell>
          <cell r="C4117" t="str">
            <v>TE NORMAL, PPR, F/F/F, SOLDAVEL, 90 GRAUS, DN 75 X 75 X 75 MM, PARA AGUA QUENTE PREDIAL</v>
          </cell>
          <cell r="D4117" t="str">
            <v>UN</v>
          </cell>
          <cell r="E4117" t="str">
            <v>CR</v>
          </cell>
          <cell r="F4117"/>
          <cell r="G4117"/>
          <cell r="H4117"/>
          <cell r="I4117"/>
          <cell r="J4117"/>
          <cell r="K4117"/>
          <cell r="L4117">
            <v>114.98</v>
          </cell>
          <cell r="M4117"/>
          <cell r="N4117"/>
          <cell r="O4117"/>
          <cell r="P4117"/>
          <cell r="Q4117"/>
          <cell r="R4117"/>
          <cell r="S4117"/>
          <cell r="T4117"/>
          <cell r="U4117"/>
        </row>
        <row r="4118">
          <cell r="B4118">
            <v>38461</v>
          </cell>
          <cell r="C4118" t="str">
            <v>TE NORMAL, PPR, F/F/F, SOLDAVEL, 90 GRAUS, DN 90 X 90 X 90 MM, PARA AGUA QUENTE PREDIAL</v>
          </cell>
          <cell r="D4118" t="str">
            <v>UN</v>
          </cell>
          <cell r="E4118" t="str">
            <v>CR</v>
          </cell>
          <cell r="F4118"/>
          <cell r="G4118"/>
          <cell r="H4118"/>
          <cell r="I4118"/>
          <cell r="J4118"/>
          <cell r="K4118"/>
          <cell r="L4118">
            <v>154.29</v>
          </cell>
          <cell r="M4118"/>
          <cell r="N4118"/>
          <cell r="O4118"/>
          <cell r="P4118"/>
          <cell r="Q4118"/>
          <cell r="R4118"/>
          <cell r="S4118"/>
          <cell r="T4118"/>
          <cell r="U4118"/>
        </row>
        <row r="4119">
          <cell r="B4119">
            <v>7094</v>
          </cell>
          <cell r="C4119" t="str">
            <v>TE PVC ROSCAVEL 90 GRAUS, 1", PARA AGUA FRIA PREDIAL</v>
          </cell>
          <cell r="D4119" t="str">
            <v>UN</v>
          </cell>
          <cell r="E4119" t="str">
            <v>CR</v>
          </cell>
          <cell r="F4119">
            <v>14.72</v>
          </cell>
          <cell r="G4119">
            <v>12.97</v>
          </cell>
          <cell r="H4119">
            <v>12.31</v>
          </cell>
          <cell r="I4119">
            <v>11.01</v>
          </cell>
          <cell r="J4119">
            <v>11.55</v>
          </cell>
          <cell r="K4119">
            <v>13.03</v>
          </cell>
          <cell r="L4119">
            <v>13.52</v>
          </cell>
          <cell r="M4119">
            <v>16.8</v>
          </cell>
          <cell r="N4119">
            <v>13.97</v>
          </cell>
          <cell r="O4119">
            <v>12.31</v>
          </cell>
          <cell r="P4119">
            <v>12.82</v>
          </cell>
          <cell r="Q4119">
            <v>13.58</v>
          </cell>
          <cell r="R4119">
            <v>12.43</v>
          </cell>
          <cell r="S4119">
            <v>14.57</v>
          </cell>
          <cell r="T4119">
            <v>12.43</v>
          </cell>
          <cell r="U4119">
            <v>12.55</v>
          </cell>
        </row>
        <row r="4120">
          <cell r="B4120">
            <v>7116</v>
          </cell>
          <cell r="C4120" t="str">
            <v>TE PVC SOLDAVEL, BBB, 90 GRAUS, DN 40 MM, PARA ESGOTO SECUNDARIO PREDIAL</v>
          </cell>
          <cell r="D4120" t="str">
            <v>UN</v>
          </cell>
          <cell r="E4120" t="str">
            <v>CR</v>
          </cell>
          <cell r="F4120">
            <v>4.07</v>
          </cell>
          <cell r="G4120">
            <v>3.62</v>
          </cell>
          <cell r="H4120">
            <v>3.25</v>
          </cell>
          <cell r="I4120">
            <v>2.67</v>
          </cell>
          <cell r="J4120">
            <v>3.29</v>
          </cell>
          <cell r="K4120">
            <v>3.7</v>
          </cell>
          <cell r="L4120">
            <v>3.7</v>
          </cell>
          <cell r="M4120">
            <v>4.8099999999999996</v>
          </cell>
          <cell r="N4120">
            <v>3.99</v>
          </cell>
          <cell r="O4120">
            <v>3.31</v>
          </cell>
          <cell r="P4120">
            <v>3.86</v>
          </cell>
          <cell r="Q4120">
            <v>4.03</v>
          </cell>
          <cell r="R4120">
            <v>3.85</v>
          </cell>
          <cell r="S4120">
            <v>3.79</v>
          </cell>
          <cell r="T4120">
            <v>3.29</v>
          </cell>
          <cell r="U4120">
            <v>2.96</v>
          </cell>
        </row>
        <row r="4121">
          <cell r="B4121">
            <v>7118</v>
          </cell>
          <cell r="C4121" t="str">
            <v>TE PVC, ROSCAVEL, 90 GRAUS, 1 1/2", AGUA FRIA PREDIAL</v>
          </cell>
          <cell r="D4121" t="str">
            <v>UN</v>
          </cell>
          <cell r="E4121" t="str">
            <v>CR</v>
          </cell>
          <cell r="F4121">
            <v>30.28</v>
          </cell>
          <cell r="G4121">
            <v>26.68</v>
          </cell>
          <cell r="H4121">
            <v>25.31</v>
          </cell>
          <cell r="I4121">
            <v>22.64</v>
          </cell>
          <cell r="J4121">
            <v>23.76</v>
          </cell>
          <cell r="K4121">
            <v>26.8</v>
          </cell>
          <cell r="L4121">
            <v>27.79</v>
          </cell>
          <cell r="M4121">
            <v>34.56</v>
          </cell>
          <cell r="N4121">
            <v>28.72</v>
          </cell>
          <cell r="O4121">
            <v>25.31</v>
          </cell>
          <cell r="P4121">
            <v>26.37</v>
          </cell>
          <cell r="Q4121">
            <v>27.92</v>
          </cell>
          <cell r="R4121">
            <v>25.56</v>
          </cell>
          <cell r="S4121">
            <v>29.97</v>
          </cell>
          <cell r="T4121">
            <v>25.56</v>
          </cell>
          <cell r="U4121">
            <v>25.81</v>
          </cell>
        </row>
        <row r="4122">
          <cell r="B4122">
            <v>7098</v>
          </cell>
          <cell r="C4122" t="str">
            <v>TE PVC, ROSCAVEL, 90 GRAUS, 1/2", AGUA FRIA PREDIAL</v>
          </cell>
          <cell r="D4122" t="str">
            <v>UN</v>
          </cell>
          <cell r="E4122" t="str">
            <v>CR</v>
          </cell>
          <cell r="F4122">
            <v>4.5</v>
          </cell>
          <cell r="G4122">
            <v>3.96</v>
          </cell>
          <cell r="H4122">
            <v>3.76</v>
          </cell>
          <cell r="I4122">
            <v>3.36</v>
          </cell>
          <cell r="J4122">
            <v>3.53</v>
          </cell>
          <cell r="K4122">
            <v>3.98</v>
          </cell>
          <cell r="L4122">
            <v>4.13</v>
          </cell>
          <cell r="M4122">
            <v>5.14</v>
          </cell>
          <cell r="N4122">
            <v>4.2699999999999996</v>
          </cell>
          <cell r="O4122">
            <v>3.76</v>
          </cell>
          <cell r="P4122">
            <v>3.92</v>
          </cell>
          <cell r="Q4122">
            <v>4.1500000000000004</v>
          </cell>
          <cell r="R4122">
            <v>3.8</v>
          </cell>
          <cell r="S4122">
            <v>4.45</v>
          </cell>
          <cell r="T4122">
            <v>3.8</v>
          </cell>
          <cell r="U4122">
            <v>3.83</v>
          </cell>
        </row>
        <row r="4123">
          <cell r="B4123">
            <v>7110</v>
          </cell>
          <cell r="C4123" t="str">
            <v>TE PVC, ROSCAVEL, 90 GRAUS, 2", AGUA FRIA PREDIAL</v>
          </cell>
          <cell r="D4123" t="str">
            <v>UN</v>
          </cell>
          <cell r="E4123" t="str">
            <v>CR</v>
          </cell>
          <cell r="F4123">
            <v>57.56</v>
          </cell>
          <cell r="G4123">
            <v>50.72</v>
          </cell>
          <cell r="H4123">
            <v>48.13</v>
          </cell>
          <cell r="I4123">
            <v>43.05</v>
          </cell>
          <cell r="J4123">
            <v>45.18</v>
          </cell>
          <cell r="K4123">
            <v>50.96</v>
          </cell>
          <cell r="L4123">
            <v>52.84</v>
          </cell>
          <cell r="M4123">
            <v>65.7</v>
          </cell>
          <cell r="N4123">
            <v>54.61</v>
          </cell>
          <cell r="O4123">
            <v>48.13</v>
          </cell>
          <cell r="P4123">
            <v>50.13</v>
          </cell>
          <cell r="Q4123">
            <v>53.08</v>
          </cell>
          <cell r="R4123">
            <v>48.6</v>
          </cell>
          <cell r="S4123">
            <v>56.97</v>
          </cell>
          <cell r="T4123">
            <v>48.6</v>
          </cell>
          <cell r="U4123">
            <v>49.07</v>
          </cell>
        </row>
        <row r="4124">
          <cell r="B4124">
            <v>7123</v>
          </cell>
          <cell r="C4124" t="str">
            <v>TE PVC, ROSCAVEL, 90 GRAUS, 3/4", AGUA FRIA PREDIAL</v>
          </cell>
          <cell r="D4124" t="str">
            <v>UN</v>
          </cell>
          <cell r="E4124" t="str">
            <v>CR</v>
          </cell>
          <cell r="F4124">
            <v>5.44</v>
          </cell>
          <cell r="G4124">
            <v>4.79</v>
          </cell>
          <cell r="H4124">
            <v>4.55</v>
          </cell>
          <cell r="I4124">
            <v>4.07</v>
          </cell>
          <cell r="J4124">
            <v>4.2699999999999996</v>
          </cell>
          <cell r="K4124">
            <v>4.82</v>
          </cell>
          <cell r="L4124">
            <v>5</v>
          </cell>
          <cell r="M4124">
            <v>6.21</v>
          </cell>
          <cell r="N4124">
            <v>5.16</v>
          </cell>
          <cell r="O4124">
            <v>4.55</v>
          </cell>
          <cell r="P4124">
            <v>4.74</v>
          </cell>
          <cell r="Q4124">
            <v>5.0199999999999996</v>
          </cell>
          <cell r="R4124">
            <v>4.59</v>
          </cell>
          <cell r="S4124">
            <v>5.39</v>
          </cell>
          <cell r="T4124">
            <v>4.59</v>
          </cell>
          <cell r="U4124">
            <v>4.6399999999999997</v>
          </cell>
        </row>
        <row r="4125">
          <cell r="B4125">
            <v>7121</v>
          </cell>
          <cell r="C4125" t="str">
            <v>TE PVC, SOLDAVEL, COM BUCHA DE LATAO NA BOLSA CENTRAL, 90 GRAUS, 20 MM X 1/2", PARA AGUA FRIA PREDIAL</v>
          </cell>
          <cell r="D4125" t="str">
            <v>UN</v>
          </cell>
          <cell r="E4125" t="str">
            <v>CR</v>
          </cell>
          <cell r="F4125">
            <v>10.76</v>
          </cell>
          <cell r="G4125">
            <v>9.48</v>
          </cell>
          <cell r="H4125">
            <v>9</v>
          </cell>
          <cell r="I4125">
            <v>8.0500000000000007</v>
          </cell>
          <cell r="J4125">
            <v>8.4499999999999993</v>
          </cell>
          <cell r="K4125">
            <v>9.5299999999999994</v>
          </cell>
          <cell r="L4125">
            <v>9.8800000000000008</v>
          </cell>
          <cell r="M4125">
            <v>12.29</v>
          </cell>
          <cell r="N4125">
            <v>10.210000000000001</v>
          </cell>
          <cell r="O4125">
            <v>9</v>
          </cell>
          <cell r="P4125">
            <v>9.3699999999999992</v>
          </cell>
          <cell r="Q4125">
            <v>9.93</v>
          </cell>
          <cell r="R4125">
            <v>9.09</v>
          </cell>
          <cell r="S4125">
            <v>10.65</v>
          </cell>
          <cell r="T4125">
            <v>9.09</v>
          </cell>
          <cell r="U4125">
            <v>9.18</v>
          </cell>
        </row>
        <row r="4126">
          <cell r="B4126">
            <v>7137</v>
          </cell>
          <cell r="C4126" t="str">
            <v>TE PVC, SOLDAVEL, COM BUCHA DE LATAO NA BOLSA CENTRAL, 90 GRAUS, 25 MM X 1/2", PARA AGUA FRIA PREDIAL</v>
          </cell>
          <cell r="D4126" t="str">
            <v>UN</v>
          </cell>
          <cell r="E4126" t="str">
            <v>CR</v>
          </cell>
          <cell r="F4126">
            <v>11.76</v>
          </cell>
          <cell r="G4126">
            <v>10.36</v>
          </cell>
          <cell r="H4126">
            <v>9.83</v>
          </cell>
          <cell r="I4126">
            <v>8.7899999999999991</v>
          </cell>
          <cell r="J4126">
            <v>9.23</v>
          </cell>
          <cell r="K4126">
            <v>10.41</v>
          </cell>
          <cell r="L4126">
            <v>10.79</v>
          </cell>
          <cell r="M4126">
            <v>13.42</v>
          </cell>
          <cell r="N4126">
            <v>11.15</v>
          </cell>
          <cell r="O4126">
            <v>9.83</v>
          </cell>
          <cell r="P4126">
            <v>10.24</v>
          </cell>
          <cell r="Q4126">
            <v>10.84</v>
          </cell>
          <cell r="R4126">
            <v>9.93</v>
          </cell>
          <cell r="S4126">
            <v>11.64</v>
          </cell>
          <cell r="T4126">
            <v>9.93</v>
          </cell>
          <cell r="U4126">
            <v>10.02</v>
          </cell>
        </row>
        <row r="4127">
          <cell r="B4127">
            <v>7122</v>
          </cell>
          <cell r="C4127" t="str">
            <v>TE PVC, SOLDAVEL, COM BUCHA DE LATAO NA BOLSA CENTRAL, 90 GRAUS, 25 MM X 3/4", PARA AGUA FRIA PREDIAL</v>
          </cell>
          <cell r="D4127" t="str">
            <v>UN</v>
          </cell>
          <cell r="E4127" t="str">
            <v>CR</v>
          </cell>
          <cell r="F4127">
            <v>12.94</v>
          </cell>
          <cell r="G4127">
            <v>11.4</v>
          </cell>
          <cell r="H4127">
            <v>10.82</v>
          </cell>
          <cell r="I4127">
            <v>9.68</v>
          </cell>
          <cell r="J4127">
            <v>10.16</v>
          </cell>
          <cell r="K4127">
            <v>11.46</v>
          </cell>
          <cell r="L4127">
            <v>11.88</v>
          </cell>
          <cell r="M4127">
            <v>14.77</v>
          </cell>
          <cell r="N4127">
            <v>12.28</v>
          </cell>
          <cell r="O4127">
            <v>10.82</v>
          </cell>
          <cell r="P4127">
            <v>11.27</v>
          </cell>
          <cell r="Q4127">
            <v>11.93</v>
          </cell>
          <cell r="R4127">
            <v>10.93</v>
          </cell>
          <cell r="S4127">
            <v>12.81</v>
          </cell>
          <cell r="T4127">
            <v>10.93</v>
          </cell>
          <cell r="U4127">
            <v>11.03</v>
          </cell>
        </row>
        <row r="4128">
          <cell r="B4128">
            <v>7114</v>
          </cell>
          <cell r="C4128" t="str">
            <v>TE PVC, SOLDAVEL, COM BUCHA DE LATAO NA BOLSA CENTRAL, 90 GRAUS, 32 MM X 3/4", PARA AGUA FRIA PREDIAL</v>
          </cell>
          <cell r="D4128" t="str">
            <v>UN</v>
          </cell>
          <cell r="E4128" t="str">
            <v>CR</v>
          </cell>
          <cell r="F4128">
            <v>15.05</v>
          </cell>
          <cell r="G4128">
            <v>13.26</v>
          </cell>
          <cell r="H4128">
            <v>12.58</v>
          </cell>
          <cell r="I4128">
            <v>11.26</v>
          </cell>
          <cell r="J4128">
            <v>11.81</v>
          </cell>
          <cell r="K4128">
            <v>13.32</v>
          </cell>
          <cell r="L4128">
            <v>13.82</v>
          </cell>
          <cell r="M4128">
            <v>17.18</v>
          </cell>
          <cell r="N4128">
            <v>14.28</v>
          </cell>
          <cell r="O4128">
            <v>12.58</v>
          </cell>
          <cell r="P4128">
            <v>13.11</v>
          </cell>
          <cell r="Q4128">
            <v>13.88</v>
          </cell>
          <cell r="R4128">
            <v>12.71</v>
          </cell>
          <cell r="S4128">
            <v>14.9</v>
          </cell>
          <cell r="T4128">
            <v>12.71</v>
          </cell>
          <cell r="U4128">
            <v>12.83</v>
          </cell>
        </row>
        <row r="4129">
          <cell r="B4129">
            <v>7109</v>
          </cell>
          <cell r="C4129" t="str">
            <v>TE PVC, SOLDAVEL, COM ROSCA NA BOLSA CENTRAL, 90 GRAUS, 20 MM X 1/2", PARA AGUA FRIA PREDIAL</v>
          </cell>
          <cell r="D4129" t="str">
            <v>UN</v>
          </cell>
          <cell r="E4129" t="str">
            <v>CR</v>
          </cell>
          <cell r="F4129">
            <v>2.98</v>
          </cell>
          <cell r="G4129">
            <v>2.63</v>
          </cell>
          <cell r="H4129">
            <v>2.4900000000000002</v>
          </cell>
          <cell r="I4129">
            <v>2.23</v>
          </cell>
          <cell r="J4129">
            <v>2.34</v>
          </cell>
          <cell r="K4129">
            <v>2.64</v>
          </cell>
          <cell r="L4129">
            <v>2.74</v>
          </cell>
          <cell r="M4129">
            <v>3.4</v>
          </cell>
          <cell r="N4129">
            <v>2.83</v>
          </cell>
          <cell r="O4129">
            <v>2.4900000000000002</v>
          </cell>
          <cell r="P4129">
            <v>2.6</v>
          </cell>
          <cell r="Q4129">
            <v>2.75</v>
          </cell>
          <cell r="R4129">
            <v>2.52</v>
          </cell>
          <cell r="S4129">
            <v>2.95</v>
          </cell>
          <cell r="T4129">
            <v>2.52</v>
          </cell>
          <cell r="U4129">
            <v>2.54</v>
          </cell>
        </row>
        <row r="4130">
          <cell r="B4130">
            <v>7135</v>
          </cell>
          <cell r="C4130" t="str">
            <v>TE PVC, SOLDAVEL, COM ROSCA NA BOLSA CENTRAL, 90 GRAUS, 25 MM X 1/2", PARA AGUA FRIA PREDIAL</v>
          </cell>
          <cell r="D4130" t="str">
            <v>UN</v>
          </cell>
          <cell r="E4130" t="str">
            <v>CR</v>
          </cell>
          <cell r="F4130">
            <v>6.11</v>
          </cell>
          <cell r="G4130">
            <v>5.38</v>
          </cell>
          <cell r="H4130">
            <v>5.1100000000000003</v>
          </cell>
          <cell r="I4130">
            <v>4.57</v>
          </cell>
          <cell r="J4130">
            <v>4.79</v>
          </cell>
          <cell r="K4130">
            <v>5.41</v>
          </cell>
          <cell r="L4130">
            <v>5.61</v>
          </cell>
          <cell r="M4130">
            <v>6.97</v>
          </cell>
          <cell r="N4130">
            <v>5.8</v>
          </cell>
          <cell r="O4130">
            <v>5.1100000000000003</v>
          </cell>
          <cell r="P4130">
            <v>5.32</v>
          </cell>
          <cell r="Q4130">
            <v>5.63</v>
          </cell>
          <cell r="R4130">
            <v>5.16</v>
          </cell>
          <cell r="S4130">
            <v>6.05</v>
          </cell>
          <cell r="T4130">
            <v>5.16</v>
          </cell>
          <cell r="U4130">
            <v>5.21</v>
          </cell>
        </row>
        <row r="4131">
          <cell r="B4131">
            <v>37947</v>
          </cell>
          <cell r="C4131" t="str">
            <v>TE PVC, SOLDAVEL, COM ROSCA NA BOLSA CENTRAL, 90 GRAUS, 25 MM X 3/4", PARA AGUA FRIA PREDIAL</v>
          </cell>
          <cell r="D4131" t="str">
            <v>UN</v>
          </cell>
          <cell r="E4131" t="str">
            <v>CR</v>
          </cell>
          <cell r="F4131">
            <v>4.97</v>
          </cell>
          <cell r="G4131">
            <v>4.38</v>
          </cell>
          <cell r="H4131">
            <v>4.1500000000000004</v>
          </cell>
          <cell r="I4131">
            <v>3.71</v>
          </cell>
          <cell r="J4131">
            <v>3.9</v>
          </cell>
          <cell r="K4131">
            <v>4.4000000000000004</v>
          </cell>
          <cell r="L4131">
            <v>4.5599999999999996</v>
          </cell>
          <cell r="M4131">
            <v>5.67</v>
          </cell>
          <cell r="N4131">
            <v>4.71</v>
          </cell>
          <cell r="O4131">
            <v>4.1500000000000004</v>
          </cell>
          <cell r="P4131">
            <v>4.32</v>
          </cell>
          <cell r="Q4131">
            <v>4.58</v>
          </cell>
          <cell r="R4131">
            <v>4.1900000000000004</v>
          </cell>
          <cell r="S4131">
            <v>4.92</v>
          </cell>
          <cell r="T4131">
            <v>4.1900000000000004</v>
          </cell>
          <cell r="U4131">
            <v>4.2300000000000004</v>
          </cell>
        </row>
        <row r="4132">
          <cell r="B4132">
            <v>7103</v>
          </cell>
          <cell r="C4132" t="str">
            <v>TE PVC, SOLDAVEL, COM ROSCA NA BOLSA CENTRAL, 90 GRAUS, 32 MM X 3/4", PARA AGUA FRIA PREDIAL</v>
          </cell>
          <cell r="D4132" t="str">
            <v>UN</v>
          </cell>
          <cell r="E4132" t="str">
            <v>CR</v>
          </cell>
          <cell r="F4132">
            <v>16.190000000000001</v>
          </cell>
          <cell r="G4132">
            <v>14.26</v>
          </cell>
          <cell r="H4132">
            <v>13.53</v>
          </cell>
          <cell r="I4132">
            <v>12.11</v>
          </cell>
          <cell r="J4132">
            <v>12.7</v>
          </cell>
          <cell r="K4132">
            <v>14.33</v>
          </cell>
          <cell r="L4132">
            <v>14.86</v>
          </cell>
          <cell r="M4132">
            <v>18.48</v>
          </cell>
          <cell r="N4132">
            <v>15.36</v>
          </cell>
          <cell r="O4132">
            <v>13.53</v>
          </cell>
          <cell r="P4132">
            <v>14.1</v>
          </cell>
          <cell r="Q4132">
            <v>14.93</v>
          </cell>
          <cell r="R4132">
            <v>13.66</v>
          </cell>
          <cell r="S4132">
            <v>16.02</v>
          </cell>
          <cell r="T4132">
            <v>13.66</v>
          </cell>
          <cell r="U4132">
            <v>13.8</v>
          </cell>
        </row>
        <row r="4133">
          <cell r="B4133">
            <v>40419</v>
          </cell>
          <cell r="C4133" t="str">
            <v>TE RANHURADO EM FERRO FUNDIDO, DN 50 (2")</v>
          </cell>
          <cell r="D4133" t="str">
            <v>UN</v>
          </cell>
          <cell r="E4133" t="str">
            <v>CR</v>
          </cell>
          <cell r="F4133"/>
          <cell r="G4133"/>
          <cell r="H4133"/>
          <cell r="I4133"/>
          <cell r="J4133">
            <v>62.31</v>
          </cell>
          <cell r="K4133"/>
          <cell r="L4133"/>
          <cell r="M4133"/>
          <cell r="N4133"/>
          <cell r="O4133"/>
          <cell r="P4133"/>
          <cell r="Q4133"/>
          <cell r="R4133"/>
          <cell r="S4133"/>
          <cell r="T4133"/>
          <cell r="U4133"/>
        </row>
        <row r="4134">
          <cell r="B4134">
            <v>40420</v>
          </cell>
          <cell r="C4134" t="str">
            <v>TE RANHURADO EM FERRO FUNDIDO, DN 65 (2 1/2")</v>
          </cell>
          <cell r="D4134" t="str">
            <v>UN</v>
          </cell>
          <cell r="E4134" t="str">
            <v>CR</v>
          </cell>
          <cell r="F4134"/>
          <cell r="G4134"/>
          <cell r="H4134"/>
          <cell r="I4134"/>
          <cell r="J4134">
            <v>90.91</v>
          </cell>
          <cell r="K4134"/>
          <cell r="L4134"/>
          <cell r="M4134"/>
          <cell r="N4134"/>
          <cell r="O4134"/>
          <cell r="P4134"/>
          <cell r="Q4134"/>
          <cell r="R4134"/>
          <cell r="S4134"/>
          <cell r="T4134"/>
          <cell r="U4134"/>
        </row>
        <row r="4135">
          <cell r="B4135">
            <v>40421</v>
          </cell>
          <cell r="C4135" t="str">
            <v>TE RANHURADO EM FERRO FUNDIDO, DN 80 (3")</v>
          </cell>
          <cell r="D4135" t="str">
            <v>UN</v>
          </cell>
          <cell r="E4135" t="str">
            <v>CR</v>
          </cell>
          <cell r="F4135"/>
          <cell r="G4135"/>
          <cell r="H4135"/>
          <cell r="I4135"/>
          <cell r="J4135">
            <v>96.78</v>
          </cell>
          <cell r="K4135"/>
          <cell r="L4135"/>
          <cell r="M4135"/>
          <cell r="N4135"/>
          <cell r="O4135"/>
          <cell r="P4135"/>
          <cell r="Q4135"/>
          <cell r="R4135"/>
          <cell r="S4135"/>
          <cell r="T4135"/>
          <cell r="U4135"/>
        </row>
        <row r="4136">
          <cell r="B4136">
            <v>38905</v>
          </cell>
          <cell r="C4136" t="str">
            <v>TE ROSCA FEMEA, METALICO, PARA CONEXAO COM ANEL DESLIZANTE, DN 16 MM X 1/2", EM TUBO PEX PARA INST. AGUA QUENTE/FRIA</v>
          </cell>
          <cell r="D4136" t="str">
            <v>UN</v>
          </cell>
          <cell r="E4136" t="str">
            <v>CR</v>
          </cell>
          <cell r="F4136"/>
          <cell r="G4136"/>
          <cell r="H4136"/>
          <cell r="I4136"/>
          <cell r="J4136"/>
          <cell r="K4136"/>
          <cell r="L4136"/>
          <cell r="M4136"/>
          <cell r="N4136"/>
          <cell r="O4136"/>
          <cell r="P4136"/>
          <cell r="Q4136"/>
          <cell r="R4136"/>
          <cell r="S4136"/>
          <cell r="T4136"/>
          <cell r="U4136"/>
        </row>
        <row r="4137">
          <cell r="B4137">
            <v>38907</v>
          </cell>
          <cell r="C4137" t="str">
            <v>TE ROSCA FEMEA, METALICO, PARA CONEXAO COM ANEL DESLIZANTE, DN 20 MM X 1/2", EM TUBO PEX PARA INST. AGUA QUENTE/FRIA</v>
          </cell>
          <cell r="D4137" t="str">
            <v>UN</v>
          </cell>
          <cell r="E4137" t="str">
            <v>CR</v>
          </cell>
          <cell r="F4137"/>
          <cell r="G4137"/>
          <cell r="H4137"/>
          <cell r="I4137"/>
          <cell r="J4137"/>
          <cell r="K4137"/>
          <cell r="L4137"/>
          <cell r="M4137"/>
          <cell r="N4137"/>
          <cell r="O4137"/>
          <cell r="P4137"/>
          <cell r="Q4137"/>
          <cell r="R4137"/>
          <cell r="S4137"/>
          <cell r="T4137"/>
          <cell r="U4137"/>
        </row>
        <row r="4138">
          <cell r="B4138">
            <v>38910</v>
          </cell>
          <cell r="C4138" t="str">
            <v>TE ROSCA FEMEA, METALICO, PARA CONEXAO COM ANEL DESLIZANTE, DN 25 MM X 3/4", EM TUBO PEX PARA INST. AGUA QUENTE/FRIA</v>
          </cell>
          <cell r="D4138" t="str">
            <v>UN</v>
          </cell>
          <cell r="E4138" t="str">
            <v>CR</v>
          </cell>
          <cell r="F4138"/>
          <cell r="G4138"/>
          <cell r="H4138"/>
          <cell r="I4138"/>
          <cell r="J4138"/>
          <cell r="K4138"/>
          <cell r="L4138"/>
          <cell r="M4138"/>
          <cell r="N4138"/>
          <cell r="O4138"/>
          <cell r="P4138"/>
          <cell r="Q4138"/>
          <cell r="R4138"/>
          <cell r="S4138"/>
          <cell r="T4138"/>
          <cell r="U4138"/>
        </row>
        <row r="4139">
          <cell r="B4139">
            <v>11655</v>
          </cell>
          <cell r="C4139" t="str">
            <v>TE SANITARIO DE REDUCAO, PVC, DN 100 X 50 MM, SERIE NORMAL, PARA ESGOTO PREDIAL</v>
          </cell>
          <cell r="D4139" t="str">
            <v>UN</v>
          </cell>
          <cell r="E4139" t="str">
            <v>CR</v>
          </cell>
          <cell r="F4139">
            <v>18.829999999999998</v>
          </cell>
          <cell r="G4139">
            <v>16.739999999999998</v>
          </cell>
          <cell r="H4139">
            <v>15.03</v>
          </cell>
          <cell r="I4139">
            <v>12.37</v>
          </cell>
          <cell r="J4139">
            <v>15.2</v>
          </cell>
          <cell r="K4139">
            <v>17.11</v>
          </cell>
          <cell r="L4139">
            <v>17.12</v>
          </cell>
          <cell r="M4139">
            <v>22.25</v>
          </cell>
          <cell r="N4139">
            <v>18.45</v>
          </cell>
          <cell r="O4139">
            <v>15.3</v>
          </cell>
          <cell r="P4139">
            <v>17.86</v>
          </cell>
          <cell r="Q4139">
            <v>18.649999999999999</v>
          </cell>
          <cell r="R4139">
            <v>17.79</v>
          </cell>
          <cell r="S4139">
            <v>17.5</v>
          </cell>
          <cell r="T4139">
            <v>15.22</v>
          </cell>
          <cell r="U4139">
            <v>13.69</v>
          </cell>
        </row>
        <row r="4140">
          <cell r="B4140">
            <v>11656</v>
          </cell>
          <cell r="C4140" t="str">
            <v>TE SANITARIO DE REDUCAO, PVC, DN 100 X 75 MM, SERIE NORMAL PARA ESGOTO PREDIAL</v>
          </cell>
          <cell r="D4140" t="str">
            <v>UN</v>
          </cell>
          <cell r="E4140" t="str">
            <v>CR</v>
          </cell>
          <cell r="F4140">
            <v>21.62</v>
          </cell>
          <cell r="G4140">
            <v>19.22</v>
          </cell>
          <cell r="H4140">
            <v>17.25</v>
          </cell>
          <cell r="I4140">
            <v>14.2</v>
          </cell>
          <cell r="J4140">
            <v>17.45</v>
          </cell>
          <cell r="K4140">
            <v>19.64</v>
          </cell>
          <cell r="L4140">
            <v>19.649999999999999</v>
          </cell>
          <cell r="M4140">
            <v>25.55</v>
          </cell>
          <cell r="N4140">
            <v>21.18</v>
          </cell>
          <cell r="O4140">
            <v>17.57</v>
          </cell>
          <cell r="P4140">
            <v>20.5</v>
          </cell>
          <cell r="Q4140">
            <v>21.41</v>
          </cell>
          <cell r="R4140">
            <v>20.420000000000002</v>
          </cell>
          <cell r="S4140">
            <v>20.100000000000001</v>
          </cell>
          <cell r="T4140">
            <v>17.48</v>
          </cell>
          <cell r="U4140">
            <v>15.72</v>
          </cell>
        </row>
        <row r="4141">
          <cell r="B4141">
            <v>7091</v>
          </cell>
          <cell r="C4141" t="str">
            <v>TE SANITARIO, PVC, DN 100 X 100 MM, SERIE NORMAL, PARA ESGOTO PREDIAL</v>
          </cell>
          <cell r="D4141" t="str">
            <v>UN</v>
          </cell>
          <cell r="E4141" t="str">
            <v>CR</v>
          </cell>
          <cell r="F4141">
            <v>17.71</v>
          </cell>
          <cell r="G4141">
            <v>15.74</v>
          </cell>
          <cell r="H4141">
            <v>14.13</v>
          </cell>
          <cell r="I4141">
            <v>11.63</v>
          </cell>
          <cell r="J4141">
            <v>14.29</v>
          </cell>
          <cell r="K4141">
            <v>16.09</v>
          </cell>
          <cell r="L4141">
            <v>16.100000000000001</v>
          </cell>
          <cell r="M4141">
            <v>20.93</v>
          </cell>
          <cell r="N4141">
            <v>17.350000000000001</v>
          </cell>
          <cell r="O4141">
            <v>14.39</v>
          </cell>
          <cell r="P4141">
            <v>16.8</v>
          </cell>
          <cell r="Q4141">
            <v>17.54</v>
          </cell>
          <cell r="R4141">
            <v>16.73</v>
          </cell>
          <cell r="S4141">
            <v>16.46</v>
          </cell>
          <cell r="T4141">
            <v>14.32</v>
          </cell>
          <cell r="U4141">
            <v>12.88</v>
          </cell>
        </row>
        <row r="4142">
          <cell r="B4142">
            <v>37948</v>
          </cell>
          <cell r="C4142" t="str">
            <v>TE SANITARIO, PVC, DN 40 X 40 MM, SERIE NORMAL, PARA ESGOTO PREDIAL</v>
          </cell>
          <cell r="D4142" t="str">
            <v>UN</v>
          </cell>
          <cell r="E4142" t="str">
            <v>CR</v>
          </cell>
          <cell r="F4142">
            <v>4.0999999999999996</v>
          </cell>
          <cell r="G4142">
            <v>3.64</v>
          </cell>
          <cell r="H4142">
            <v>3.27</v>
          </cell>
          <cell r="I4142">
            <v>2.69</v>
          </cell>
          <cell r="J4142">
            <v>3.31</v>
          </cell>
          <cell r="K4142">
            <v>3.72</v>
          </cell>
          <cell r="L4142">
            <v>3.73</v>
          </cell>
          <cell r="M4142">
            <v>4.8499999999999996</v>
          </cell>
          <cell r="N4142">
            <v>4.0199999999999996</v>
          </cell>
          <cell r="O4142">
            <v>3.33</v>
          </cell>
          <cell r="P4142">
            <v>3.89</v>
          </cell>
          <cell r="Q4142">
            <v>4.0599999999999996</v>
          </cell>
          <cell r="R4142">
            <v>3.87</v>
          </cell>
          <cell r="S4142">
            <v>3.81</v>
          </cell>
          <cell r="T4142">
            <v>3.31</v>
          </cell>
          <cell r="U4142">
            <v>2.98</v>
          </cell>
        </row>
        <row r="4143">
          <cell r="B4143">
            <v>7097</v>
          </cell>
          <cell r="C4143" t="str">
            <v>TE SANITARIO, PVC, DN 50 X 50 MM, SERIE NORMAL, PARA ESGOTO PREDIAL</v>
          </cell>
          <cell r="D4143" t="str">
            <v>UN</v>
          </cell>
          <cell r="E4143" t="str">
            <v>CR</v>
          </cell>
          <cell r="F4143">
            <v>8.32</v>
          </cell>
          <cell r="G4143">
            <v>7.39</v>
          </cell>
          <cell r="H4143">
            <v>6.64</v>
          </cell>
          <cell r="I4143">
            <v>5.46</v>
          </cell>
          <cell r="J4143">
            <v>6.71</v>
          </cell>
          <cell r="K4143">
            <v>7.56</v>
          </cell>
          <cell r="L4143">
            <v>7.56</v>
          </cell>
          <cell r="M4143">
            <v>9.83</v>
          </cell>
          <cell r="N4143">
            <v>8.15</v>
          </cell>
          <cell r="O4143">
            <v>6.76</v>
          </cell>
          <cell r="P4143">
            <v>7.89</v>
          </cell>
          <cell r="Q4143">
            <v>8.24</v>
          </cell>
          <cell r="R4143">
            <v>7.86</v>
          </cell>
          <cell r="S4143">
            <v>7.73</v>
          </cell>
          <cell r="T4143">
            <v>6.72</v>
          </cell>
          <cell r="U4143">
            <v>6.05</v>
          </cell>
        </row>
        <row r="4144">
          <cell r="B4144">
            <v>11658</v>
          </cell>
          <cell r="C4144" t="str">
            <v>TE SANITARIO, PVC, DN 75 X 75 MM, SERIE NORMAL PARA ESGOTO PREDIAL</v>
          </cell>
          <cell r="D4144" t="str">
            <v>UN</v>
          </cell>
          <cell r="E4144" t="str">
            <v>CR</v>
          </cell>
          <cell r="F4144">
            <v>18.38</v>
          </cell>
          <cell r="G4144">
            <v>16.34</v>
          </cell>
          <cell r="H4144">
            <v>14.67</v>
          </cell>
          <cell r="I4144">
            <v>12.08</v>
          </cell>
          <cell r="J4144">
            <v>14.84</v>
          </cell>
          <cell r="K4144">
            <v>16.7</v>
          </cell>
          <cell r="L4144">
            <v>16.71</v>
          </cell>
          <cell r="M4144">
            <v>21.73</v>
          </cell>
          <cell r="N4144">
            <v>18.02</v>
          </cell>
          <cell r="O4144">
            <v>14.94</v>
          </cell>
          <cell r="P4144">
            <v>17.440000000000001</v>
          </cell>
          <cell r="Q4144">
            <v>18.21</v>
          </cell>
          <cell r="R4144">
            <v>17.37</v>
          </cell>
          <cell r="S4144">
            <v>17.09</v>
          </cell>
          <cell r="T4144">
            <v>14.86</v>
          </cell>
          <cell r="U4144">
            <v>13.37</v>
          </cell>
        </row>
        <row r="4145">
          <cell r="B4145">
            <v>7146</v>
          </cell>
          <cell r="C4145" t="str">
            <v>TE SOLDAVEL, PVC, 90 GRAUS, 110 MM, PARA AGUA FRIA PREDIAL (NBR 5648)</v>
          </cell>
          <cell r="D4145" t="str">
            <v>UN</v>
          </cell>
          <cell r="E4145" t="str">
            <v>CR</v>
          </cell>
          <cell r="F4145">
            <v>197.02</v>
          </cell>
          <cell r="G4145">
            <v>173.6</v>
          </cell>
          <cell r="H4145">
            <v>164.72</v>
          </cell>
          <cell r="I4145">
            <v>147.36000000000001</v>
          </cell>
          <cell r="J4145">
            <v>154.63</v>
          </cell>
          <cell r="K4145">
            <v>174.41</v>
          </cell>
          <cell r="L4145">
            <v>180.87</v>
          </cell>
          <cell r="M4145">
            <v>224.88</v>
          </cell>
          <cell r="N4145">
            <v>186.93</v>
          </cell>
          <cell r="O4145">
            <v>164.72</v>
          </cell>
          <cell r="P4145">
            <v>171.59</v>
          </cell>
          <cell r="Q4145">
            <v>181.68</v>
          </cell>
          <cell r="R4145">
            <v>166.34</v>
          </cell>
          <cell r="S4145">
            <v>195</v>
          </cell>
          <cell r="T4145">
            <v>166.34</v>
          </cell>
          <cell r="U4145">
            <v>167.95</v>
          </cell>
        </row>
        <row r="4146">
          <cell r="B4146">
            <v>7138</v>
          </cell>
          <cell r="C4146" t="str">
            <v>TE SOLDAVEL, PVC, 90 GRAUS, 20 MM, PARA AGUA FRIA PREDIAL (NBR 5648)</v>
          </cell>
          <cell r="D4146" t="str">
            <v>UN</v>
          </cell>
          <cell r="E4146" t="str">
            <v>CR</v>
          </cell>
          <cell r="F4146">
            <v>1.25</v>
          </cell>
          <cell r="G4146">
            <v>1.1000000000000001</v>
          </cell>
          <cell r="H4146">
            <v>1.04</v>
          </cell>
          <cell r="I4146">
            <v>0.93</v>
          </cell>
          <cell r="J4146">
            <v>0.98</v>
          </cell>
          <cell r="K4146">
            <v>1.1000000000000001</v>
          </cell>
          <cell r="L4146">
            <v>1.1399999999999999</v>
          </cell>
          <cell r="M4146">
            <v>1.42</v>
          </cell>
          <cell r="N4146">
            <v>1.18</v>
          </cell>
          <cell r="O4146">
            <v>1.04</v>
          </cell>
          <cell r="P4146">
            <v>1.08</v>
          </cell>
          <cell r="Q4146">
            <v>1.1499999999999999</v>
          </cell>
          <cell r="R4146">
            <v>1.05</v>
          </cell>
          <cell r="S4146">
            <v>1.23</v>
          </cell>
          <cell r="T4146">
            <v>1.05</v>
          </cell>
          <cell r="U4146">
            <v>1.06</v>
          </cell>
        </row>
        <row r="4147">
          <cell r="B4147">
            <v>7139</v>
          </cell>
          <cell r="C4147" t="str">
            <v>TE SOLDAVEL, PVC, 90 GRAUS, 25 MM, PARA AGUA FRIA PREDIAL (NBR 5648)</v>
          </cell>
          <cell r="D4147" t="str">
            <v>UN</v>
          </cell>
          <cell r="E4147" t="str">
            <v>CR</v>
          </cell>
          <cell r="F4147">
            <v>1.41</v>
          </cell>
          <cell r="G4147">
            <v>1.24</v>
          </cell>
          <cell r="H4147">
            <v>1.18</v>
          </cell>
          <cell r="I4147">
            <v>1.06</v>
          </cell>
          <cell r="J4147">
            <v>1.1100000000000001</v>
          </cell>
          <cell r="K4147">
            <v>1.25</v>
          </cell>
          <cell r="L4147">
            <v>1.3</v>
          </cell>
          <cell r="M4147">
            <v>1.61</v>
          </cell>
          <cell r="N4147">
            <v>1.34</v>
          </cell>
          <cell r="O4147">
            <v>1.18</v>
          </cell>
          <cell r="P4147">
            <v>1.23</v>
          </cell>
          <cell r="Q4147">
            <v>1.3</v>
          </cell>
          <cell r="R4147">
            <v>1.19</v>
          </cell>
          <cell r="S4147">
            <v>1.4</v>
          </cell>
          <cell r="T4147">
            <v>1.19</v>
          </cell>
          <cell r="U4147">
            <v>1.2</v>
          </cell>
        </row>
        <row r="4148">
          <cell r="B4148">
            <v>7140</v>
          </cell>
          <cell r="C4148" t="str">
            <v>TE SOLDAVEL, PVC, 90 GRAUS, 32 MM, PARA AGUA FRIA PREDIAL (NBR 5648)</v>
          </cell>
          <cell r="D4148" t="str">
            <v>UN</v>
          </cell>
          <cell r="E4148" t="str">
            <v>CR</v>
          </cell>
          <cell r="F4148">
            <v>4.43</v>
          </cell>
          <cell r="G4148">
            <v>3.91</v>
          </cell>
          <cell r="H4148">
            <v>3.71</v>
          </cell>
          <cell r="I4148">
            <v>3.31</v>
          </cell>
          <cell r="J4148">
            <v>3.48</v>
          </cell>
          <cell r="K4148">
            <v>3.92</v>
          </cell>
          <cell r="L4148">
            <v>4.07</v>
          </cell>
          <cell r="M4148">
            <v>5.0599999999999996</v>
          </cell>
          <cell r="N4148">
            <v>4.21</v>
          </cell>
          <cell r="O4148">
            <v>3.71</v>
          </cell>
          <cell r="P4148">
            <v>3.86</v>
          </cell>
          <cell r="Q4148">
            <v>4.09</v>
          </cell>
          <cell r="R4148">
            <v>3.74</v>
          </cell>
          <cell r="S4148">
            <v>4.3899999999999997</v>
          </cell>
          <cell r="T4148">
            <v>3.74</v>
          </cell>
          <cell r="U4148">
            <v>3.78</v>
          </cell>
        </row>
        <row r="4149">
          <cell r="B4149">
            <v>7141</v>
          </cell>
          <cell r="C4149" t="str">
            <v>TE SOLDAVEL, PVC, 90 GRAUS, 40 MM, PARA AGUA FRIA PREDIAL (NBR 5648)</v>
          </cell>
          <cell r="D4149" t="str">
            <v>UN</v>
          </cell>
          <cell r="E4149" t="str">
            <v>CR</v>
          </cell>
          <cell r="F4149">
            <v>10.84</v>
          </cell>
          <cell r="G4149">
            <v>9.5500000000000007</v>
          </cell>
          <cell r="H4149">
            <v>9.06</v>
          </cell>
          <cell r="I4149">
            <v>8.11</v>
          </cell>
          <cell r="J4149">
            <v>8.51</v>
          </cell>
          <cell r="K4149">
            <v>9.59</v>
          </cell>
          <cell r="L4149">
            <v>9.9499999999999993</v>
          </cell>
          <cell r="M4149">
            <v>12.37</v>
          </cell>
          <cell r="N4149">
            <v>10.28</v>
          </cell>
          <cell r="O4149">
            <v>9.06</v>
          </cell>
          <cell r="P4149">
            <v>9.44</v>
          </cell>
          <cell r="Q4149">
            <v>9.99</v>
          </cell>
          <cell r="R4149">
            <v>9.15</v>
          </cell>
          <cell r="S4149">
            <v>10.73</v>
          </cell>
          <cell r="T4149">
            <v>9.15</v>
          </cell>
          <cell r="U4149">
            <v>9.24</v>
          </cell>
        </row>
        <row r="4150">
          <cell r="B4150">
            <v>7143</v>
          </cell>
          <cell r="C4150" t="str">
            <v>TE SOLDAVEL, PVC, 90 GRAUS, 60 MM, PARA AGUA FRIA PREDIAL (NBR 5648)</v>
          </cell>
          <cell r="D4150" t="str">
            <v>UN</v>
          </cell>
          <cell r="E4150" t="str">
            <v>CR</v>
          </cell>
          <cell r="F4150">
            <v>36.369999999999997</v>
          </cell>
          <cell r="G4150">
            <v>32.049999999999997</v>
          </cell>
          <cell r="H4150">
            <v>30.41</v>
          </cell>
          <cell r="I4150">
            <v>27.2</v>
          </cell>
          <cell r="J4150">
            <v>28.55</v>
          </cell>
          <cell r="K4150">
            <v>32.200000000000003</v>
          </cell>
          <cell r="L4150">
            <v>33.39</v>
          </cell>
          <cell r="M4150">
            <v>41.52</v>
          </cell>
          <cell r="N4150">
            <v>34.51</v>
          </cell>
          <cell r="O4150">
            <v>30.41</v>
          </cell>
          <cell r="P4150">
            <v>31.68</v>
          </cell>
          <cell r="Q4150">
            <v>33.54</v>
          </cell>
          <cell r="R4150">
            <v>30.71</v>
          </cell>
          <cell r="S4150">
            <v>36</v>
          </cell>
          <cell r="T4150">
            <v>30.71</v>
          </cell>
          <cell r="U4150">
            <v>31.01</v>
          </cell>
        </row>
        <row r="4151">
          <cell r="B4151">
            <v>7144</v>
          </cell>
          <cell r="C4151" t="str">
            <v>TE SOLDAVEL, PVC, 90 GRAUS, 75 MM, PARA AGUA FRIA PREDIAL (NBR 5648)</v>
          </cell>
          <cell r="D4151" t="str">
            <v>UN</v>
          </cell>
          <cell r="E4151" t="str">
            <v>CR</v>
          </cell>
          <cell r="F4151">
            <v>67.48</v>
          </cell>
          <cell r="G4151">
            <v>59.46</v>
          </cell>
          <cell r="H4151">
            <v>56.42</v>
          </cell>
          <cell r="I4151">
            <v>50.47</v>
          </cell>
          <cell r="J4151">
            <v>52.96</v>
          </cell>
          <cell r="K4151">
            <v>59.74</v>
          </cell>
          <cell r="L4151">
            <v>61.95</v>
          </cell>
          <cell r="M4151">
            <v>77.02</v>
          </cell>
          <cell r="N4151">
            <v>64.02</v>
          </cell>
          <cell r="O4151">
            <v>56.42</v>
          </cell>
          <cell r="P4151">
            <v>58.77</v>
          </cell>
          <cell r="Q4151">
            <v>62.23</v>
          </cell>
          <cell r="R4151">
            <v>56.97</v>
          </cell>
          <cell r="S4151">
            <v>66.790000000000006</v>
          </cell>
          <cell r="T4151">
            <v>56.97</v>
          </cell>
          <cell r="U4151">
            <v>57.52</v>
          </cell>
        </row>
        <row r="4152">
          <cell r="B4152">
            <v>7145</v>
          </cell>
          <cell r="C4152" t="str">
            <v>TE SOLDAVEL, PVC, 90 GRAUS, 85 MM, PARA AGUA FRIA PREDIAL (NBR 5648)</v>
          </cell>
          <cell r="D4152" t="str">
            <v>UN</v>
          </cell>
          <cell r="E4152" t="str">
            <v>CR</v>
          </cell>
          <cell r="F4152">
            <v>91.76</v>
          </cell>
          <cell r="G4152">
            <v>80.849999999999994</v>
          </cell>
          <cell r="H4152">
            <v>76.709999999999994</v>
          </cell>
          <cell r="I4152">
            <v>68.63</v>
          </cell>
          <cell r="J4152">
            <v>72.010000000000005</v>
          </cell>
          <cell r="K4152">
            <v>81.23</v>
          </cell>
          <cell r="L4152">
            <v>84.23</v>
          </cell>
          <cell r="M4152">
            <v>104.73</v>
          </cell>
          <cell r="N4152">
            <v>87.05</v>
          </cell>
          <cell r="O4152">
            <v>76.709999999999994</v>
          </cell>
          <cell r="P4152">
            <v>79.91</v>
          </cell>
          <cell r="Q4152">
            <v>84.61</v>
          </cell>
          <cell r="R4152">
            <v>77.47</v>
          </cell>
          <cell r="S4152">
            <v>90.82</v>
          </cell>
          <cell r="T4152">
            <v>77.47</v>
          </cell>
          <cell r="U4152">
            <v>78.22</v>
          </cell>
        </row>
        <row r="4153">
          <cell r="B4153">
            <v>7142</v>
          </cell>
          <cell r="C4153" t="str">
            <v>TE SOLDAVEL, PVC, 90 GRAUS,50 MM, PARA AGUA FRIA PREDIAL (NBR 5648)</v>
          </cell>
          <cell r="D4153" t="str">
            <v>UN</v>
          </cell>
          <cell r="E4153" t="str">
            <v>CR</v>
          </cell>
          <cell r="F4153">
            <v>11.33</v>
          </cell>
          <cell r="G4153">
            <v>9.98</v>
          </cell>
          <cell r="H4153">
            <v>9.4700000000000006</v>
          </cell>
          <cell r="I4153">
            <v>8.4700000000000006</v>
          </cell>
          <cell r="J4153">
            <v>8.89</v>
          </cell>
          <cell r="K4153">
            <v>10.029999999999999</v>
          </cell>
          <cell r="L4153">
            <v>10.4</v>
          </cell>
          <cell r="M4153">
            <v>12.93</v>
          </cell>
          <cell r="N4153">
            <v>10.75</v>
          </cell>
          <cell r="O4153">
            <v>9.4700000000000006</v>
          </cell>
          <cell r="P4153">
            <v>9.8699999999999992</v>
          </cell>
          <cell r="Q4153">
            <v>10.45</v>
          </cell>
          <cell r="R4153">
            <v>9.57</v>
          </cell>
          <cell r="S4153">
            <v>11.22</v>
          </cell>
          <cell r="T4153">
            <v>9.57</v>
          </cell>
          <cell r="U4153">
            <v>9.66</v>
          </cell>
        </row>
        <row r="4154">
          <cell r="B4154">
            <v>39322</v>
          </cell>
          <cell r="C4154" t="str">
            <v>TE, PLASTICO, DN 16 MM, PARA CONEXAO COM CRIMPAGEM, EM TUBO PEX PARA INST. AGUA QUENTE/FRIA</v>
          </cell>
          <cell r="D4154" t="str">
            <v>UN</v>
          </cell>
          <cell r="E4154" t="str">
            <v>CR</v>
          </cell>
          <cell r="F4154"/>
          <cell r="G4154"/>
          <cell r="H4154"/>
          <cell r="I4154"/>
          <cell r="J4154"/>
          <cell r="K4154"/>
          <cell r="L4154"/>
          <cell r="M4154"/>
          <cell r="N4154"/>
          <cell r="O4154"/>
          <cell r="P4154"/>
          <cell r="Q4154"/>
          <cell r="R4154"/>
          <cell r="S4154"/>
          <cell r="T4154"/>
          <cell r="U4154"/>
        </row>
        <row r="4155">
          <cell r="B4155">
            <v>39289</v>
          </cell>
          <cell r="C4155" t="str">
            <v>TE, PLASTICO, DN 20 MM, PARA CONEXAO COM CRIMPAGEM, EM TUBO PEX PARA INST. AGUA QUENTE/FRIA</v>
          </cell>
          <cell r="D4155" t="str">
            <v>UN</v>
          </cell>
          <cell r="E4155" t="str">
            <v>CR</v>
          </cell>
          <cell r="F4155"/>
          <cell r="G4155"/>
          <cell r="H4155"/>
          <cell r="I4155"/>
          <cell r="J4155"/>
          <cell r="K4155"/>
          <cell r="L4155"/>
          <cell r="M4155"/>
          <cell r="N4155"/>
          <cell r="O4155"/>
          <cell r="P4155"/>
          <cell r="Q4155"/>
          <cell r="R4155"/>
          <cell r="S4155"/>
          <cell r="T4155"/>
          <cell r="U4155"/>
        </row>
        <row r="4156">
          <cell r="B4156">
            <v>39290</v>
          </cell>
          <cell r="C4156" t="str">
            <v>TE, PLASTICO, DN 25 MM, PARA CONEXAO COM CRIMPAGEM, EM TUBO PEX PARA INST. AGUA QUENTE/FRIA</v>
          </cell>
          <cell r="D4156" t="str">
            <v>UN</v>
          </cell>
          <cell r="E4156" t="str">
            <v>CR</v>
          </cell>
          <cell r="F4156"/>
          <cell r="G4156"/>
          <cell r="H4156"/>
          <cell r="I4156"/>
          <cell r="J4156"/>
          <cell r="K4156"/>
          <cell r="L4156"/>
          <cell r="M4156"/>
          <cell r="N4156"/>
          <cell r="O4156"/>
          <cell r="P4156"/>
          <cell r="Q4156"/>
          <cell r="R4156"/>
          <cell r="S4156"/>
          <cell r="T4156"/>
          <cell r="U4156"/>
        </row>
        <row r="4157">
          <cell r="B4157">
            <v>39291</v>
          </cell>
          <cell r="C4157" t="str">
            <v>TE, PLASTICO, DN 32 MM, PARA CONEXAO COM CRIMPAGEM, EM TUBO PEX PARA INST. AGUA QUENTE/FRIA</v>
          </cell>
          <cell r="D4157" t="str">
            <v>UN</v>
          </cell>
          <cell r="E4157" t="str">
            <v>CR</v>
          </cell>
          <cell r="F4157"/>
          <cell r="G4157"/>
          <cell r="H4157"/>
          <cell r="I4157"/>
          <cell r="J4157"/>
          <cell r="K4157"/>
          <cell r="L4157"/>
          <cell r="M4157"/>
          <cell r="N4157"/>
          <cell r="O4157"/>
          <cell r="P4157"/>
          <cell r="Q4157"/>
          <cell r="R4157"/>
          <cell r="S4157"/>
          <cell r="T4157"/>
          <cell r="U4157"/>
        </row>
        <row r="4158">
          <cell r="B4158">
            <v>41892</v>
          </cell>
          <cell r="C4158" t="str">
            <v>TE, PVC PBA, BBB, 90 GRAUS, DN 100 / DE 110 MM, PARA REDE DE AGUA</v>
          </cell>
          <cell r="D4158" t="str">
            <v>UN</v>
          </cell>
          <cell r="E4158" t="str">
            <v>CR</v>
          </cell>
          <cell r="F4158">
            <v>115.09</v>
          </cell>
          <cell r="G4158">
            <v>110.08</v>
          </cell>
          <cell r="H4158"/>
          <cell r="I4158">
            <v>118.63</v>
          </cell>
          <cell r="J4158">
            <v>87.56</v>
          </cell>
          <cell r="K4158"/>
          <cell r="L4158"/>
          <cell r="M4158"/>
          <cell r="N4158"/>
          <cell r="O4158"/>
          <cell r="P4158">
            <v>138.22999999999999</v>
          </cell>
          <cell r="Q4158">
            <v>110.78</v>
          </cell>
          <cell r="R4158">
            <v>115.57</v>
          </cell>
          <cell r="S4158">
            <v>132.81</v>
          </cell>
          <cell r="T4158"/>
          <cell r="U4158"/>
        </row>
        <row r="4159">
          <cell r="B4159">
            <v>7048</v>
          </cell>
          <cell r="C4159" t="str">
            <v>TE, PVC PBA, BBB, 90 GRAUS, DN 50 / DE 60 MM, PARA REDE DE AGUA</v>
          </cell>
          <cell r="D4159" t="str">
            <v>UN</v>
          </cell>
          <cell r="E4159" t="str">
            <v>CR</v>
          </cell>
          <cell r="F4159">
            <v>24.84</v>
          </cell>
          <cell r="G4159">
            <v>23.76</v>
          </cell>
          <cell r="H4159"/>
          <cell r="I4159">
            <v>25.6</v>
          </cell>
          <cell r="J4159">
            <v>18.899999999999999</v>
          </cell>
          <cell r="K4159"/>
          <cell r="L4159"/>
          <cell r="M4159"/>
          <cell r="N4159"/>
          <cell r="O4159"/>
          <cell r="P4159">
            <v>29.83</v>
          </cell>
          <cell r="Q4159">
            <v>23.91</v>
          </cell>
          <cell r="R4159">
            <v>24.94</v>
          </cell>
          <cell r="S4159">
            <v>28.66</v>
          </cell>
          <cell r="T4159"/>
          <cell r="U4159"/>
        </row>
        <row r="4160">
          <cell r="B4160">
            <v>7088</v>
          </cell>
          <cell r="C4160" t="str">
            <v>TE, PVC PBA, BBB, 90 GRAUS, DN 75 / DE 85 MM, PARA REDE DE AGUA</v>
          </cell>
          <cell r="D4160" t="str">
            <v>UN</v>
          </cell>
          <cell r="E4160" t="str">
            <v>CR</v>
          </cell>
          <cell r="F4160">
            <v>54.32</v>
          </cell>
          <cell r="G4160">
            <v>51.96</v>
          </cell>
          <cell r="H4160"/>
          <cell r="I4160">
            <v>55.99</v>
          </cell>
          <cell r="J4160">
            <v>41.33</v>
          </cell>
          <cell r="K4160"/>
          <cell r="L4160"/>
          <cell r="M4160"/>
          <cell r="N4160"/>
          <cell r="O4160"/>
          <cell r="P4160">
            <v>65.239999999999995</v>
          </cell>
          <cell r="Q4160">
            <v>52.28</v>
          </cell>
          <cell r="R4160">
            <v>54.55</v>
          </cell>
          <cell r="S4160">
            <v>62.68</v>
          </cell>
          <cell r="T4160"/>
          <cell r="U4160"/>
        </row>
        <row r="4161">
          <cell r="B4161">
            <v>7070</v>
          </cell>
          <cell r="C4161" t="str">
            <v>TE, PVC, 90 GRAUS, BBB, JE, DN 200 MM, PARA REDE COLETORA ESGOTO</v>
          </cell>
          <cell r="D4161" t="str">
            <v>UN</v>
          </cell>
          <cell r="E4161" t="str">
            <v>CR</v>
          </cell>
          <cell r="F4161">
            <v>227.84</v>
          </cell>
          <cell r="G4161">
            <v>202.57</v>
          </cell>
          <cell r="H4161">
            <v>181.85</v>
          </cell>
          <cell r="I4161">
            <v>149.68</v>
          </cell>
          <cell r="J4161">
            <v>183.92</v>
          </cell>
          <cell r="K4161">
            <v>206.99</v>
          </cell>
          <cell r="L4161">
            <v>207.12</v>
          </cell>
          <cell r="M4161">
            <v>269.26</v>
          </cell>
          <cell r="N4161">
            <v>223.28</v>
          </cell>
          <cell r="O4161">
            <v>185.17</v>
          </cell>
          <cell r="P4161">
            <v>216.1</v>
          </cell>
          <cell r="Q4161">
            <v>225.63</v>
          </cell>
          <cell r="R4161">
            <v>215.27</v>
          </cell>
          <cell r="S4161">
            <v>211.82</v>
          </cell>
          <cell r="T4161">
            <v>184.2</v>
          </cell>
          <cell r="U4161">
            <v>165.7</v>
          </cell>
        </row>
        <row r="4162">
          <cell r="B4162">
            <v>20179</v>
          </cell>
          <cell r="C4162" t="str">
            <v>TE, PVC, SERIE R, 100 X 100 MM, PARA ESGOTO PREDIAL</v>
          </cell>
          <cell r="D4162" t="str">
            <v>UN</v>
          </cell>
          <cell r="E4162" t="str">
            <v>CR</v>
          </cell>
          <cell r="F4162">
            <v>48.46</v>
          </cell>
          <cell r="G4162">
            <v>43.08</v>
          </cell>
          <cell r="H4162">
            <v>38.68</v>
          </cell>
          <cell r="I4162">
            <v>31.83</v>
          </cell>
          <cell r="J4162">
            <v>39.119999999999997</v>
          </cell>
          <cell r="K4162">
            <v>44.02</v>
          </cell>
          <cell r="L4162">
            <v>44.05</v>
          </cell>
          <cell r="M4162">
            <v>57.27</v>
          </cell>
          <cell r="N4162">
            <v>47.49</v>
          </cell>
          <cell r="O4162">
            <v>39.380000000000003</v>
          </cell>
          <cell r="P4162">
            <v>45.96</v>
          </cell>
          <cell r="Q4162">
            <v>47.99</v>
          </cell>
          <cell r="R4162">
            <v>45.79</v>
          </cell>
          <cell r="S4162">
            <v>45.05</v>
          </cell>
          <cell r="T4162">
            <v>39.18</v>
          </cell>
          <cell r="U4162">
            <v>35.24</v>
          </cell>
        </row>
        <row r="4163">
          <cell r="B4163">
            <v>20178</v>
          </cell>
          <cell r="C4163" t="str">
            <v>TE, PVC, SERIE R, 100 X 75 MM, PARA ESGOTO PREDIAL</v>
          </cell>
          <cell r="D4163" t="str">
            <v>UN</v>
          </cell>
          <cell r="E4163" t="str">
            <v>CR</v>
          </cell>
          <cell r="F4163">
            <v>58.08</v>
          </cell>
          <cell r="G4163">
            <v>51.64</v>
          </cell>
          <cell r="H4163">
            <v>46.36</v>
          </cell>
          <cell r="I4163">
            <v>38.159999999999997</v>
          </cell>
          <cell r="J4163">
            <v>46.89</v>
          </cell>
          <cell r="K4163">
            <v>52.77</v>
          </cell>
          <cell r="L4163">
            <v>52.8</v>
          </cell>
          <cell r="M4163">
            <v>68.650000000000006</v>
          </cell>
          <cell r="N4163">
            <v>56.92</v>
          </cell>
          <cell r="O4163">
            <v>47.21</v>
          </cell>
          <cell r="P4163">
            <v>55.09</v>
          </cell>
          <cell r="Q4163">
            <v>57.52</v>
          </cell>
          <cell r="R4163">
            <v>54.88</v>
          </cell>
          <cell r="S4163">
            <v>54</v>
          </cell>
          <cell r="T4163">
            <v>46.96</v>
          </cell>
          <cell r="U4163">
            <v>42.24</v>
          </cell>
        </row>
        <row r="4164">
          <cell r="B4164">
            <v>20180</v>
          </cell>
          <cell r="C4164" t="str">
            <v>TE, PVC, SERIE R, 150 X 100 MM, PARA ESGOTO PREDIAL</v>
          </cell>
          <cell r="D4164" t="str">
            <v>UN</v>
          </cell>
          <cell r="E4164" t="str">
            <v>CR</v>
          </cell>
          <cell r="F4164">
            <v>95.86</v>
          </cell>
          <cell r="G4164">
            <v>85.23</v>
          </cell>
          <cell r="H4164">
            <v>76.52</v>
          </cell>
          <cell r="I4164">
            <v>62.98</v>
          </cell>
          <cell r="J4164">
            <v>77.39</v>
          </cell>
          <cell r="K4164">
            <v>87.09</v>
          </cell>
          <cell r="L4164">
            <v>87.15</v>
          </cell>
          <cell r="M4164">
            <v>113.3</v>
          </cell>
          <cell r="N4164">
            <v>93.95</v>
          </cell>
          <cell r="O4164">
            <v>77.91</v>
          </cell>
          <cell r="P4164">
            <v>90.93</v>
          </cell>
          <cell r="Q4164">
            <v>94.93</v>
          </cell>
          <cell r="R4164">
            <v>90.58</v>
          </cell>
          <cell r="S4164">
            <v>89.12</v>
          </cell>
          <cell r="T4164">
            <v>77.5</v>
          </cell>
          <cell r="U4164">
            <v>69.72</v>
          </cell>
        </row>
        <row r="4165">
          <cell r="B4165">
            <v>20181</v>
          </cell>
          <cell r="C4165" t="str">
            <v>TE, PVC, SERIE R, 150 X 150 MM, PARA ESGOTO PREDIAL</v>
          </cell>
          <cell r="D4165" t="str">
            <v>UN</v>
          </cell>
          <cell r="E4165" t="str">
            <v>CR</v>
          </cell>
          <cell r="F4165">
            <v>128.36000000000001</v>
          </cell>
          <cell r="G4165">
            <v>114.12</v>
          </cell>
          <cell r="H4165">
            <v>102.45</v>
          </cell>
          <cell r="I4165">
            <v>84.33</v>
          </cell>
          <cell r="J4165">
            <v>103.62</v>
          </cell>
          <cell r="K4165">
            <v>116.61</v>
          </cell>
          <cell r="L4165">
            <v>116.69</v>
          </cell>
          <cell r="M4165">
            <v>151.69999999999999</v>
          </cell>
          <cell r="N4165">
            <v>125.79</v>
          </cell>
          <cell r="O4165">
            <v>104.32</v>
          </cell>
          <cell r="P4165">
            <v>121.75</v>
          </cell>
          <cell r="Q4165">
            <v>127.11</v>
          </cell>
          <cell r="R4165">
            <v>121.28</v>
          </cell>
          <cell r="S4165">
            <v>119.33</v>
          </cell>
          <cell r="T4165">
            <v>103.77</v>
          </cell>
          <cell r="U4165">
            <v>93.35</v>
          </cell>
        </row>
        <row r="4166">
          <cell r="B4166">
            <v>20177</v>
          </cell>
          <cell r="C4166" t="str">
            <v>TE, PVC, SERIE R, 75 X 75 MM, PARA ESGOTO PREDIAL</v>
          </cell>
          <cell r="D4166" t="str">
            <v>UN</v>
          </cell>
          <cell r="E4166" t="str">
            <v>CR</v>
          </cell>
          <cell r="F4166">
            <v>31.75</v>
          </cell>
          <cell r="G4166">
            <v>28.23</v>
          </cell>
          <cell r="H4166">
            <v>25.34</v>
          </cell>
          <cell r="I4166">
            <v>20.86</v>
          </cell>
          <cell r="J4166">
            <v>25.63</v>
          </cell>
          <cell r="K4166">
            <v>28.84</v>
          </cell>
          <cell r="L4166">
            <v>28.86</v>
          </cell>
          <cell r="M4166">
            <v>37.520000000000003</v>
          </cell>
          <cell r="N4166">
            <v>31.11</v>
          </cell>
          <cell r="O4166">
            <v>25.8</v>
          </cell>
          <cell r="P4166">
            <v>30.11</v>
          </cell>
          <cell r="Q4166">
            <v>31.44</v>
          </cell>
          <cell r="R4166">
            <v>30</v>
          </cell>
          <cell r="S4166">
            <v>29.52</v>
          </cell>
          <cell r="T4166">
            <v>25.67</v>
          </cell>
          <cell r="U4166">
            <v>23.09</v>
          </cell>
        </row>
        <row r="4167">
          <cell r="B4167">
            <v>40945</v>
          </cell>
          <cell r="C4167" t="str">
            <v>TECNICO DE EDIFICACOES (HORISTA)</v>
          </cell>
          <cell r="D4167" t="str">
            <v>H</v>
          </cell>
          <cell r="E4167" t="str">
            <v>CR</v>
          </cell>
          <cell r="F4167">
            <v>22.73</v>
          </cell>
          <cell r="G4167">
            <v>30.98</v>
          </cell>
          <cell r="H4167">
            <v>35.81</v>
          </cell>
          <cell r="I4167">
            <v>19.41</v>
          </cell>
          <cell r="J4167">
            <v>30</v>
          </cell>
          <cell r="K4167">
            <v>40.82</v>
          </cell>
          <cell r="L4167">
            <v>18.27</v>
          </cell>
          <cell r="M4167">
            <v>15.89</v>
          </cell>
          <cell r="N4167">
            <v>19.059999999999999</v>
          </cell>
          <cell r="O4167">
            <v>17.84</v>
          </cell>
          <cell r="P4167">
            <v>35.53</v>
          </cell>
          <cell r="Q4167">
            <v>20.64</v>
          </cell>
          <cell r="R4167">
            <v>15.61</v>
          </cell>
          <cell r="S4167">
            <v>21.23</v>
          </cell>
          <cell r="T4167">
            <v>20.65</v>
          </cell>
          <cell r="U4167">
            <v>23.43</v>
          </cell>
        </row>
        <row r="4168">
          <cell r="B4168">
            <v>40946</v>
          </cell>
          <cell r="C4168" t="str">
            <v>TECNICO DE EDIFICACOES (MENSALISTA)</v>
          </cell>
          <cell r="D4168" t="str">
            <v>MES</v>
          </cell>
          <cell r="E4168" t="str">
            <v>CR</v>
          </cell>
          <cell r="F4168">
            <v>3971.21</v>
          </cell>
          <cell r="G4168">
            <v>5411.6</v>
          </cell>
          <cell r="H4168">
            <v>6283.2</v>
          </cell>
          <cell r="I4168">
            <v>3375.4</v>
          </cell>
          <cell r="J4168">
            <v>5246.33</v>
          </cell>
          <cell r="K4168">
            <v>7177.89</v>
          </cell>
          <cell r="L4168">
            <v>3260.12</v>
          </cell>
          <cell r="M4168">
            <v>2789.89</v>
          </cell>
          <cell r="N4168">
            <v>3360</v>
          </cell>
          <cell r="O4168">
            <v>3141.79</v>
          </cell>
          <cell r="P4168">
            <v>6273.53</v>
          </cell>
          <cell r="Q4168">
            <v>3609.49</v>
          </cell>
          <cell r="R4168">
            <v>2754.3</v>
          </cell>
          <cell r="S4168">
            <v>3678.34</v>
          </cell>
          <cell r="T4168">
            <v>3613.81</v>
          </cell>
          <cell r="U4168">
            <v>4104.29</v>
          </cell>
        </row>
        <row r="4169">
          <cell r="B4169">
            <v>7153</v>
          </cell>
          <cell r="C4169" t="str">
            <v>TECNICO EM LABORATORIO E CAMPO DE CONSTRUCAO CIVIL (HORISTA)</v>
          </cell>
          <cell r="D4169" t="str">
            <v>H</v>
          </cell>
          <cell r="E4169" t="str">
            <v>CR</v>
          </cell>
          <cell r="F4169">
            <v>23.82</v>
          </cell>
          <cell r="G4169">
            <v>39.229999999999997</v>
          </cell>
          <cell r="H4169">
            <v>74.739999999999995</v>
          </cell>
          <cell r="I4169">
            <v>30.01</v>
          </cell>
          <cell r="J4169">
            <v>43</v>
          </cell>
          <cell r="K4169">
            <v>33.01</v>
          </cell>
          <cell r="L4169">
            <v>56.85</v>
          </cell>
          <cell r="M4169">
            <v>47.36</v>
          </cell>
          <cell r="N4169">
            <v>30.94</v>
          </cell>
          <cell r="O4169">
            <v>42.86</v>
          </cell>
          <cell r="P4169">
            <v>39.619999999999997</v>
          </cell>
          <cell r="Q4169">
            <v>33.159999999999997</v>
          </cell>
          <cell r="R4169">
            <v>27.16</v>
          </cell>
          <cell r="S4169">
            <v>32.049999999999997</v>
          </cell>
          <cell r="T4169">
            <v>27.21</v>
          </cell>
          <cell r="U4169">
            <v>29.55</v>
          </cell>
        </row>
        <row r="4170">
          <cell r="B4170">
            <v>41089</v>
          </cell>
          <cell r="C4170" t="str">
            <v>TECNICO EM LABORATORIO E CAMPO DE CONSTRUCAO CIVIL (MENSALISTA)</v>
          </cell>
          <cell r="D4170" t="str">
            <v>MES</v>
          </cell>
          <cell r="E4170" t="str">
            <v>CR</v>
          </cell>
          <cell r="F4170">
            <v>4162.57</v>
          </cell>
          <cell r="G4170">
            <v>6852.5</v>
          </cell>
          <cell r="H4170">
            <v>13110.32</v>
          </cell>
          <cell r="I4170">
            <v>5212.87</v>
          </cell>
          <cell r="J4170">
            <v>7520</v>
          </cell>
          <cell r="K4170">
            <v>5803.79</v>
          </cell>
          <cell r="L4170">
            <v>10133.01</v>
          </cell>
          <cell r="M4170">
            <v>8313.58</v>
          </cell>
          <cell r="N4170">
            <v>5452.6</v>
          </cell>
          <cell r="O4170">
            <v>7546.59</v>
          </cell>
          <cell r="P4170">
            <v>6997.83</v>
          </cell>
          <cell r="Q4170">
            <v>5794.18</v>
          </cell>
          <cell r="R4170">
            <v>4793.1099999999997</v>
          </cell>
          <cell r="S4170">
            <v>5554.61</v>
          </cell>
          <cell r="T4170">
            <v>4760.96</v>
          </cell>
          <cell r="U4170">
            <v>5173.07</v>
          </cell>
        </row>
        <row r="4171">
          <cell r="B4171">
            <v>40943</v>
          </cell>
          <cell r="C4171" t="str">
            <v>TECNICO EM SEGURANCA DO TRABALHO (HORISTA)</v>
          </cell>
          <cell r="D4171" t="str">
            <v>H</v>
          </cell>
          <cell r="E4171" t="str">
            <v>CR</v>
          </cell>
          <cell r="F4171">
            <v>26.8</v>
          </cell>
          <cell r="G4171">
            <v>38.159999999999997</v>
          </cell>
          <cell r="H4171">
            <v>82.21</v>
          </cell>
          <cell r="I4171">
            <v>30.91</v>
          </cell>
          <cell r="J4171">
            <v>43</v>
          </cell>
          <cell r="K4171">
            <v>30.69</v>
          </cell>
          <cell r="L4171">
            <v>54.81</v>
          </cell>
          <cell r="M4171">
            <v>33.630000000000003</v>
          </cell>
          <cell r="N4171">
            <v>32.25</v>
          </cell>
          <cell r="O4171">
            <v>46.29</v>
          </cell>
          <cell r="P4171">
            <v>39.47</v>
          </cell>
          <cell r="Q4171">
            <v>31.87</v>
          </cell>
          <cell r="R4171">
            <v>26.89</v>
          </cell>
          <cell r="S4171">
            <v>33.04</v>
          </cell>
          <cell r="T4171">
            <v>27.27</v>
          </cell>
          <cell r="U4171">
            <v>28.22</v>
          </cell>
        </row>
        <row r="4172">
          <cell r="B4172">
            <v>40944</v>
          </cell>
          <cell r="C4172" t="str">
            <v>TECNICO EM SEGURANCA DO TRABALHO (MENSALISTA)</v>
          </cell>
          <cell r="D4172" t="str">
            <v>MES</v>
          </cell>
          <cell r="E4172" t="str">
            <v>CR</v>
          </cell>
          <cell r="F4172">
            <v>4683.84</v>
          </cell>
          <cell r="G4172">
            <v>6663.49</v>
          </cell>
          <cell r="H4172">
            <v>14421.66</v>
          </cell>
          <cell r="I4172">
            <v>5371.71</v>
          </cell>
          <cell r="J4172">
            <v>7520</v>
          </cell>
          <cell r="K4172">
            <v>5395.03</v>
          </cell>
          <cell r="L4172">
            <v>9771.8799999999992</v>
          </cell>
          <cell r="M4172">
            <v>5902.14</v>
          </cell>
          <cell r="N4172">
            <v>5684.33</v>
          </cell>
          <cell r="O4172">
            <v>8148.16</v>
          </cell>
          <cell r="P4172">
            <v>6970.74</v>
          </cell>
          <cell r="Q4172">
            <v>5571.34</v>
          </cell>
          <cell r="R4172">
            <v>4746.1099999999997</v>
          </cell>
          <cell r="S4172">
            <v>5723.88</v>
          </cell>
          <cell r="T4172">
            <v>4775.3100000000004</v>
          </cell>
          <cell r="U4172">
            <v>4940.9399999999996</v>
          </cell>
        </row>
        <row r="4173">
          <cell r="B4173">
            <v>6175</v>
          </cell>
          <cell r="C4173" t="str">
            <v>TECNICO EM SONDAGEM (HORISTA)</v>
          </cell>
          <cell r="D4173" t="str">
            <v>H</v>
          </cell>
          <cell r="E4173" t="str">
            <v>CR</v>
          </cell>
          <cell r="F4173">
            <v>72.900000000000006</v>
          </cell>
          <cell r="G4173">
            <v>35.57</v>
          </cell>
          <cell r="H4173">
            <v>50.88</v>
          </cell>
          <cell r="I4173">
            <v>35.450000000000003</v>
          </cell>
          <cell r="J4173">
            <v>44.04</v>
          </cell>
          <cell r="K4173">
            <v>61.15</v>
          </cell>
          <cell r="L4173">
            <v>33.36</v>
          </cell>
          <cell r="M4173">
            <v>51.72</v>
          </cell>
          <cell r="N4173">
            <v>73.209999999999994</v>
          </cell>
          <cell r="O4173">
            <v>63.18</v>
          </cell>
          <cell r="P4173">
            <v>25.62</v>
          </cell>
          <cell r="Q4173">
            <v>46.17</v>
          </cell>
          <cell r="R4173">
            <v>20.92</v>
          </cell>
          <cell r="S4173">
            <v>31.03</v>
          </cell>
          <cell r="T4173">
            <v>50.21</v>
          </cell>
          <cell r="U4173">
            <v>33.82</v>
          </cell>
        </row>
        <row r="4174">
          <cell r="B4174">
            <v>41092</v>
          </cell>
          <cell r="C4174" t="str">
            <v>TECNICO EM SONDAGEM (MENSALISTA)</v>
          </cell>
          <cell r="D4174" t="str">
            <v>MES</v>
          </cell>
          <cell r="E4174" t="str">
            <v>CR</v>
          </cell>
          <cell r="F4174">
            <v>12735.72</v>
          </cell>
          <cell r="G4174">
            <v>6210.67</v>
          </cell>
          <cell r="H4174">
            <v>8926.32</v>
          </cell>
          <cell r="I4174">
            <v>6158.76</v>
          </cell>
          <cell r="J4174">
            <v>7701.07</v>
          </cell>
          <cell r="K4174">
            <v>10748.5</v>
          </cell>
          <cell r="L4174">
            <v>5948.42</v>
          </cell>
          <cell r="M4174">
            <v>9077.0499999999993</v>
          </cell>
          <cell r="N4174">
            <v>12902.34</v>
          </cell>
          <cell r="O4174">
            <v>11120.98</v>
          </cell>
          <cell r="P4174">
            <v>4525.24</v>
          </cell>
          <cell r="Q4174">
            <v>8069.79</v>
          </cell>
          <cell r="R4174">
            <v>3690.91</v>
          </cell>
          <cell r="S4174">
            <v>5376.36</v>
          </cell>
          <cell r="T4174">
            <v>8788.31</v>
          </cell>
          <cell r="U4174">
            <v>5922.02</v>
          </cell>
        </row>
        <row r="4175">
          <cell r="B4175">
            <v>37712</v>
          </cell>
          <cell r="C4175" t="str">
            <v>TELA ARAME GALVANIZADO REVESTIDO COM POLIMERO, MALHA HEXAGONAL DUPLA TORCAO, 8 X 10 CM (ZN/AL REVESTIDO COM POLIMERO), FIO *2,4* MM</v>
          </cell>
          <cell r="D4175" t="str">
            <v>M2</v>
          </cell>
          <cell r="E4175" t="str">
            <v>CR</v>
          </cell>
          <cell r="F4175">
            <v>82.17</v>
          </cell>
          <cell r="G4175">
            <v>78.36</v>
          </cell>
          <cell r="H4175">
            <v>91.64</v>
          </cell>
          <cell r="I4175">
            <v>79.42</v>
          </cell>
          <cell r="J4175">
            <v>73.31</v>
          </cell>
          <cell r="K4175">
            <v>45.21</v>
          </cell>
          <cell r="L4175">
            <v>61.09</v>
          </cell>
          <cell r="M4175">
            <v>92.59</v>
          </cell>
          <cell r="N4175">
            <v>93.48</v>
          </cell>
          <cell r="O4175">
            <v>71.08</v>
          </cell>
          <cell r="P4175">
            <v>62.62</v>
          </cell>
          <cell r="Q4175">
            <v>60.88</v>
          </cell>
          <cell r="R4175">
            <v>67.97</v>
          </cell>
          <cell r="S4175">
            <v>65.16</v>
          </cell>
          <cell r="T4175">
            <v>73.31</v>
          </cell>
          <cell r="U4175">
            <v>50.43</v>
          </cell>
        </row>
        <row r="4176">
          <cell r="B4176">
            <v>34558</v>
          </cell>
          <cell r="C4176" t="str">
            <v>TELA DE ACO SOLDADA GALVANIZADA/ZINCADA PARA ALVENARIA, FIO D = *1,20 A 1,70* MM, MALHA 15 X 15 MM, (C X L) *50 X 10,5* CM</v>
          </cell>
          <cell r="D4176" t="str">
            <v>M</v>
          </cell>
          <cell r="E4176" t="str">
            <v>CR</v>
          </cell>
          <cell r="F4176"/>
          <cell r="G4176">
            <v>3.25</v>
          </cell>
          <cell r="H4176">
            <v>3.34</v>
          </cell>
          <cell r="I4176"/>
          <cell r="J4176">
            <v>2.48</v>
          </cell>
          <cell r="K4176">
            <v>2.81</v>
          </cell>
          <cell r="L4176">
            <v>2.71</v>
          </cell>
          <cell r="M4176">
            <v>3.54</v>
          </cell>
          <cell r="N4176">
            <v>2.59</v>
          </cell>
          <cell r="O4176"/>
          <cell r="P4176">
            <v>2.83</v>
          </cell>
          <cell r="Q4176">
            <v>2.81</v>
          </cell>
          <cell r="R4176">
            <v>3.75</v>
          </cell>
          <cell r="S4176">
            <v>3.25</v>
          </cell>
          <cell r="T4176"/>
          <cell r="U4176"/>
        </row>
        <row r="4177">
          <cell r="B4177">
            <v>34547</v>
          </cell>
          <cell r="C4177" t="str">
            <v>TELA DE ACO SOLDADA GALVANIZADA/ZINCADA PARA ALVENARIA, FIO D = *1,20 A 1,70* MM, MALHA 15 X 15 MM, (C X L) *50 X 12* CM</v>
          </cell>
          <cell r="D4177" t="str">
            <v>M</v>
          </cell>
          <cell r="E4177" t="str">
            <v>CR</v>
          </cell>
          <cell r="F4177"/>
          <cell r="G4177">
            <v>4</v>
          </cell>
          <cell r="H4177">
            <v>4.0999999999999996</v>
          </cell>
          <cell r="I4177"/>
          <cell r="J4177">
            <v>3.05</v>
          </cell>
          <cell r="K4177">
            <v>3.46</v>
          </cell>
          <cell r="L4177">
            <v>3.33</v>
          </cell>
          <cell r="M4177">
            <v>4.3499999999999996</v>
          </cell>
          <cell r="N4177">
            <v>3.19</v>
          </cell>
          <cell r="O4177"/>
          <cell r="P4177">
            <v>3.48</v>
          </cell>
          <cell r="Q4177">
            <v>3.46</v>
          </cell>
          <cell r="R4177">
            <v>4.6100000000000003</v>
          </cell>
          <cell r="S4177">
            <v>4</v>
          </cell>
          <cell r="T4177"/>
          <cell r="U4177"/>
        </row>
        <row r="4178">
          <cell r="B4178">
            <v>34548</v>
          </cell>
          <cell r="C4178" t="str">
            <v>TELA DE ACO SOLDADA GALVANIZADA/ZINCADA PARA ALVENARIA, FIO D = *1,20 A 1,70* MM, MALHA 15 X 15 MM, (C X L) *50 X 17,5* CM</v>
          </cell>
          <cell r="D4178" t="str">
            <v>M</v>
          </cell>
          <cell r="E4178" t="str">
            <v>CR</v>
          </cell>
          <cell r="F4178"/>
          <cell r="G4178">
            <v>6.56</v>
          </cell>
          <cell r="H4178">
            <v>6.73</v>
          </cell>
          <cell r="I4178"/>
          <cell r="J4178">
            <v>5</v>
          </cell>
          <cell r="K4178">
            <v>5.68</v>
          </cell>
          <cell r="L4178">
            <v>5.46</v>
          </cell>
          <cell r="M4178">
            <v>7.15</v>
          </cell>
          <cell r="N4178">
            <v>5.23</v>
          </cell>
          <cell r="O4178"/>
          <cell r="P4178">
            <v>5.71</v>
          </cell>
          <cell r="Q4178">
            <v>5.68</v>
          </cell>
          <cell r="R4178">
            <v>7.57</v>
          </cell>
          <cell r="S4178">
            <v>6.56</v>
          </cell>
          <cell r="T4178"/>
          <cell r="U4178"/>
        </row>
        <row r="4179">
          <cell r="B4179">
            <v>34550</v>
          </cell>
          <cell r="C4179" t="str">
            <v>TELA DE ACO SOLDADA GALVANIZADA/ZINCADA PARA ALVENARIA, FIO D = *1,20 A 1,70* MM, MALHA 15 X 15 MM, (C X L) *50 X 6* CM</v>
          </cell>
          <cell r="D4179" t="str">
            <v>M</v>
          </cell>
          <cell r="E4179" t="str">
            <v>CR</v>
          </cell>
          <cell r="F4179"/>
          <cell r="G4179">
            <v>1.73</v>
          </cell>
          <cell r="H4179">
            <v>1.77</v>
          </cell>
          <cell r="I4179"/>
          <cell r="J4179">
            <v>1.32</v>
          </cell>
          <cell r="K4179">
            <v>1.49</v>
          </cell>
          <cell r="L4179">
            <v>1.44</v>
          </cell>
          <cell r="M4179">
            <v>1.88</v>
          </cell>
          <cell r="N4179">
            <v>1.38</v>
          </cell>
          <cell r="O4179"/>
          <cell r="P4179">
            <v>1.5</v>
          </cell>
          <cell r="Q4179">
            <v>1.49</v>
          </cell>
          <cell r="R4179">
            <v>1.99</v>
          </cell>
          <cell r="S4179">
            <v>1.73</v>
          </cell>
          <cell r="T4179"/>
          <cell r="U4179"/>
        </row>
        <row r="4180">
          <cell r="B4180">
            <v>34557</v>
          </cell>
          <cell r="C4180" t="str">
            <v>TELA DE ACO SOLDADA GALVANIZADA/ZINCADA PARA ALVENARIA, FIO D = *1,20 A 1,70* MM, MALHA 15 X 15 MM, (C X L) *50 X 7,5* CM</v>
          </cell>
          <cell r="D4180" t="str">
            <v>M</v>
          </cell>
          <cell r="E4180" t="str">
            <v>CR</v>
          </cell>
          <cell r="F4180"/>
          <cell r="G4180">
            <v>2.5299999999999998</v>
          </cell>
          <cell r="H4180">
            <v>2.6</v>
          </cell>
          <cell r="I4180"/>
          <cell r="J4180">
            <v>1.93</v>
          </cell>
          <cell r="K4180">
            <v>2.19</v>
          </cell>
          <cell r="L4180">
            <v>2.11</v>
          </cell>
          <cell r="M4180">
            <v>2.76</v>
          </cell>
          <cell r="N4180">
            <v>2.02</v>
          </cell>
          <cell r="O4180"/>
          <cell r="P4180">
            <v>2.2000000000000002</v>
          </cell>
          <cell r="Q4180">
            <v>2.19</v>
          </cell>
          <cell r="R4180">
            <v>2.92</v>
          </cell>
          <cell r="S4180">
            <v>2.5299999999999998</v>
          </cell>
          <cell r="T4180"/>
          <cell r="U4180"/>
        </row>
        <row r="4181">
          <cell r="B4181">
            <v>37411</v>
          </cell>
          <cell r="C4181" t="str">
            <v>TELA DE ACO SOLDADA GALVANIZADA/ZINCADA PARA ALVENARIA, FIO D = *1,24 MM, MALHA 25 X 25 MM</v>
          </cell>
          <cell r="D4181" t="str">
            <v>M2</v>
          </cell>
          <cell r="E4181" t="str">
            <v>CR</v>
          </cell>
          <cell r="F4181"/>
          <cell r="G4181">
            <v>18.52</v>
          </cell>
          <cell r="H4181">
            <v>19.010000000000002</v>
          </cell>
          <cell r="I4181"/>
          <cell r="J4181">
            <v>14.12</v>
          </cell>
          <cell r="K4181">
            <v>16.02</v>
          </cell>
          <cell r="L4181">
            <v>15.42</v>
          </cell>
          <cell r="M4181">
            <v>20.170000000000002</v>
          </cell>
          <cell r="N4181">
            <v>14.76</v>
          </cell>
          <cell r="O4181"/>
          <cell r="P4181">
            <v>16.11</v>
          </cell>
          <cell r="Q4181">
            <v>16.02</v>
          </cell>
          <cell r="R4181">
            <v>21.37</v>
          </cell>
          <cell r="S4181">
            <v>18.510000000000002</v>
          </cell>
          <cell r="T4181"/>
          <cell r="U4181"/>
        </row>
        <row r="4182">
          <cell r="B4182">
            <v>39508</v>
          </cell>
          <cell r="C4182" t="str">
            <v>TELA DE ACO SOLDADA NERVURADA, CA-60, L-159, (1,69 KG/M2), DIAMETRO DO FIO = 4,5 MM, LARGURA = 2,45 M, ESPACAMENTO DA MALHA = 30 X 10 CM</v>
          </cell>
          <cell r="D4182" t="str">
            <v>M2</v>
          </cell>
          <cell r="E4182" t="str">
            <v>CR</v>
          </cell>
          <cell r="F4182"/>
          <cell r="G4182">
            <v>10.4</v>
          </cell>
          <cell r="H4182">
            <v>10.68</v>
          </cell>
          <cell r="I4182"/>
          <cell r="J4182">
            <v>7.93</v>
          </cell>
          <cell r="K4182">
            <v>9</v>
          </cell>
          <cell r="L4182">
            <v>8.66</v>
          </cell>
          <cell r="M4182">
            <v>11.33</v>
          </cell>
          <cell r="N4182">
            <v>8.2899999999999991</v>
          </cell>
          <cell r="O4182"/>
          <cell r="P4182">
            <v>9.0500000000000007</v>
          </cell>
          <cell r="Q4182">
            <v>9</v>
          </cell>
          <cell r="R4182">
            <v>12.01</v>
          </cell>
          <cell r="S4182">
            <v>10.4</v>
          </cell>
          <cell r="T4182"/>
          <cell r="U4182"/>
        </row>
        <row r="4183">
          <cell r="B4183">
            <v>39507</v>
          </cell>
          <cell r="C4183" t="str">
            <v>TELA DE ACO SOLDADA NERVURADA, CA-60, Q-113, (1,8 KG/M2), DIAMETRO DO FIO = 3,8 MM, LARGURA = 2,45 M, ESPACAMENTO DA MALHA = 10 X 10 CM</v>
          </cell>
          <cell r="D4183" t="str">
            <v>M2</v>
          </cell>
          <cell r="E4183" t="str">
            <v>CR</v>
          </cell>
          <cell r="F4183"/>
          <cell r="G4183">
            <v>15.52</v>
          </cell>
          <cell r="H4183">
            <v>15.93</v>
          </cell>
          <cell r="I4183"/>
          <cell r="J4183">
            <v>11.83</v>
          </cell>
          <cell r="K4183">
            <v>13.43</v>
          </cell>
          <cell r="L4183">
            <v>12.93</v>
          </cell>
          <cell r="M4183">
            <v>16.899999999999999</v>
          </cell>
          <cell r="N4183">
            <v>12.37</v>
          </cell>
          <cell r="O4183"/>
          <cell r="P4183">
            <v>13.5</v>
          </cell>
          <cell r="Q4183">
            <v>13.43</v>
          </cell>
          <cell r="R4183">
            <v>17.91</v>
          </cell>
          <cell r="S4183">
            <v>15.51</v>
          </cell>
          <cell r="T4183"/>
          <cell r="U4183"/>
        </row>
        <row r="4184">
          <cell r="B4184">
            <v>7155</v>
          </cell>
          <cell r="C4184" t="str">
            <v>TELA DE ACO SOLDADA NERVURADA, CA-60, Q-138, (2,20 KG/M2), DIAMETRO DO FIO = 4,2 MM, LARGURA = 2,45 M, ESPACAMENTO DA MALHA = 10 X 10 CM</v>
          </cell>
          <cell r="D4184" t="str">
            <v>M2</v>
          </cell>
          <cell r="E4184" t="str">
            <v>CR</v>
          </cell>
          <cell r="F4184"/>
          <cell r="G4184">
            <v>19.93</v>
          </cell>
          <cell r="H4184">
            <v>20.45</v>
          </cell>
          <cell r="I4184"/>
          <cell r="J4184">
            <v>15.19</v>
          </cell>
          <cell r="K4184">
            <v>17.239999999999998</v>
          </cell>
          <cell r="L4184">
            <v>16.59</v>
          </cell>
          <cell r="M4184">
            <v>21.7</v>
          </cell>
          <cell r="N4184">
            <v>15.88</v>
          </cell>
          <cell r="O4184"/>
          <cell r="P4184">
            <v>17.329999999999998</v>
          </cell>
          <cell r="Q4184">
            <v>17.239999999999998</v>
          </cell>
          <cell r="R4184">
            <v>22.99</v>
          </cell>
          <cell r="S4184">
            <v>19.91</v>
          </cell>
          <cell r="T4184"/>
          <cell r="U4184"/>
        </row>
        <row r="4185">
          <cell r="B4185">
            <v>42406</v>
          </cell>
          <cell r="C4185" t="str">
            <v>TELA DE ACO SOLDADA NERVURADA, CA-60, Q-159, (2,52 KG/M2), DIAMETRO DO FIO = 4,5 MM, LARGURA = 2,45 M, ESPACAMENTO DA MALHA = 10 X 10 CM</v>
          </cell>
          <cell r="D4185" t="str">
            <v>M2</v>
          </cell>
          <cell r="E4185" t="str">
            <v>CR</v>
          </cell>
          <cell r="F4185"/>
          <cell r="G4185">
            <v>22.85</v>
          </cell>
          <cell r="H4185">
            <v>23.45</v>
          </cell>
          <cell r="I4185"/>
          <cell r="J4185">
            <v>17.420000000000002</v>
          </cell>
          <cell r="K4185">
            <v>19.760000000000002</v>
          </cell>
          <cell r="L4185">
            <v>19.03</v>
          </cell>
          <cell r="M4185">
            <v>24.88</v>
          </cell>
          <cell r="N4185">
            <v>18.21</v>
          </cell>
          <cell r="O4185"/>
          <cell r="P4185">
            <v>19.87</v>
          </cell>
          <cell r="Q4185">
            <v>19.760000000000002</v>
          </cell>
          <cell r="R4185">
            <v>26.36</v>
          </cell>
          <cell r="S4185">
            <v>22.83</v>
          </cell>
          <cell r="T4185"/>
          <cell r="U4185"/>
        </row>
        <row r="4186">
          <cell r="B4186">
            <v>7156</v>
          </cell>
          <cell r="C4186" t="str">
            <v>TELA DE ACO SOLDADA NERVURADA, CA-60, Q-196, (3,11 KG/M2), DIAMETRO DO FIO = 5,0 MM, LARGURA = 2,45 M, ESPACAMENTO DA MALHA = 10 X 10 CM</v>
          </cell>
          <cell r="D4186" t="str">
            <v>M2</v>
          </cell>
          <cell r="E4186" t="str">
            <v>C</v>
          </cell>
          <cell r="F4186"/>
          <cell r="G4186">
            <v>28.59</v>
          </cell>
          <cell r="H4186">
            <v>29.34</v>
          </cell>
          <cell r="I4186"/>
          <cell r="J4186">
            <v>21.8</v>
          </cell>
          <cell r="K4186">
            <v>24.73</v>
          </cell>
          <cell r="L4186">
            <v>23.81</v>
          </cell>
          <cell r="M4186">
            <v>31.13</v>
          </cell>
          <cell r="N4186">
            <v>22.79</v>
          </cell>
          <cell r="O4186"/>
          <cell r="P4186">
            <v>24.87</v>
          </cell>
          <cell r="Q4186">
            <v>24.73</v>
          </cell>
          <cell r="R4186">
            <v>32.99</v>
          </cell>
          <cell r="S4186">
            <v>28.57</v>
          </cell>
          <cell r="T4186"/>
          <cell r="U4186"/>
        </row>
        <row r="4187">
          <cell r="B4187">
            <v>43127</v>
          </cell>
          <cell r="C4187" t="str">
            <v>TELA DE ACO SOLDADA NERVURADA, CA-60, Q-283 (4,48 KG/M2), DIAMETRO DO FIO = 6,0 MM, LARGURA = 2,45 X 6,00 M DE COMPRIMENTO, ESPACAMENTO DA MALHA = 10 X 10 CM</v>
          </cell>
          <cell r="D4187" t="str">
            <v>M2</v>
          </cell>
          <cell r="E4187" t="str">
            <v>CR</v>
          </cell>
          <cell r="F4187"/>
          <cell r="G4187">
            <v>40.909999999999997</v>
          </cell>
          <cell r="H4187">
            <v>41.99</v>
          </cell>
          <cell r="I4187"/>
          <cell r="J4187">
            <v>31.2</v>
          </cell>
          <cell r="K4187">
            <v>35.39</v>
          </cell>
          <cell r="L4187">
            <v>34.07</v>
          </cell>
          <cell r="M4187">
            <v>44.55</v>
          </cell>
          <cell r="N4187">
            <v>32.61</v>
          </cell>
          <cell r="O4187"/>
          <cell r="P4187">
            <v>35.590000000000003</v>
          </cell>
          <cell r="Q4187">
            <v>35.39</v>
          </cell>
          <cell r="R4187">
            <v>47.21</v>
          </cell>
          <cell r="S4187">
            <v>40.89</v>
          </cell>
          <cell r="T4187"/>
          <cell r="U4187"/>
        </row>
        <row r="4188">
          <cell r="B4188">
            <v>10917</v>
          </cell>
          <cell r="C4188" t="str">
            <v>TELA DE ACO SOLDADA NERVURADA, CA-60, Q-61, (0,97 KG/M2), DIAMETRO DO FIO = 3,4 MM, LARGURA = 2,45 M, ESPACAMENTO DA MALHA = 15 X 15 CM</v>
          </cell>
          <cell r="D4188" t="str">
            <v>M2</v>
          </cell>
          <cell r="E4188" t="str">
            <v>CR</v>
          </cell>
          <cell r="F4188"/>
          <cell r="G4188">
            <v>8.6300000000000008</v>
          </cell>
          <cell r="H4188">
            <v>8.86</v>
          </cell>
          <cell r="I4188"/>
          <cell r="J4188">
            <v>6.58</v>
          </cell>
          <cell r="K4188">
            <v>7.47</v>
          </cell>
          <cell r="L4188">
            <v>7.19</v>
          </cell>
          <cell r="M4188">
            <v>9.4</v>
          </cell>
          <cell r="N4188">
            <v>6.88</v>
          </cell>
          <cell r="O4188"/>
          <cell r="P4188">
            <v>7.51</v>
          </cell>
          <cell r="Q4188">
            <v>7.47</v>
          </cell>
          <cell r="R4188">
            <v>9.9600000000000009</v>
          </cell>
          <cell r="S4188">
            <v>8.6300000000000008</v>
          </cell>
          <cell r="T4188"/>
          <cell r="U4188"/>
        </row>
        <row r="4189">
          <cell r="B4189">
            <v>21141</v>
          </cell>
          <cell r="C4189" t="str">
            <v>TELA DE ACO SOLDADA NERVURADA, CA-60, Q-92, (1,48 KG/M2), DIAMETRO DO FIO = 4,2 MM, LARGURA = 2,45 X 60 M DE COMPRIMENTO, ESPACAMENTO DA MALHA = 15 X 15 CM</v>
          </cell>
          <cell r="D4189" t="str">
            <v>M2</v>
          </cell>
          <cell r="E4189" t="str">
            <v>CR</v>
          </cell>
          <cell r="F4189"/>
          <cell r="G4189">
            <v>13.37</v>
          </cell>
          <cell r="H4189">
            <v>13.72</v>
          </cell>
          <cell r="I4189"/>
          <cell r="J4189">
            <v>10.19</v>
          </cell>
          <cell r="K4189">
            <v>11.56</v>
          </cell>
          <cell r="L4189">
            <v>11.13</v>
          </cell>
          <cell r="M4189">
            <v>14.56</v>
          </cell>
          <cell r="N4189">
            <v>10.65</v>
          </cell>
          <cell r="O4189"/>
          <cell r="P4189">
            <v>11.63</v>
          </cell>
          <cell r="Q4189">
            <v>11.56</v>
          </cell>
          <cell r="R4189">
            <v>15.43</v>
          </cell>
          <cell r="S4189">
            <v>13.36</v>
          </cell>
          <cell r="T4189"/>
          <cell r="U4189"/>
        </row>
        <row r="4190">
          <cell r="B4190">
            <v>39509</v>
          </cell>
          <cell r="C4190" t="str">
            <v>TELA DE ACO SOLDADA NERVURADA, CA-60, T-196, (2,11 KG/M2), DIAMETRO DO FIO = 5,0 MM, LARGURA = 2,45 M, ESPACAMENTO DA MALHA = 30 X 10 CM</v>
          </cell>
          <cell r="D4190" t="str">
            <v>M2</v>
          </cell>
          <cell r="E4190" t="str">
            <v>CR</v>
          </cell>
          <cell r="F4190"/>
          <cell r="G4190">
            <v>12.86</v>
          </cell>
          <cell r="H4190">
            <v>13.2</v>
          </cell>
          <cell r="I4190"/>
          <cell r="J4190">
            <v>9.8000000000000007</v>
          </cell>
          <cell r="K4190">
            <v>11.12</v>
          </cell>
          <cell r="L4190">
            <v>10.71</v>
          </cell>
          <cell r="M4190">
            <v>14</v>
          </cell>
          <cell r="N4190">
            <v>10.25</v>
          </cell>
          <cell r="O4190"/>
          <cell r="P4190">
            <v>11.19</v>
          </cell>
          <cell r="Q4190">
            <v>11.12</v>
          </cell>
          <cell r="R4190">
            <v>14.84</v>
          </cell>
          <cell r="S4190">
            <v>12.85</v>
          </cell>
          <cell r="T4190"/>
          <cell r="U4190"/>
        </row>
        <row r="4191">
          <cell r="B4191">
            <v>44529</v>
          </cell>
          <cell r="C4191" t="str">
            <v>TELA DE ANIAGEM (JUTA)</v>
          </cell>
          <cell r="D4191" t="str">
            <v>M2</v>
          </cell>
          <cell r="E4191" t="str">
            <v>CR</v>
          </cell>
          <cell r="F4191">
            <v>20.2</v>
          </cell>
          <cell r="G4191"/>
          <cell r="H4191"/>
          <cell r="I4191"/>
          <cell r="J4191">
            <v>13.47</v>
          </cell>
          <cell r="K4191"/>
          <cell r="L4191">
            <v>17.96</v>
          </cell>
          <cell r="M4191"/>
          <cell r="N4191">
            <v>15.71</v>
          </cell>
          <cell r="O4191"/>
          <cell r="P4191">
            <v>13.02</v>
          </cell>
          <cell r="Q4191">
            <v>13.47</v>
          </cell>
          <cell r="R4191">
            <v>16.07</v>
          </cell>
          <cell r="S4191"/>
          <cell r="T4191"/>
          <cell r="U4191">
            <v>10.77</v>
          </cell>
        </row>
        <row r="4192">
          <cell r="B4192">
            <v>7167</v>
          </cell>
          <cell r="C4192" t="str">
            <v>TELA DE ARAME GALVANIZADA QUADRANGULAR / LOSANGULAR, FIO 2,11 MM (14 BWG), MALHA 5 X 5 CM, H = 2 M</v>
          </cell>
          <cell r="D4192" t="str">
            <v>M2</v>
          </cell>
          <cell r="E4192" t="str">
            <v>CR</v>
          </cell>
          <cell r="F4192">
            <v>30.07</v>
          </cell>
          <cell r="G4192"/>
          <cell r="H4192"/>
          <cell r="I4192">
            <v>50.82</v>
          </cell>
          <cell r="J4192">
            <v>26.42</v>
          </cell>
          <cell r="K4192"/>
          <cell r="L4192">
            <v>23.21</v>
          </cell>
          <cell r="M4192"/>
          <cell r="N4192">
            <v>26.12</v>
          </cell>
          <cell r="O4192"/>
          <cell r="P4192">
            <v>22.45</v>
          </cell>
          <cell r="Q4192">
            <v>24.52</v>
          </cell>
          <cell r="R4192"/>
          <cell r="S4192">
            <v>33.01</v>
          </cell>
          <cell r="T4192"/>
          <cell r="U4192">
            <v>35.07</v>
          </cell>
        </row>
        <row r="4193">
          <cell r="B4193">
            <v>10928</v>
          </cell>
          <cell r="C4193" t="str">
            <v>TELA DE ARAME GALVANIZADA QUADRANGULAR / LOSANGULAR, FIO 2,11 MM (14 BWG), MALHA 8 X 8 CM, H = 2 M</v>
          </cell>
          <cell r="D4193" t="str">
            <v>M2</v>
          </cell>
          <cell r="E4193" t="str">
            <v>CR</v>
          </cell>
          <cell r="F4193">
            <v>17.28</v>
          </cell>
          <cell r="G4193"/>
          <cell r="H4193"/>
          <cell r="I4193">
            <v>29.2</v>
          </cell>
          <cell r="J4193">
            <v>15.18</v>
          </cell>
          <cell r="K4193"/>
          <cell r="L4193">
            <v>13.34</v>
          </cell>
          <cell r="M4193"/>
          <cell r="N4193">
            <v>15.01</v>
          </cell>
          <cell r="O4193"/>
          <cell r="P4193">
            <v>12.9</v>
          </cell>
          <cell r="Q4193">
            <v>14.09</v>
          </cell>
          <cell r="R4193"/>
          <cell r="S4193">
            <v>18.97</v>
          </cell>
          <cell r="T4193"/>
          <cell r="U4193">
            <v>20.149999999999999</v>
          </cell>
        </row>
        <row r="4194">
          <cell r="B4194">
            <v>10933</v>
          </cell>
          <cell r="C4194" t="str">
            <v>TELA DE ARAME GALVANIZADA QUADRANGULAR / LOSANGULAR, FIO 2,77 MM (12 BWG), MALHA 10 X 10 CM, H = 2 M</v>
          </cell>
          <cell r="D4194" t="str">
            <v>M2</v>
          </cell>
          <cell r="E4194" t="str">
            <v>CR</v>
          </cell>
          <cell r="F4194">
            <v>26.06</v>
          </cell>
          <cell r="G4194"/>
          <cell r="H4194"/>
          <cell r="I4194">
            <v>44.04</v>
          </cell>
          <cell r="J4194">
            <v>22.89</v>
          </cell>
          <cell r="K4194"/>
          <cell r="L4194">
            <v>20.12</v>
          </cell>
          <cell r="M4194"/>
          <cell r="N4194">
            <v>22.64</v>
          </cell>
          <cell r="O4194"/>
          <cell r="P4194">
            <v>19.46</v>
          </cell>
          <cell r="Q4194">
            <v>21.25</v>
          </cell>
          <cell r="R4194"/>
          <cell r="S4194">
            <v>28.61</v>
          </cell>
          <cell r="T4194"/>
          <cell r="U4194">
            <v>30.39</v>
          </cell>
        </row>
        <row r="4195">
          <cell r="B4195">
            <v>7158</v>
          </cell>
          <cell r="C4195" t="str">
            <v>TELA DE ARAME GALVANIZADA QUADRANGULAR / LOSANGULAR, FIO 2,77 MM (12 BWG), MALHA 5 X 5 CM, H = 2 M</v>
          </cell>
          <cell r="D4195" t="str">
            <v>M2</v>
          </cell>
          <cell r="E4195" t="str">
            <v>C</v>
          </cell>
          <cell r="F4195">
            <v>44.2</v>
          </cell>
          <cell r="G4195"/>
          <cell r="H4195"/>
          <cell r="I4195">
            <v>74.69</v>
          </cell>
          <cell r="J4195">
            <v>38.83</v>
          </cell>
          <cell r="K4195"/>
          <cell r="L4195">
            <v>34.119999999999997</v>
          </cell>
          <cell r="M4195"/>
          <cell r="N4195">
            <v>38.4</v>
          </cell>
          <cell r="O4195"/>
          <cell r="P4195">
            <v>33</v>
          </cell>
          <cell r="Q4195">
            <v>36.049999999999997</v>
          </cell>
          <cell r="R4195"/>
          <cell r="S4195">
            <v>48.52</v>
          </cell>
          <cell r="T4195"/>
          <cell r="U4195">
            <v>51.55</v>
          </cell>
        </row>
        <row r="4196">
          <cell r="B4196">
            <v>10927</v>
          </cell>
          <cell r="C4196" t="str">
            <v>TELA DE ARAME GALVANIZADA QUADRANGULAR / LOSANGULAR, FIO 2,77 MM (12 BWG), MALHA 8 X 8 CM, H = 2 M</v>
          </cell>
          <cell r="D4196" t="str">
            <v>M2</v>
          </cell>
          <cell r="E4196" t="str">
            <v>CR</v>
          </cell>
          <cell r="F4196">
            <v>28.27</v>
          </cell>
          <cell r="G4196"/>
          <cell r="H4196"/>
          <cell r="I4196">
            <v>47.77</v>
          </cell>
          <cell r="J4196">
            <v>24.83</v>
          </cell>
          <cell r="K4196"/>
          <cell r="L4196">
            <v>21.82</v>
          </cell>
          <cell r="M4196"/>
          <cell r="N4196">
            <v>24.56</v>
          </cell>
          <cell r="O4196"/>
          <cell r="P4196">
            <v>21.1</v>
          </cell>
          <cell r="Q4196">
            <v>23.05</v>
          </cell>
          <cell r="R4196"/>
          <cell r="S4196">
            <v>31.03</v>
          </cell>
          <cell r="T4196"/>
          <cell r="U4196">
            <v>32.97</v>
          </cell>
        </row>
        <row r="4197">
          <cell r="B4197">
            <v>7162</v>
          </cell>
          <cell r="C4197" t="str">
            <v>TELA DE ARAME GALVANIZADA QUADRANGULAR / LOSANGULAR, FIO 3,4 MM (10 BWG), MALHA 5 X 5 CM, H = 2 M</v>
          </cell>
          <cell r="D4197" t="str">
            <v>M2</v>
          </cell>
          <cell r="E4197" t="str">
            <v>CR</v>
          </cell>
          <cell r="F4197">
            <v>69.17</v>
          </cell>
          <cell r="G4197"/>
          <cell r="H4197"/>
          <cell r="I4197">
            <v>116.88</v>
          </cell>
          <cell r="J4197">
            <v>60.76</v>
          </cell>
          <cell r="K4197"/>
          <cell r="L4197">
            <v>53.39</v>
          </cell>
          <cell r="M4197"/>
          <cell r="N4197">
            <v>60.09</v>
          </cell>
          <cell r="O4197"/>
          <cell r="P4197">
            <v>51.64</v>
          </cell>
          <cell r="Q4197">
            <v>56.41</v>
          </cell>
          <cell r="R4197"/>
          <cell r="S4197">
            <v>75.930000000000007</v>
          </cell>
          <cell r="T4197"/>
          <cell r="U4197">
            <v>80.67</v>
          </cell>
        </row>
        <row r="4198">
          <cell r="B4198">
            <v>10932</v>
          </cell>
          <cell r="C4198" t="str">
            <v>TELA DE ARAME GALVANIZADA QUADRANGULAR / LOSANGULAR, FIO 4,19 MM (8 BWG), MALHA 5 X 5 CM, H = 2 M</v>
          </cell>
          <cell r="D4198" t="str">
            <v>M2</v>
          </cell>
          <cell r="E4198" t="str">
            <v>CR</v>
          </cell>
          <cell r="F4198">
            <v>120.3</v>
          </cell>
          <cell r="G4198"/>
          <cell r="H4198"/>
          <cell r="I4198">
            <v>203.3</v>
          </cell>
          <cell r="J4198">
            <v>105.69</v>
          </cell>
          <cell r="K4198"/>
          <cell r="L4198">
            <v>92.87</v>
          </cell>
          <cell r="M4198"/>
          <cell r="N4198">
            <v>104.52</v>
          </cell>
          <cell r="O4198"/>
          <cell r="P4198">
            <v>89.82</v>
          </cell>
          <cell r="Q4198">
            <v>98.12</v>
          </cell>
          <cell r="R4198"/>
          <cell r="S4198">
            <v>132.06</v>
          </cell>
          <cell r="T4198"/>
          <cell r="U4198">
            <v>140.31</v>
          </cell>
        </row>
        <row r="4199">
          <cell r="B4199">
            <v>10937</v>
          </cell>
          <cell r="C4199" t="str">
            <v>TELA DE ARAME GALVANIZADA REVESTIDA EM PVC, QUADRANGULAR / LOSANGULAR, FIO 2,11 MM (14 BWG), BITOLA FINAL = *2,8* MM, MALHA *8 X 8* CM, H = 2 M</v>
          </cell>
          <cell r="D4199" t="str">
            <v>M2</v>
          </cell>
          <cell r="E4199" t="str">
            <v>CR</v>
          </cell>
          <cell r="F4199">
            <v>30.92</v>
          </cell>
          <cell r="G4199"/>
          <cell r="H4199"/>
          <cell r="I4199">
            <v>52.26</v>
          </cell>
          <cell r="J4199">
            <v>27.16</v>
          </cell>
          <cell r="K4199"/>
          <cell r="L4199">
            <v>23.87</v>
          </cell>
          <cell r="M4199"/>
          <cell r="N4199">
            <v>26.86</v>
          </cell>
          <cell r="O4199"/>
          <cell r="P4199">
            <v>23.09</v>
          </cell>
          <cell r="Q4199">
            <v>25.22</v>
          </cell>
          <cell r="R4199"/>
          <cell r="S4199">
            <v>33.94</v>
          </cell>
          <cell r="T4199"/>
          <cell r="U4199">
            <v>36.06</v>
          </cell>
        </row>
        <row r="4200">
          <cell r="B4200">
            <v>10935</v>
          </cell>
          <cell r="C4200" t="str">
            <v>TELA DE ARAME GALVANIZADA REVESTIDA EM PVC, QUADRANGULAR / LOSANGULAR, FIO 2,77 MM (12 BWG), BITOLA FINAL = *3,8* MM, MALHA 7,5 X 7,5 CM, H = 2 M</v>
          </cell>
          <cell r="D4200" t="str">
            <v>M2</v>
          </cell>
          <cell r="E4200" t="str">
            <v>CR</v>
          </cell>
          <cell r="F4200">
            <v>53.63</v>
          </cell>
          <cell r="G4200"/>
          <cell r="H4200"/>
          <cell r="I4200">
            <v>90.63</v>
          </cell>
          <cell r="J4200">
            <v>47.11</v>
          </cell>
          <cell r="K4200"/>
          <cell r="L4200">
            <v>41.4</v>
          </cell>
          <cell r="M4200"/>
          <cell r="N4200">
            <v>46.59</v>
          </cell>
          <cell r="O4200"/>
          <cell r="P4200">
            <v>40.04</v>
          </cell>
          <cell r="Q4200">
            <v>43.74</v>
          </cell>
          <cell r="R4200"/>
          <cell r="S4200">
            <v>58.87</v>
          </cell>
          <cell r="T4200"/>
          <cell r="U4200">
            <v>62.55</v>
          </cell>
        </row>
        <row r="4201">
          <cell r="B4201">
            <v>10931</v>
          </cell>
          <cell r="C4201" t="str">
            <v>TELA DE ARAME GALVANIZADA, HEXAGONAL, FIO 0,56 MM (24 BWG), MALHA 1/2", H = 1 M</v>
          </cell>
          <cell r="D4201" t="str">
            <v>M2</v>
          </cell>
          <cell r="E4201" t="str">
            <v>CR</v>
          </cell>
          <cell r="F4201">
            <v>15.08</v>
          </cell>
          <cell r="G4201"/>
          <cell r="H4201"/>
          <cell r="I4201">
            <v>25.49</v>
          </cell>
          <cell r="J4201">
            <v>13.25</v>
          </cell>
          <cell r="K4201"/>
          <cell r="L4201">
            <v>11.64</v>
          </cell>
          <cell r="M4201"/>
          <cell r="N4201">
            <v>13.1</v>
          </cell>
          <cell r="O4201"/>
          <cell r="P4201">
            <v>11.26</v>
          </cell>
          <cell r="Q4201">
            <v>12.3</v>
          </cell>
          <cell r="R4201"/>
          <cell r="S4201">
            <v>16.559999999999999</v>
          </cell>
          <cell r="T4201"/>
          <cell r="U4201">
            <v>17.59</v>
          </cell>
        </row>
        <row r="4202">
          <cell r="B4202">
            <v>7164</v>
          </cell>
          <cell r="C4202" t="str">
            <v>TELA DE ARAME ONDULADA, FIO *2,77* MM (12 BWG), MALHA 5 X 5 CM, H = 2 M</v>
          </cell>
          <cell r="D4202" t="str">
            <v>M2</v>
          </cell>
          <cell r="E4202" t="str">
            <v>CR</v>
          </cell>
          <cell r="F4202">
            <v>49.92</v>
          </cell>
          <cell r="G4202"/>
          <cell r="H4202"/>
          <cell r="I4202">
            <v>84.36</v>
          </cell>
          <cell r="J4202">
            <v>43.85</v>
          </cell>
          <cell r="K4202"/>
          <cell r="L4202">
            <v>38.53</v>
          </cell>
          <cell r="M4202"/>
          <cell r="N4202">
            <v>43.37</v>
          </cell>
          <cell r="O4202"/>
          <cell r="P4202">
            <v>37.270000000000003</v>
          </cell>
          <cell r="Q4202">
            <v>40.71</v>
          </cell>
          <cell r="R4202"/>
          <cell r="S4202">
            <v>54.8</v>
          </cell>
          <cell r="T4202"/>
          <cell r="U4202">
            <v>58.22</v>
          </cell>
        </row>
        <row r="4203">
          <cell r="B4203">
            <v>36887</v>
          </cell>
          <cell r="C4203" t="str">
            <v>TELA DE FIBRA DE VIDRO, ACABAMENTO ANTI-ALCALINO, MALHA 10 X 10 MM</v>
          </cell>
          <cell r="D4203" t="str">
            <v>M2</v>
          </cell>
          <cell r="E4203" t="str">
            <v>CR</v>
          </cell>
          <cell r="F4203"/>
          <cell r="G4203">
            <v>10.87</v>
          </cell>
          <cell r="H4203">
            <v>9.69</v>
          </cell>
          <cell r="I4203"/>
          <cell r="J4203">
            <v>9.06</v>
          </cell>
          <cell r="K4203">
            <v>7.52</v>
          </cell>
          <cell r="L4203">
            <v>11.23</v>
          </cell>
          <cell r="M4203">
            <v>8.74</v>
          </cell>
          <cell r="N4203">
            <v>7.88</v>
          </cell>
          <cell r="O4203">
            <v>12.18</v>
          </cell>
          <cell r="P4203">
            <v>7.97</v>
          </cell>
          <cell r="Q4203">
            <v>10.1</v>
          </cell>
          <cell r="R4203">
            <v>11.91</v>
          </cell>
          <cell r="S4203">
            <v>11.05</v>
          </cell>
          <cell r="T4203">
            <v>10.87</v>
          </cell>
          <cell r="U4203">
            <v>12.68</v>
          </cell>
        </row>
        <row r="4204">
          <cell r="B4204">
            <v>34630</v>
          </cell>
          <cell r="C4204" t="str">
            <v>TELA EM MALHA HEXAGONAL DE DUPLA TORCAO 8 X 10 CM (ZN/AL REVESTIDO COM POLIMERO), FIO 2,7 MM, COM GEOMANTA OU BIOMANTA, DIMENSOES 4,0 X 2,0 X 0,6 M, COM INCLINACAO DE 70 GRAUS, PARA SOLO REFORCADO</v>
          </cell>
          <cell r="D4204" t="str">
            <v>UN</v>
          </cell>
          <cell r="E4204" t="str">
            <v>CR</v>
          </cell>
          <cell r="F4204">
            <v>1335.53</v>
          </cell>
          <cell r="G4204">
            <v>1273.47</v>
          </cell>
          <cell r="H4204">
            <v>1489.44</v>
          </cell>
          <cell r="I4204">
            <v>1290.8499999999999</v>
          </cell>
          <cell r="J4204">
            <v>1191.55</v>
          </cell>
          <cell r="K4204">
            <v>734.79</v>
          </cell>
          <cell r="L4204">
            <v>992.96</v>
          </cell>
          <cell r="M4204">
            <v>1504.83</v>
          </cell>
          <cell r="N4204">
            <v>1519.23</v>
          </cell>
          <cell r="O4204">
            <v>1155.31</v>
          </cell>
          <cell r="P4204">
            <v>1017.78</v>
          </cell>
          <cell r="Q4204">
            <v>989.48</v>
          </cell>
          <cell r="R4204">
            <v>1104.67</v>
          </cell>
          <cell r="S4204">
            <v>1058.99</v>
          </cell>
          <cell r="T4204">
            <v>1191.55</v>
          </cell>
          <cell r="U4204">
            <v>819.69</v>
          </cell>
        </row>
        <row r="4205">
          <cell r="B4205">
            <v>7161</v>
          </cell>
          <cell r="C4205" t="str">
            <v>TELA EM METAL PARA ESTUQUE (DEPLOYE)</v>
          </cell>
          <cell r="D4205" t="str">
            <v>M2</v>
          </cell>
          <cell r="E4205" t="str">
            <v>CR</v>
          </cell>
          <cell r="F4205">
            <v>6.21</v>
          </cell>
          <cell r="G4205"/>
          <cell r="H4205"/>
          <cell r="I4205">
            <v>10.5</v>
          </cell>
          <cell r="J4205">
            <v>5.46</v>
          </cell>
          <cell r="K4205"/>
          <cell r="L4205">
            <v>4.79</v>
          </cell>
          <cell r="M4205"/>
          <cell r="N4205">
            <v>5.39</v>
          </cell>
          <cell r="O4205"/>
          <cell r="P4205">
            <v>4.6399999999999997</v>
          </cell>
          <cell r="Q4205">
            <v>5.0599999999999996</v>
          </cell>
          <cell r="R4205"/>
          <cell r="S4205">
            <v>6.82</v>
          </cell>
          <cell r="T4205"/>
          <cell r="U4205">
            <v>7.24</v>
          </cell>
        </row>
        <row r="4206">
          <cell r="B4206">
            <v>7170</v>
          </cell>
          <cell r="C4206" t="str">
            <v>TELA FACHADEIRA EM POLIETILENO, ROLO DE 3 X 100 M (L X C), COR BRANCA, SEM LOGOMARCA - PARA PROTECAO DE OBRAS</v>
          </cell>
          <cell r="D4206" t="str">
            <v>M2</v>
          </cell>
          <cell r="E4206" t="str">
            <v>CR</v>
          </cell>
          <cell r="F4206"/>
          <cell r="G4206">
            <v>2.62</v>
          </cell>
          <cell r="H4206">
            <v>2.34</v>
          </cell>
          <cell r="I4206"/>
          <cell r="J4206">
            <v>2.19</v>
          </cell>
          <cell r="K4206">
            <v>1.81</v>
          </cell>
          <cell r="L4206">
            <v>2.71</v>
          </cell>
          <cell r="M4206">
            <v>2.11</v>
          </cell>
          <cell r="N4206">
            <v>1.9</v>
          </cell>
          <cell r="O4206">
            <v>2.94</v>
          </cell>
          <cell r="P4206">
            <v>1.92</v>
          </cell>
          <cell r="Q4206">
            <v>2.44</v>
          </cell>
          <cell r="R4206">
            <v>2.88</v>
          </cell>
          <cell r="S4206">
            <v>2.67</v>
          </cell>
          <cell r="T4206">
            <v>2.62</v>
          </cell>
          <cell r="U4206">
            <v>3.06</v>
          </cell>
        </row>
        <row r="4207">
          <cell r="B4207">
            <v>37524</v>
          </cell>
          <cell r="C4207" t="str">
            <v>TELA PLASTICA LARANJA, TIPO TAPUME PARA SINALIZACAO, MALHA RETANGULAR, ROLO 1.20 X 50 M (L X C)</v>
          </cell>
          <cell r="D4207" t="str">
            <v>M</v>
          </cell>
          <cell r="E4207" t="str">
            <v>C</v>
          </cell>
          <cell r="F4207"/>
          <cell r="G4207">
            <v>2.4</v>
          </cell>
          <cell r="H4207">
            <v>2.14</v>
          </cell>
          <cell r="I4207"/>
          <cell r="J4207">
            <v>2</v>
          </cell>
          <cell r="K4207">
            <v>1.66</v>
          </cell>
          <cell r="L4207">
            <v>2.48</v>
          </cell>
          <cell r="M4207">
            <v>1.93</v>
          </cell>
          <cell r="N4207">
            <v>1.74</v>
          </cell>
          <cell r="O4207">
            <v>2.69</v>
          </cell>
          <cell r="P4207">
            <v>1.76</v>
          </cell>
          <cell r="Q4207">
            <v>2.23</v>
          </cell>
          <cell r="R4207">
            <v>2.63</v>
          </cell>
          <cell r="S4207">
            <v>2.44</v>
          </cell>
          <cell r="T4207">
            <v>2.4</v>
          </cell>
          <cell r="U4207">
            <v>2.8</v>
          </cell>
        </row>
        <row r="4208">
          <cell r="B4208">
            <v>37525</v>
          </cell>
          <cell r="C4208" t="str">
            <v>TELA PLASTICA TECIDA LISTRADA BRANCA E LARANJA, TIPO GUARDA CORPO, EM POLIETILENO MONOFILADO, ROLO 1,20 X 50 M (L X C)</v>
          </cell>
          <cell r="D4208" t="str">
            <v>M</v>
          </cell>
          <cell r="E4208" t="str">
            <v>CR</v>
          </cell>
          <cell r="F4208"/>
          <cell r="G4208">
            <v>3.28</v>
          </cell>
          <cell r="H4208">
            <v>2.92</v>
          </cell>
          <cell r="I4208"/>
          <cell r="J4208">
            <v>2.73</v>
          </cell>
          <cell r="K4208">
            <v>2.27</v>
          </cell>
          <cell r="L4208">
            <v>3.39</v>
          </cell>
          <cell r="M4208">
            <v>2.64</v>
          </cell>
          <cell r="N4208">
            <v>2.38</v>
          </cell>
          <cell r="O4208">
            <v>3.68</v>
          </cell>
          <cell r="P4208">
            <v>2.4</v>
          </cell>
          <cell r="Q4208">
            <v>3.05</v>
          </cell>
          <cell r="R4208">
            <v>3.6</v>
          </cell>
          <cell r="S4208">
            <v>3.34</v>
          </cell>
          <cell r="T4208">
            <v>3.28</v>
          </cell>
          <cell r="U4208">
            <v>3.83</v>
          </cell>
        </row>
        <row r="4209">
          <cell r="B4209">
            <v>36789</v>
          </cell>
          <cell r="C4209" t="str">
            <v>TELHA CERAMICA TIPO AMERICANA, COMPRIMENTO DE *45* CM, RENDIMENTO DE *12* TELHAS/M2</v>
          </cell>
          <cell r="D4209" t="str">
            <v>UN</v>
          </cell>
          <cell r="E4209" t="str">
            <v>CR</v>
          </cell>
          <cell r="F4209">
            <v>2.58</v>
          </cell>
          <cell r="G4209">
            <v>1.39</v>
          </cell>
          <cell r="H4209">
            <v>2.58</v>
          </cell>
          <cell r="I4209">
            <v>2.94</v>
          </cell>
          <cell r="J4209">
            <v>1.86</v>
          </cell>
          <cell r="K4209">
            <v>1.93</v>
          </cell>
          <cell r="L4209">
            <v>2.58</v>
          </cell>
          <cell r="M4209">
            <v>1.31</v>
          </cell>
          <cell r="N4209">
            <v>2.78</v>
          </cell>
          <cell r="O4209">
            <v>2.0499999999999998</v>
          </cell>
          <cell r="P4209">
            <v>4.08</v>
          </cell>
          <cell r="Q4209">
            <v>2.58</v>
          </cell>
          <cell r="R4209">
            <v>4.8</v>
          </cell>
          <cell r="S4209">
            <v>2.0099999999999998</v>
          </cell>
          <cell r="T4209">
            <v>1.48</v>
          </cell>
          <cell r="U4209">
            <v>2.2999999999999998</v>
          </cell>
        </row>
        <row r="4210">
          <cell r="B4210">
            <v>7173</v>
          </cell>
          <cell r="C4210" t="str">
            <v>TELHA DE BARRO / CERAMICA, NAO ESMALTADA, TIPO COLONIAL, CANAL, PLAN, PAULISTA, COMPRIMENTO DE *44 A 50* CM, RENDIMENTO DE COBERTURA DE *26* TELHAS/M2</v>
          </cell>
          <cell r="D4210" t="str">
            <v>MIL</v>
          </cell>
          <cell r="E4210" t="str">
            <v>C</v>
          </cell>
          <cell r="F4210">
            <v>1668.67</v>
          </cell>
          <cell r="G4210">
            <v>903</v>
          </cell>
          <cell r="H4210">
            <v>1668.67</v>
          </cell>
          <cell r="I4210">
            <v>1900</v>
          </cell>
          <cell r="J4210">
            <v>1207.5</v>
          </cell>
          <cell r="K4210">
            <v>1250</v>
          </cell>
          <cell r="L4210">
            <v>1668.67</v>
          </cell>
          <cell r="M4210">
            <v>850</v>
          </cell>
          <cell r="N4210">
            <v>1800</v>
          </cell>
          <cell r="O4210">
            <v>1325</v>
          </cell>
          <cell r="P4210">
            <v>2640</v>
          </cell>
          <cell r="Q4210">
            <v>1668.67</v>
          </cell>
          <cell r="R4210">
            <v>3100</v>
          </cell>
          <cell r="S4210">
            <v>1300</v>
          </cell>
          <cell r="T4210">
            <v>960</v>
          </cell>
          <cell r="U4210">
            <v>1490</v>
          </cell>
        </row>
        <row r="4211">
          <cell r="B4211">
            <v>7175</v>
          </cell>
          <cell r="C4211" t="str">
            <v>TELHA DE BARRO / CERAMICA, NAO ESMALTADA, TIPO ROMANA, AMERICANA, PORTUGUESA, FRANCESA, COMPRIMENTO DE *41* CM, RENDIMENTO DE *16* TELHAS/M2</v>
          </cell>
          <cell r="D4211" t="str">
            <v>UN</v>
          </cell>
          <cell r="E4211" t="str">
            <v>CR</v>
          </cell>
          <cell r="F4211">
            <v>1.88</v>
          </cell>
          <cell r="G4211">
            <v>1.02</v>
          </cell>
          <cell r="H4211">
            <v>1.88</v>
          </cell>
          <cell r="I4211">
            <v>2.15</v>
          </cell>
          <cell r="J4211">
            <v>1.36</v>
          </cell>
          <cell r="K4211">
            <v>1.41</v>
          </cell>
          <cell r="L4211">
            <v>1.88</v>
          </cell>
          <cell r="M4211">
            <v>0.96</v>
          </cell>
          <cell r="N4211">
            <v>2.0299999999999998</v>
          </cell>
          <cell r="O4211">
            <v>1.49</v>
          </cell>
          <cell r="P4211">
            <v>2.98</v>
          </cell>
          <cell r="Q4211">
            <v>1.88</v>
          </cell>
          <cell r="R4211">
            <v>3.5</v>
          </cell>
          <cell r="S4211">
            <v>1.47</v>
          </cell>
          <cell r="T4211">
            <v>1.08</v>
          </cell>
          <cell r="U4211">
            <v>1.68</v>
          </cell>
        </row>
        <row r="4212">
          <cell r="B4212">
            <v>40741</v>
          </cell>
          <cell r="C4212" t="str">
            <v>TELHA DE CONCRETO TIPO CLASSICA, COR CINZA, COMPRIMENTO DE *42* CM, RENDIMENTO DE *10* TELHAS/M2</v>
          </cell>
          <cell r="D4212" t="str">
            <v>UN</v>
          </cell>
          <cell r="E4212" t="str">
            <v>CR</v>
          </cell>
          <cell r="F4212">
            <v>4.9400000000000004</v>
          </cell>
          <cell r="G4212">
            <v>2.95</v>
          </cell>
          <cell r="H4212">
            <v>3.31</v>
          </cell>
          <cell r="I4212">
            <v>3.63</v>
          </cell>
          <cell r="J4212">
            <v>2.59</v>
          </cell>
          <cell r="K4212">
            <v>3.42</v>
          </cell>
          <cell r="L4212">
            <v>3.72</v>
          </cell>
          <cell r="M4212">
            <v>3.21</v>
          </cell>
          <cell r="N4212">
            <v>3.26</v>
          </cell>
          <cell r="O4212">
            <v>3.57</v>
          </cell>
          <cell r="P4212">
            <v>3.5</v>
          </cell>
          <cell r="Q4212">
            <v>3.21</v>
          </cell>
          <cell r="R4212">
            <v>3.42</v>
          </cell>
          <cell r="S4212">
            <v>3.42</v>
          </cell>
          <cell r="T4212">
            <v>3.31</v>
          </cell>
          <cell r="U4212">
            <v>3.16</v>
          </cell>
        </row>
        <row r="4213">
          <cell r="B4213">
            <v>7184</v>
          </cell>
          <cell r="C4213" t="str">
            <v>TELHA DE FIBRA DE VIDRO ONDULADA, TRANSLUCIDA / INCOLOR, E = *0,6* MM, DE *0,50 X 2,44* M (L X C)</v>
          </cell>
          <cell r="D4213" t="str">
            <v>M2</v>
          </cell>
          <cell r="E4213" t="str">
            <v>C</v>
          </cell>
          <cell r="F4213"/>
          <cell r="G4213"/>
          <cell r="H4213"/>
          <cell r="I4213"/>
          <cell r="J4213">
            <v>69.17</v>
          </cell>
          <cell r="K4213"/>
          <cell r="L4213"/>
          <cell r="M4213"/>
          <cell r="N4213"/>
          <cell r="O4213"/>
          <cell r="P4213">
            <v>46.74</v>
          </cell>
          <cell r="Q4213"/>
          <cell r="R4213"/>
          <cell r="S4213"/>
          <cell r="T4213"/>
          <cell r="U4213"/>
        </row>
        <row r="4214">
          <cell r="B4214">
            <v>34458</v>
          </cell>
          <cell r="C4214" t="str">
            <v>TELHA DE FIBROCIMENTO E = 6 MM, DE 3,00 X 1,06 M (SEM AMIANTO)</v>
          </cell>
          <cell r="D4214" t="str">
            <v>UN</v>
          </cell>
          <cell r="E4214" t="str">
            <v>CR</v>
          </cell>
          <cell r="F4214">
            <v>230.51</v>
          </cell>
          <cell r="G4214">
            <v>223.42</v>
          </cell>
          <cell r="H4214">
            <v>297.43</v>
          </cell>
          <cell r="I4214">
            <v>116.92</v>
          </cell>
          <cell r="J4214">
            <v>153.58000000000001</v>
          </cell>
          <cell r="K4214">
            <v>235.18</v>
          </cell>
          <cell r="L4214">
            <v>121.43</v>
          </cell>
          <cell r="M4214">
            <v>146.02000000000001</v>
          </cell>
          <cell r="N4214">
            <v>159.5</v>
          </cell>
          <cell r="O4214">
            <v>217.75</v>
          </cell>
          <cell r="P4214">
            <v>134.24</v>
          </cell>
          <cell r="Q4214">
            <v>156.78</v>
          </cell>
          <cell r="R4214">
            <v>162.65</v>
          </cell>
          <cell r="S4214">
            <v>268.86</v>
          </cell>
          <cell r="T4214">
            <v>206.48</v>
          </cell>
          <cell r="U4214">
            <v>190.29</v>
          </cell>
        </row>
        <row r="4215">
          <cell r="B4215">
            <v>34464</v>
          </cell>
          <cell r="C4215" t="str">
            <v>TELHA DE FIBROCIMENTO E = 6 MM, DE 4,10 X 1,06 M (SEM AMIANTO)</v>
          </cell>
          <cell r="D4215" t="str">
            <v>UN</v>
          </cell>
          <cell r="E4215" t="str">
            <v>CR</v>
          </cell>
          <cell r="F4215">
            <v>343.13</v>
          </cell>
          <cell r="G4215">
            <v>332.56</v>
          </cell>
          <cell r="H4215">
            <v>442.73</v>
          </cell>
          <cell r="I4215">
            <v>174.04</v>
          </cell>
          <cell r="J4215">
            <v>228.61</v>
          </cell>
          <cell r="K4215">
            <v>350.07</v>
          </cell>
          <cell r="L4215">
            <v>180.75</v>
          </cell>
          <cell r="M4215">
            <v>217.36</v>
          </cell>
          <cell r="N4215">
            <v>237.42</v>
          </cell>
          <cell r="O4215">
            <v>324.14</v>
          </cell>
          <cell r="P4215">
            <v>199.82</v>
          </cell>
          <cell r="Q4215">
            <v>233.38</v>
          </cell>
          <cell r="R4215">
            <v>242.11</v>
          </cell>
          <cell r="S4215">
            <v>400.21</v>
          </cell>
          <cell r="T4215">
            <v>307.36</v>
          </cell>
          <cell r="U4215">
            <v>283.26</v>
          </cell>
        </row>
        <row r="4216">
          <cell r="B4216">
            <v>34468</v>
          </cell>
          <cell r="C4216" t="str">
            <v>TELHA DE FIBROCIMENTO E = 6 MM, DE 4,60 X 1,06 M (SEM AMIANTO)</v>
          </cell>
          <cell r="D4216" t="str">
            <v>UN</v>
          </cell>
          <cell r="E4216" t="str">
            <v>CR</v>
          </cell>
          <cell r="F4216">
            <v>432.59</v>
          </cell>
          <cell r="G4216">
            <v>419.28</v>
          </cell>
          <cell r="H4216">
            <v>558.16999999999996</v>
          </cell>
          <cell r="I4216">
            <v>219.42</v>
          </cell>
          <cell r="J4216">
            <v>288.22000000000003</v>
          </cell>
          <cell r="K4216">
            <v>441.34</v>
          </cell>
          <cell r="L4216">
            <v>227.88</v>
          </cell>
          <cell r="M4216">
            <v>274.02999999999997</v>
          </cell>
          <cell r="N4216">
            <v>299.32</v>
          </cell>
          <cell r="O4216">
            <v>408.65</v>
          </cell>
          <cell r="P4216">
            <v>251.92</v>
          </cell>
          <cell r="Q4216">
            <v>294.23</v>
          </cell>
          <cell r="R4216">
            <v>305.24</v>
          </cell>
          <cell r="S4216">
            <v>504.56</v>
          </cell>
          <cell r="T4216">
            <v>387.5</v>
          </cell>
          <cell r="U4216">
            <v>357.11</v>
          </cell>
        </row>
        <row r="4217">
          <cell r="B4217">
            <v>34473</v>
          </cell>
          <cell r="C4217" t="str">
            <v>TELHA DE FIBROCIMENTO E = 8 MM, DE 3,00 X 1,06 M (SEM AMIANTO)</v>
          </cell>
          <cell r="D4217" t="str">
            <v>UN</v>
          </cell>
          <cell r="E4217" t="str">
            <v>CR</v>
          </cell>
          <cell r="F4217">
            <v>262.42</v>
          </cell>
          <cell r="G4217">
            <v>254.34</v>
          </cell>
          <cell r="H4217">
            <v>338.6</v>
          </cell>
          <cell r="I4217">
            <v>133.1</v>
          </cell>
          <cell r="J4217">
            <v>174.84</v>
          </cell>
          <cell r="K4217">
            <v>267.73</v>
          </cell>
          <cell r="L4217">
            <v>138.24</v>
          </cell>
          <cell r="M4217">
            <v>166.23</v>
          </cell>
          <cell r="N4217">
            <v>181.57</v>
          </cell>
          <cell r="O4217">
            <v>247.9</v>
          </cell>
          <cell r="P4217">
            <v>152.82</v>
          </cell>
          <cell r="Q4217">
            <v>178.48</v>
          </cell>
          <cell r="R4217">
            <v>185.16</v>
          </cell>
          <cell r="S4217">
            <v>306.08</v>
          </cell>
          <cell r="T4217">
            <v>235.06</v>
          </cell>
          <cell r="U4217">
            <v>216.63</v>
          </cell>
        </row>
        <row r="4218">
          <cell r="B4218">
            <v>34480</v>
          </cell>
          <cell r="C4218" t="str">
            <v>TELHA DE FIBROCIMENTO E = 8 MM, DE 4,10 X 1,06 M (SEM AMIANTO)</v>
          </cell>
          <cell r="D4218" t="str">
            <v>UN</v>
          </cell>
          <cell r="E4218" t="str">
            <v>CR</v>
          </cell>
          <cell r="F4218">
            <v>484.96</v>
          </cell>
          <cell r="G4218">
            <v>470.03</v>
          </cell>
          <cell r="H4218">
            <v>625.74</v>
          </cell>
          <cell r="I4218">
            <v>245.98</v>
          </cell>
          <cell r="J4218">
            <v>323.11</v>
          </cell>
          <cell r="K4218">
            <v>494.77</v>
          </cell>
          <cell r="L4218">
            <v>255.47</v>
          </cell>
          <cell r="M4218">
            <v>307.20999999999998</v>
          </cell>
          <cell r="N4218">
            <v>335.56</v>
          </cell>
          <cell r="O4218">
            <v>458.12</v>
          </cell>
          <cell r="P4218">
            <v>282.42</v>
          </cell>
          <cell r="Q4218">
            <v>329.84</v>
          </cell>
          <cell r="R4218">
            <v>342.19</v>
          </cell>
          <cell r="S4218">
            <v>565.64</v>
          </cell>
          <cell r="T4218">
            <v>434.41</v>
          </cell>
          <cell r="U4218">
            <v>400.34</v>
          </cell>
        </row>
        <row r="4219">
          <cell r="B4219">
            <v>34486</v>
          </cell>
          <cell r="C4219" t="str">
            <v>TELHA DE FIBROCIMENTO E = 8 MM, DE 4,60 X 1,06 M (SEM AMIANTO)</v>
          </cell>
          <cell r="D4219" t="str">
            <v>UN</v>
          </cell>
          <cell r="E4219" t="str">
            <v>CR</v>
          </cell>
          <cell r="F4219">
            <v>574.17999999999995</v>
          </cell>
          <cell r="G4219">
            <v>556.5</v>
          </cell>
          <cell r="H4219">
            <v>740.86</v>
          </cell>
          <cell r="I4219">
            <v>291.23</v>
          </cell>
          <cell r="J4219">
            <v>382.55</v>
          </cell>
          <cell r="K4219">
            <v>585.79</v>
          </cell>
          <cell r="L4219">
            <v>302.47000000000003</v>
          </cell>
          <cell r="M4219">
            <v>363.72</v>
          </cell>
          <cell r="N4219">
            <v>397.29</v>
          </cell>
          <cell r="O4219">
            <v>542.4</v>
          </cell>
          <cell r="P4219">
            <v>334.37</v>
          </cell>
          <cell r="Q4219">
            <v>390.53</v>
          </cell>
          <cell r="R4219">
            <v>405.14</v>
          </cell>
          <cell r="S4219">
            <v>669.7</v>
          </cell>
          <cell r="T4219">
            <v>514.32000000000005</v>
          </cell>
          <cell r="U4219">
            <v>473.99</v>
          </cell>
        </row>
        <row r="4220">
          <cell r="B4220">
            <v>7190</v>
          </cell>
          <cell r="C4220" t="str">
            <v>TELHA DE FIBROCIMENTO ONDULADA E = 4 MM, DE 1,22 X 0,50 M (SEM AMIANTO)</v>
          </cell>
          <cell r="D4220" t="str">
            <v>UN</v>
          </cell>
          <cell r="E4220" t="str">
            <v>CR</v>
          </cell>
          <cell r="F4220">
            <v>19.170000000000002</v>
          </cell>
          <cell r="G4220">
            <v>18.579999999999998</v>
          </cell>
          <cell r="H4220">
            <v>24.74</v>
          </cell>
          <cell r="I4220">
            <v>9.7200000000000006</v>
          </cell>
          <cell r="J4220">
            <v>12.77</v>
          </cell>
          <cell r="K4220">
            <v>19.559999999999999</v>
          </cell>
          <cell r="L4220">
            <v>10.1</v>
          </cell>
          <cell r="M4220">
            <v>12.14</v>
          </cell>
          <cell r="N4220">
            <v>13.26</v>
          </cell>
          <cell r="O4220">
            <v>18.11</v>
          </cell>
          <cell r="P4220">
            <v>11.16</v>
          </cell>
          <cell r="Q4220">
            <v>13.04</v>
          </cell>
          <cell r="R4220">
            <v>13.52</v>
          </cell>
          <cell r="S4220">
            <v>22.36</v>
          </cell>
          <cell r="T4220">
            <v>17.170000000000002</v>
          </cell>
          <cell r="U4220">
            <v>15.82</v>
          </cell>
        </row>
        <row r="4221">
          <cell r="B4221">
            <v>34417</v>
          </cell>
          <cell r="C4221" t="str">
            <v>TELHA DE FIBROCIMENTO ONDULADA E = 4 MM, DE 2,13 X 0,50 M (SEM AMIANTO)</v>
          </cell>
          <cell r="D4221" t="str">
            <v>UN</v>
          </cell>
          <cell r="E4221" t="str">
            <v>CR</v>
          </cell>
          <cell r="F4221">
            <v>30.68</v>
          </cell>
          <cell r="G4221">
            <v>29.73</v>
          </cell>
          <cell r="H4221">
            <v>39.58</v>
          </cell>
          <cell r="I4221">
            <v>15.56</v>
          </cell>
          <cell r="J4221">
            <v>20.440000000000001</v>
          </cell>
          <cell r="K4221">
            <v>31.3</v>
          </cell>
          <cell r="L4221">
            <v>16.16</v>
          </cell>
          <cell r="M4221">
            <v>19.43</v>
          </cell>
          <cell r="N4221">
            <v>21.23</v>
          </cell>
          <cell r="O4221">
            <v>28.98</v>
          </cell>
          <cell r="P4221">
            <v>17.86</v>
          </cell>
          <cell r="Q4221">
            <v>20.86</v>
          </cell>
          <cell r="R4221">
            <v>21.64</v>
          </cell>
          <cell r="S4221">
            <v>35.78</v>
          </cell>
          <cell r="T4221">
            <v>27.48</v>
          </cell>
          <cell r="U4221">
            <v>25.32</v>
          </cell>
        </row>
        <row r="4222">
          <cell r="B4222">
            <v>7213</v>
          </cell>
          <cell r="C4222" t="str">
            <v>TELHA DE FIBROCIMENTO ONDULADA E = 4 MM, DE 2,44 X 0,50 M (SEM AMIANTO)</v>
          </cell>
          <cell r="D4222" t="str">
            <v>M2</v>
          </cell>
          <cell r="E4222" t="str">
            <v>CR</v>
          </cell>
          <cell r="F4222">
            <v>28.13</v>
          </cell>
          <cell r="G4222">
            <v>27.27</v>
          </cell>
          <cell r="H4222">
            <v>36.299999999999997</v>
          </cell>
          <cell r="I4222">
            <v>14.27</v>
          </cell>
          <cell r="J4222">
            <v>18.739999999999998</v>
          </cell>
          <cell r="K4222">
            <v>28.7</v>
          </cell>
          <cell r="L4222">
            <v>14.82</v>
          </cell>
          <cell r="M4222">
            <v>17.82</v>
          </cell>
          <cell r="N4222">
            <v>19.47</v>
          </cell>
          <cell r="O4222">
            <v>26.58</v>
          </cell>
          <cell r="P4222">
            <v>16.38</v>
          </cell>
          <cell r="Q4222">
            <v>19.13</v>
          </cell>
          <cell r="R4222">
            <v>19.850000000000001</v>
          </cell>
          <cell r="S4222">
            <v>32.82</v>
          </cell>
          <cell r="T4222">
            <v>25.2</v>
          </cell>
          <cell r="U4222">
            <v>23.22</v>
          </cell>
        </row>
        <row r="4223">
          <cell r="B4223">
            <v>7195</v>
          </cell>
          <cell r="C4223" t="str">
            <v>TELHA DE FIBROCIMENTO ONDULADA E = 6 MM, DE 1,53 X 1,10 M (SEM AMIANTO)</v>
          </cell>
          <cell r="D4223" t="str">
            <v>UN</v>
          </cell>
          <cell r="E4223" t="str">
            <v>CR</v>
          </cell>
          <cell r="F4223">
            <v>82.6</v>
          </cell>
          <cell r="G4223">
            <v>80.06</v>
          </cell>
          <cell r="H4223">
            <v>106.58</v>
          </cell>
          <cell r="I4223">
            <v>41.9</v>
          </cell>
          <cell r="J4223">
            <v>55.03</v>
          </cell>
          <cell r="K4223">
            <v>84.27</v>
          </cell>
          <cell r="L4223">
            <v>43.51</v>
          </cell>
          <cell r="M4223">
            <v>52.32</v>
          </cell>
          <cell r="N4223">
            <v>57.15</v>
          </cell>
          <cell r="O4223">
            <v>78.03</v>
          </cell>
          <cell r="P4223">
            <v>48.1</v>
          </cell>
          <cell r="Q4223">
            <v>56.18</v>
          </cell>
          <cell r="R4223">
            <v>58.28</v>
          </cell>
          <cell r="S4223">
            <v>96.34</v>
          </cell>
          <cell r="T4223">
            <v>73.989999999999995</v>
          </cell>
          <cell r="U4223">
            <v>68.19</v>
          </cell>
        </row>
        <row r="4224">
          <cell r="B4224">
            <v>7186</v>
          </cell>
          <cell r="C4224" t="str">
            <v>TELHA DE FIBROCIMENTO ONDULADA E = 6 MM, DE 1,83 X 1,10 M (SEM AMIANTO)</v>
          </cell>
          <cell r="D4224" t="str">
            <v>UN</v>
          </cell>
          <cell r="E4224" t="str">
            <v>C</v>
          </cell>
          <cell r="F4224">
            <v>89.98</v>
          </cell>
          <cell r="G4224">
            <v>87.21</v>
          </cell>
          <cell r="H4224">
            <v>116.1</v>
          </cell>
          <cell r="I4224">
            <v>45.64</v>
          </cell>
          <cell r="J4224">
            <v>59.95</v>
          </cell>
          <cell r="K4224">
            <v>91.8</v>
          </cell>
          <cell r="L4224">
            <v>47.4</v>
          </cell>
          <cell r="M4224">
            <v>57</v>
          </cell>
          <cell r="N4224">
            <v>62.26</v>
          </cell>
          <cell r="O4224">
            <v>85</v>
          </cell>
          <cell r="P4224">
            <v>52.4</v>
          </cell>
          <cell r="Q4224">
            <v>61.2</v>
          </cell>
          <cell r="R4224">
            <v>63.49</v>
          </cell>
          <cell r="S4224">
            <v>104.95</v>
          </cell>
          <cell r="T4224">
            <v>80.599999999999994</v>
          </cell>
          <cell r="U4224">
            <v>74.28</v>
          </cell>
        </row>
        <row r="4225">
          <cell r="B4225">
            <v>7194</v>
          </cell>
          <cell r="C4225" t="str">
            <v>TELHA DE FIBROCIMENTO ONDULADA E = 6 MM, DE 2,44 X 1,10 M (SEM AMIANTO)</v>
          </cell>
          <cell r="D4225" t="str">
            <v>M2</v>
          </cell>
          <cell r="E4225" t="str">
            <v>CR</v>
          </cell>
          <cell r="F4225">
            <v>41.49</v>
          </cell>
          <cell r="G4225">
            <v>40.21</v>
          </cell>
          <cell r="H4225">
            <v>53.53</v>
          </cell>
          <cell r="I4225">
            <v>21.04</v>
          </cell>
          <cell r="J4225">
            <v>27.64</v>
          </cell>
          <cell r="K4225">
            <v>42.33</v>
          </cell>
          <cell r="L4225">
            <v>21.85</v>
          </cell>
          <cell r="M4225">
            <v>26.28</v>
          </cell>
          <cell r="N4225">
            <v>28.7</v>
          </cell>
          <cell r="O4225">
            <v>39.19</v>
          </cell>
          <cell r="P4225">
            <v>24.16</v>
          </cell>
          <cell r="Q4225">
            <v>28.22</v>
          </cell>
          <cell r="R4225">
            <v>29.27</v>
          </cell>
          <cell r="S4225">
            <v>48.39</v>
          </cell>
          <cell r="T4225">
            <v>37.159999999999997</v>
          </cell>
          <cell r="U4225">
            <v>34.25</v>
          </cell>
        </row>
        <row r="4226">
          <cell r="B4226">
            <v>7197</v>
          </cell>
          <cell r="C4226" t="str">
            <v>TELHA DE FIBROCIMENTO ONDULADA E = 6 MM, DE 3,66 X 1,10 M (SEM AMIANTO)</v>
          </cell>
          <cell r="D4226" t="str">
            <v>UN</v>
          </cell>
          <cell r="E4226" t="str">
            <v>CR</v>
          </cell>
          <cell r="F4226">
            <v>175.1</v>
          </cell>
          <cell r="G4226">
            <v>169.71</v>
          </cell>
          <cell r="H4226">
            <v>225.93</v>
          </cell>
          <cell r="I4226">
            <v>88.81</v>
          </cell>
          <cell r="J4226">
            <v>116.66</v>
          </cell>
          <cell r="K4226">
            <v>178.64</v>
          </cell>
          <cell r="L4226">
            <v>92.24</v>
          </cell>
          <cell r="M4226">
            <v>110.92</v>
          </cell>
          <cell r="N4226">
            <v>121.16</v>
          </cell>
          <cell r="O4226">
            <v>165.41</v>
          </cell>
          <cell r="P4226">
            <v>101.97</v>
          </cell>
          <cell r="Q4226">
            <v>119.09</v>
          </cell>
          <cell r="R4226">
            <v>123.55</v>
          </cell>
          <cell r="S4226">
            <v>204.23</v>
          </cell>
          <cell r="T4226">
            <v>156.85</v>
          </cell>
          <cell r="U4226">
            <v>144.55000000000001</v>
          </cell>
        </row>
        <row r="4227">
          <cell r="B4227">
            <v>7192</v>
          </cell>
          <cell r="C4227" t="str">
            <v>TELHA DE FIBROCIMENTO ONDULADA E = 8 MM, DE 1,53 X 1,10 M (SEM AMIANTO)</v>
          </cell>
          <cell r="D4227" t="str">
            <v>UN</v>
          </cell>
          <cell r="E4227" t="str">
            <v>CR</v>
          </cell>
          <cell r="F4227">
            <v>156.88</v>
          </cell>
          <cell r="G4227">
            <v>152.05000000000001</v>
          </cell>
          <cell r="H4227">
            <v>202.42</v>
          </cell>
          <cell r="I4227">
            <v>79.569999999999993</v>
          </cell>
          <cell r="J4227">
            <v>104.52</v>
          </cell>
          <cell r="K4227">
            <v>160.05000000000001</v>
          </cell>
          <cell r="L4227">
            <v>82.64</v>
          </cell>
          <cell r="M4227">
            <v>99.38</v>
          </cell>
          <cell r="N4227">
            <v>108.55</v>
          </cell>
          <cell r="O4227">
            <v>148.19</v>
          </cell>
          <cell r="P4227">
            <v>91.36</v>
          </cell>
          <cell r="Q4227">
            <v>106.7</v>
          </cell>
          <cell r="R4227">
            <v>110.69</v>
          </cell>
          <cell r="S4227">
            <v>182.98</v>
          </cell>
          <cell r="T4227">
            <v>140.52000000000001</v>
          </cell>
          <cell r="U4227">
            <v>129.5</v>
          </cell>
        </row>
        <row r="4228">
          <cell r="B4228">
            <v>7193</v>
          </cell>
          <cell r="C4228" t="str">
            <v>TELHA DE FIBROCIMENTO ONDULADA E = 8 MM, DE 1,83 X 1,10 M (SEM AMIANTO)</v>
          </cell>
          <cell r="D4228" t="str">
            <v>UN</v>
          </cell>
          <cell r="E4228" t="str">
            <v>CR</v>
          </cell>
          <cell r="F4228">
            <v>176.62</v>
          </cell>
          <cell r="G4228">
            <v>171.18</v>
          </cell>
          <cell r="H4228">
            <v>227.89</v>
          </cell>
          <cell r="I4228">
            <v>89.58</v>
          </cell>
          <cell r="J4228">
            <v>117.67</v>
          </cell>
          <cell r="K4228">
            <v>180.19</v>
          </cell>
          <cell r="L4228">
            <v>93.04</v>
          </cell>
          <cell r="M4228">
            <v>111.88</v>
          </cell>
          <cell r="N4228">
            <v>122.21</v>
          </cell>
          <cell r="O4228">
            <v>166.84</v>
          </cell>
          <cell r="P4228">
            <v>102.85</v>
          </cell>
          <cell r="Q4228">
            <v>120.13</v>
          </cell>
          <cell r="R4228">
            <v>124.62</v>
          </cell>
          <cell r="S4228">
            <v>206</v>
          </cell>
          <cell r="T4228">
            <v>158.21</v>
          </cell>
          <cell r="U4228">
            <v>145.80000000000001</v>
          </cell>
        </row>
        <row r="4229">
          <cell r="B4229">
            <v>7189</v>
          </cell>
          <cell r="C4229" t="str">
            <v>TELHA DE FIBROCIMENTO ONDULADA E = 8 MM, DE 2,44 X 1,10 M (SEM AMIANTO)</v>
          </cell>
          <cell r="D4229" t="str">
            <v>UN</v>
          </cell>
          <cell r="E4229" t="str">
            <v>CR</v>
          </cell>
          <cell r="F4229">
            <v>205.25</v>
          </cell>
          <cell r="G4229">
            <v>198.93</v>
          </cell>
          <cell r="H4229">
            <v>264.83</v>
          </cell>
          <cell r="I4229">
            <v>104.11</v>
          </cell>
          <cell r="J4229">
            <v>136.75</v>
          </cell>
          <cell r="K4229">
            <v>209.4</v>
          </cell>
          <cell r="L4229">
            <v>108.12</v>
          </cell>
          <cell r="M4229">
            <v>130.02000000000001</v>
          </cell>
          <cell r="N4229">
            <v>142.02000000000001</v>
          </cell>
          <cell r="O4229">
            <v>193.89</v>
          </cell>
          <cell r="P4229">
            <v>119.53</v>
          </cell>
          <cell r="Q4229">
            <v>139.6</v>
          </cell>
          <cell r="R4229">
            <v>144.82</v>
          </cell>
          <cell r="S4229">
            <v>239.4</v>
          </cell>
          <cell r="T4229">
            <v>183.85</v>
          </cell>
          <cell r="U4229">
            <v>169.44</v>
          </cell>
        </row>
        <row r="4230">
          <cell r="B4230">
            <v>34402</v>
          </cell>
          <cell r="C4230" t="str">
            <v>TELHA DE FIBROCIMENTO ONDULADA E = 8 MM, DE 3,66 X 1,10 M (SEM AMIANTO)</v>
          </cell>
          <cell r="D4230" t="str">
            <v>UN</v>
          </cell>
          <cell r="E4230" t="str">
            <v>CR</v>
          </cell>
          <cell r="F4230">
            <v>289.77</v>
          </cell>
          <cell r="G4230">
            <v>280.85000000000002</v>
          </cell>
          <cell r="H4230">
            <v>373.89</v>
          </cell>
          <cell r="I4230">
            <v>146.97999999999999</v>
          </cell>
          <cell r="J4230">
            <v>193.06</v>
          </cell>
          <cell r="K4230">
            <v>295.64</v>
          </cell>
          <cell r="L4230">
            <v>152.65</v>
          </cell>
          <cell r="M4230">
            <v>183.56</v>
          </cell>
          <cell r="N4230">
            <v>200.5</v>
          </cell>
          <cell r="O4230">
            <v>273.74</v>
          </cell>
          <cell r="P4230">
            <v>168.75</v>
          </cell>
          <cell r="Q4230">
            <v>197.09</v>
          </cell>
          <cell r="R4230">
            <v>204.46</v>
          </cell>
          <cell r="S4230">
            <v>337.99</v>
          </cell>
          <cell r="T4230">
            <v>259.57</v>
          </cell>
          <cell r="U4230">
            <v>239.21</v>
          </cell>
        </row>
        <row r="4231">
          <cell r="B4231">
            <v>7245</v>
          </cell>
          <cell r="C4231" t="str">
            <v>TELHA DE VIDRO TIPO FRANCESA, *39 X 23* CM</v>
          </cell>
          <cell r="D4231" t="str">
            <v>UN</v>
          </cell>
          <cell r="E4231" t="str">
            <v>CR</v>
          </cell>
          <cell r="F4231">
            <v>48.08</v>
          </cell>
          <cell r="G4231">
            <v>46.71</v>
          </cell>
          <cell r="H4231">
            <v>46.12</v>
          </cell>
          <cell r="I4231"/>
          <cell r="J4231">
            <v>52.5</v>
          </cell>
          <cell r="K4231"/>
          <cell r="L4231"/>
          <cell r="M4231">
            <v>48.08</v>
          </cell>
          <cell r="N4231"/>
          <cell r="O4231"/>
          <cell r="P4231">
            <v>32.79</v>
          </cell>
          <cell r="Q4231"/>
          <cell r="R4231">
            <v>52.94</v>
          </cell>
          <cell r="S4231">
            <v>67.3</v>
          </cell>
          <cell r="T4231"/>
          <cell r="U4231"/>
        </row>
        <row r="4232">
          <cell r="B4232">
            <v>34425</v>
          </cell>
          <cell r="C4232" t="str">
            <v>TELHA ESTRUTURAL DE FIBROCIMENTO 1 ABA, DE 0,52 X 2,00 M (SEM AMIANTO)</v>
          </cell>
          <cell r="D4232" t="str">
            <v>UN</v>
          </cell>
          <cell r="E4232" t="str">
            <v>CR</v>
          </cell>
          <cell r="F4232">
            <v>186.15</v>
          </cell>
          <cell r="G4232">
            <v>180.42</v>
          </cell>
          <cell r="H4232">
            <v>240.19</v>
          </cell>
          <cell r="I4232">
            <v>94.42</v>
          </cell>
          <cell r="J4232">
            <v>124.02</v>
          </cell>
          <cell r="K4232">
            <v>189.91</v>
          </cell>
          <cell r="L4232">
            <v>98.06</v>
          </cell>
          <cell r="M4232">
            <v>117.92</v>
          </cell>
          <cell r="N4232">
            <v>128.80000000000001</v>
          </cell>
          <cell r="O4232">
            <v>175.85</v>
          </cell>
          <cell r="P4232">
            <v>108.4</v>
          </cell>
          <cell r="Q4232">
            <v>126.61</v>
          </cell>
          <cell r="R4232">
            <v>131.34</v>
          </cell>
          <cell r="S4232">
            <v>217.12</v>
          </cell>
          <cell r="T4232">
            <v>166.74</v>
          </cell>
          <cell r="U4232">
            <v>153.66999999999999</v>
          </cell>
        </row>
        <row r="4233">
          <cell r="B4233">
            <v>7223</v>
          </cell>
          <cell r="C4233" t="str">
            <v>TELHA ESTRUTURAL DE FIBROCIMENTO 1 ABA, DE 0,52 X 2,50 M (SEM AMIANTO)</v>
          </cell>
          <cell r="D4233" t="str">
            <v>UN</v>
          </cell>
          <cell r="E4233" t="str">
            <v>CR</v>
          </cell>
          <cell r="F4233">
            <v>207.44</v>
          </cell>
          <cell r="G4233">
            <v>201.06</v>
          </cell>
          <cell r="H4233">
            <v>267.66000000000003</v>
          </cell>
          <cell r="I4233">
            <v>105.22</v>
          </cell>
          <cell r="J4233">
            <v>138.21</v>
          </cell>
          <cell r="K4233">
            <v>211.64</v>
          </cell>
          <cell r="L4233">
            <v>109.28</v>
          </cell>
          <cell r="M4233">
            <v>131.41</v>
          </cell>
          <cell r="N4233">
            <v>143.53</v>
          </cell>
          <cell r="O4233">
            <v>195.96</v>
          </cell>
          <cell r="P4233">
            <v>120.8</v>
          </cell>
          <cell r="Q4233">
            <v>141.09</v>
          </cell>
          <cell r="R4233">
            <v>146.37</v>
          </cell>
          <cell r="S4233">
            <v>241.96</v>
          </cell>
          <cell r="T4233">
            <v>185.82</v>
          </cell>
          <cell r="U4233">
            <v>171.25</v>
          </cell>
        </row>
        <row r="4234">
          <cell r="B4234">
            <v>7234</v>
          </cell>
          <cell r="C4234" t="str">
            <v>TELHA ESTRUTURAL DE FIBROCIMENTO 1 ABA, DE 0,52 X 3,60 M (SEM AMIANTO)</v>
          </cell>
          <cell r="D4234" t="str">
            <v>UN</v>
          </cell>
          <cell r="E4234" t="str">
            <v>CR</v>
          </cell>
          <cell r="F4234">
            <v>313.02999999999997</v>
          </cell>
          <cell r="G4234">
            <v>303.39</v>
          </cell>
          <cell r="H4234">
            <v>403.9</v>
          </cell>
          <cell r="I4234">
            <v>158.77000000000001</v>
          </cell>
          <cell r="J4234">
            <v>208.56</v>
          </cell>
          <cell r="K4234">
            <v>319.36</v>
          </cell>
          <cell r="L4234">
            <v>164.9</v>
          </cell>
          <cell r="M4234">
            <v>198.29</v>
          </cell>
          <cell r="N4234">
            <v>216.59</v>
          </cell>
          <cell r="O4234">
            <v>295.70999999999998</v>
          </cell>
          <cell r="P4234">
            <v>182.29</v>
          </cell>
          <cell r="Q4234">
            <v>212.91</v>
          </cell>
          <cell r="R4234">
            <v>220.87</v>
          </cell>
          <cell r="S4234">
            <v>365.11</v>
          </cell>
          <cell r="T4234">
            <v>280.39999999999998</v>
          </cell>
          <cell r="U4234">
            <v>258.41000000000003</v>
          </cell>
        </row>
        <row r="4235">
          <cell r="B4235">
            <v>7224</v>
          </cell>
          <cell r="C4235" t="str">
            <v>TELHA ESTRUTURAL DE FIBROCIMENTO 1 ABA, DE 0,52 X 4,00 M (SEM AMIANTO)</v>
          </cell>
          <cell r="D4235" t="str">
            <v>UN</v>
          </cell>
          <cell r="E4235" t="str">
            <v>CR</v>
          </cell>
          <cell r="F4235">
            <v>381.35</v>
          </cell>
          <cell r="G4235">
            <v>369.61</v>
          </cell>
          <cell r="H4235">
            <v>492.05</v>
          </cell>
          <cell r="I4235">
            <v>193.43</v>
          </cell>
          <cell r="J4235">
            <v>254.08</v>
          </cell>
          <cell r="K4235">
            <v>389.07</v>
          </cell>
          <cell r="L4235">
            <v>200.89</v>
          </cell>
          <cell r="M4235">
            <v>241.57</v>
          </cell>
          <cell r="N4235">
            <v>263.87</v>
          </cell>
          <cell r="O4235">
            <v>360.25</v>
          </cell>
          <cell r="P4235">
            <v>222.08</v>
          </cell>
          <cell r="Q4235">
            <v>259.38</v>
          </cell>
          <cell r="R4235">
            <v>269.08</v>
          </cell>
          <cell r="S4235">
            <v>444.8</v>
          </cell>
          <cell r="T4235">
            <v>341.6</v>
          </cell>
          <cell r="U4235">
            <v>314.81</v>
          </cell>
        </row>
        <row r="4236">
          <cell r="B4236">
            <v>7225</v>
          </cell>
          <cell r="C4236" t="str">
            <v>TELHA ESTRUTURAL DE FIBROCIMENTO 1 ABA, DE 0,52 X 5,00 M (SEM AMIANTO)</v>
          </cell>
          <cell r="D4236" t="str">
            <v>UN</v>
          </cell>
          <cell r="E4236" t="str">
            <v>CR</v>
          </cell>
          <cell r="F4236">
            <v>408.91</v>
          </cell>
          <cell r="G4236">
            <v>396.32</v>
          </cell>
          <cell r="H4236">
            <v>527.61</v>
          </cell>
          <cell r="I4236">
            <v>207.41</v>
          </cell>
          <cell r="J4236">
            <v>272.44</v>
          </cell>
          <cell r="K4236">
            <v>417.18</v>
          </cell>
          <cell r="L4236">
            <v>215.41</v>
          </cell>
          <cell r="M4236">
            <v>259.02999999999997</v>
          </cell>
          <cell r="N4236">
            <v>282.94</v>
          </cell>
          <cell r="O4236">
            <v>386.28</v>
          </cell>
          <cell r="P4236">
            <v>238.13</v>
          </cell>
          <cell r="Q4236">
            <v>278.12</v>
          </cell>
          <cell r="R4236">
            <v>288.52999999999997</v>
          </cell>
          <cell r="S4236">
            <v>476.94</v>
          </cell>
          <cell r="T4236">
            <v>366.28</v>
          </cell>
          <cell r="U4236">
            <v>337.56</v>
          </cell>
        </row>
        <row r="4237">
          <cell r="B4237">
            <v>7226</v>
          </cell>
          <cell r="C4237" t="str">
            <v>TELHA ESTRUTURAL DE FIBROCIMENTO 1 ABA, DE 0,52 X 5,50 M (SEM AMIANTO)</v>
          </cell>
          <cell r="D4237" t="str">
            <v>UN</v>
          </cell>
          <cell r="E4237" t="str">
            <v>CR</v>
          </cell>
          <cell r="F4237">
            <v>436.36</v>
          </cell>
          <cell r="G4237">
            <v>422.93</v>
          </cell>
          <cell r="H4237">
            <v>563.04</v>
          </cell>
          <cell r="I4237">
            <v>221.33</v>
          </cell>
          <cell r="J4237">
            <v>290.73</v>
          </cell>
          <cell r="K4237">
            <v>445.19</v>
          </cell>
          <cell r="L4237">
            <v>229.87</v>
          </cell>
          <cell r="M4237">
            <v>276.42</v>
          </cell>
          <cell r="N4237">
            <v>301.93</v>
          </cell>
          <cell r="O4237">
            <v>412.21</v>
          </cell>
          <cell r="P4237">
            <v>254.12</v>
          </cell>
          <cell r="Q4237">
            <v>296.79000000000002</v>
          </cell>
          <cell r="R4237">
            <v>307.89999999999998</v>
          </cell>
          <cell r="S4237">
            <v>508.96</v>
          </cell>
          <cell r="T4237">
            <v>390.87</v>
          </cell>
          <cell r="U4237">
            <v>360.22</v>
          </cell>
        </row>
        <row r="4238">
          <cell r="B4238">
            <v>7227</v>
          </cell>
          <cell r="C4238" t="str">
            <v>TELHA ESTRUTURAL DE FIBROCIMENTO 1 ABA, DE 0,52 X 6,50 M (SEM AMIANTO)</v>
          </cell>
          <cell r="D4238" t="str">
            <v>UN</v>
          </cell>
          <cell r="E4238" t="str">
            <v>CR</v>
          </cell>
          <cell r="F4238">
            <v>496.7</v>
          </cell>
          <cell r="G4238">
            <v>481.41</v>
          </cell>
          <cell r="H4238">
            <v>640.89</v>
          </cell>
          <cell r="I4238">
            <v>251.94</v>
          </cell>
          <cell r="J4238">
            <v>330.93</v>
          </cell>
          <cell r="K4238">
            <v>506.75</v>
          </cell>
          <cell r="L4238">
            <v>261.64999999999998</v>
          </cell>
          <cell r="M4238">
            <v>314.64</v>
          </cell>
          <cell r="N4238">
            <v>343.68</v>
          </cell>
          <cell r="O4238">
            <v>469.21</v>
          </cell>
          <cell r="P4238">
            <v>289.25</v>
          </cell>
          <cell r="Q4238">
            <v>337.83</v>
          </cell>
          <cell r="R4238">
            <v>350.47</v>
          </cell>
          <cell r="S4238">
            <v>579.34</v>
          </cell>
          <cell r="T4238">
            <v>444.92</v>
          </cell>
          <cell r="U4238">
            <v>410.03</v>
          </cell>
        </row>
        <row r="4239">
          <cell r="B4239">
            <v>7212</v>
          </cell>
          <cell r="C4239" t="str">
            <v>TELHA ESTRUTURAL DE FIBROCIMENTO 1 ABA, DE 0,52 X 7,20 M (SEM AMIANTO)</v>
          </cell>
          <cell r="D4239" t="str">
            <v>UN</v>
          </cell>
          <cell r="E4239" t="str">
            <v>CR</v>
          </cell>
          <cell r="F4239">
            <v>545.75</v>
          </cell>
          <cell r="G4239">
            <v>528.95000000000005</v>
          </cell>
          <cell r="H4239">
            <v>704.17</v>
          </cell>
          <cell r="I4239">
            <v>276.81</v>
          </cell>
          <cell r="J4239">
            <v>363.61</v>
          </cell>
          <cell r="K4239">
            <v>556.79</v>
          </cell>
          <cell r="L4239">
            <v>287.49</v>
          </cell>
          <cell r="M4239">
            <v>345.72</v>
          </cell>
          <cell r="N4239">
            <v>377.62</v>
          </cell>
          <cell r="O4239">
            <v>515.54</v>
          </cell>
          <cell r="P4239">
            <v>317.82</v>
          </cell>
          <cell r="Q4239">
            <v>371.19</v>
          </cell>
          <cell r="R4239">
            <v>385.08</v>
          </cell>
          <cell r="S4239">
            <v>636.54999999999995</v>
          </cell>
          <cell r="T4239">
            <v>488.86</v>
          </cell>
          <cell r="U4239">
            <v>450.52</v>
          </cell>
        </row>
        <row r="4240">
          <cell r="B4240">
            <v>7229</v>
          </cell>
          <cell r="C4240" t="str">
            <v>TELHA ESTRUTURAL DE FIBROCIMENTO 2 ABAS, DE 1,00 X 3,00 M (SEM AMIANTO)</v>
          </cell>
          <cell r="D4240" t="str">
            <v>UN</v>
          </cell>
          <cell r="E4240" t="str">
            <v>CR</v>
          </cell>
          <cell r="F4240">
            <v>345.93</v>
          </cell>
          <cell r="G4240">
            <v>335.28</v>
          </cell>
          <cell r="H4240">
            <v>446.35</v>
          </cell>
          <cell r="I4240">
            <v>175.46</v>
          </cell>
          <cell r="J4240">
            <v>230.48</v>
          </cell>
          <cell r="K4240">
            <v>352.93</v>
          </cell>
          <cell r="L4240">
            <v>182.23</v>
          </cell>
          <cell r="M4240">
            <v>219.14</v>
          </cell>
          <cell r="N4240">
            <v>239.36</v>
          </cell>
          <cell r="O4240">
            <v>326.79000000000002</v>
          </cell>
          <cell r="P4240">
            <v>201.45</v>
          </cell>
          <cell r="Q4240">
            <v>235.28</v>
          </cell>
          <cell r="R4240">
            <v>244.09</v>
          </cell>
          <cell r="S4240">
            <v>403.48</v>
          </cell>
          <cell r="T4240">
            <v>309.87</v>
          </cell>
          <cell r="U4240">
            <v>285.57</v>
          </cell>
        </row>
        <row r="4241">
          <cell r="B4241">
            <v>7230</v>
          </cell>
          <cell r="C4241" t="str">
            <v>TELHA ESTRUTURAL DE FIBROCIMENTO 2 ABAS, DE 1,00 X 4,60 M (SEM AMIANTO)</v>
          </cell>
          <cell r="D4241" t="str">
            <v>UN</v>
          </cell>
          <cell r="E4241" t="str">
            <v>CR</v>
          </cell>
          <cell r="F4241">
            <v>575.91</v>
          </cell>
          <cell r="G4241">
            <v>558.17999999999995</v>
          </cell>
          <cell r="H4241">
            <v>743.09</v>
          </cell>
          <cell r="I4241">
            <v>292.11</v>
          </cell>
          <cell r="J4241">
            <v>383.7</v>
          </cell>
          <cell r="K4241">
            <v>587.55999999999995</v>
          </cell>
          <cell r="L4241">
            <v>303.38</v>
          </cell>
          <cell r="M4241">
            <v>364.82</v>
          </cell>
          <cell r="N4241">
            <v>398.49</v>
          </cell>
          <cell r="O4241">
            <v>544.03</v>
          </cell>
          <cell r="P4241">
            <v>335.38</v>
          </cell>
          <cell r="Q4241">
            <v>391.7</v>
          </cell>
          <cell r="R4241">
            <v>406.36</v>
          </cell>
          <cell r="S4241">
            <v>671.72</v>
          </cell>
          <cell r="T4241">
            <v>515.87</v>
          </cell>
          <cell r="U4241">
            <v>475.42</v>
          </cell>
        </row>
        <row r="4242">
          <cell r="B4242">
            <v>7231</v>
          </cell>
          <cell r="C4242" t="str">
            <v>TELHA ESTRUTURAL DE FIBROCIMENTO 2 ABAS, DE 1,00 X 6,00 M (SEM AMIANTO)</v>
          </cell>
          <cell r="D4242" t="str">
            <v>UN</v>
          </cell>
          <cell r="E4242" t="str">
            <v>CR</v>
          </cell>
          <cell r="F4242">
            <v>816.98</v>
          </cell>
          <cell r="G4242">
            <v>791.82</v>
          </cell>
          <cell r="H4242">
            <v>1054.1300000000001</v>
          </cell>
          <cell r="I4242">
            <v>414.39</v>
          </cell>
          <cell r="J4242">
            <v>544.32000000000005</v>
          </cell>
          <cell r="K4242">
            <v>833.5</v>
          </cell>
          <cell r="L4242">
            <v>430.37</v>
          </cell>
          <cell r="M4242">
            <v>517.53</v>
          </cell>
          <cell r="N4242">
            <v>565.29</v>
          </cell>
          <cell r="O4242">
            <v>771.76</v>
          </cell>
          <cell r="P4242">
            <v>475.76</v>
          </cell>
          <cell r="Q4242">
            <v>555.66999999999996</v>
          </cell>
          <cell r="R4242">
            <v>576.46</v>
          </cell>
          <cell r="S4242">
            <v>952.9</v>
          </cell>
          <cell r="T4242">
            <v>731.81</v>
          </cell>
          <cell r="U4242">
            <v>674.43</v>
          </cell>
        </row>
        <row r="4243">
          <cell r="B4243">
            <v>7220</v>
          </cell>
          <cell r="C4243" t="str">
            <v>TELHA ESTRUTURAL DE FIBROCIMENTO 2 ABAS, DE 1,00 X 7,40 M (SEM AMIANTO)</v>
          </cell>
          <cell r="D4243" t="str">
            <v>UN</v>
          </cell>
          <cell r="E4243" t="str">
            <v>CR</v>
          </cell>
          <cell r="F4243">
            <v>1008.47</v>
          </cell>
          <cell r="G4243">
            <v>977.42</v>
          </cell>
          <cell r="H4243">
            <v>1301.22</v>
          </cell>
          <cell r="I4243">
            <v>511.52</v>
          </cell>
          <cell r="J4243">
            <v>671.9</v>
          </cell>
          <cell r="K4243">
            <v>1028.8699999999999</v>
          </cell>
          <cell r="L4243">
            <v>531.24</v>
          </cell>
          <cell r="M4243">
            <v>638.84</v>
          </cell>
          <cell r="N4243">
            <v>697.79</v>
          </cell>
          <cell r="O4243">
            <v>952.66</v>
          </cell>
          <cell r="P4243">
            <v>587.28</v>
          </cell>
          <cell r="Q4243">
            <v>685.91</v>
          </cell>
          <cell r="R4243">
            <v>711.58</v>
          </cell>
          <cell r="S4243">
            <v>1176.25</v>
          </cell>
          <cell r="T4243">
            <v>903.34</v>
          </cell>
          <cell r="U4243">
            <v>832.51</v>
          </cell>
        </row>
        <row r="4244">
          <cell r="B4244">
            <v>34447</v>
          </cell>
          <cell r="C4244" t="str">
            <v>TELHA ESTRUTURAL DE FIBROCIMENTO 2 ABAS, DE 1,00 X 8,20 M (SEM AMIANTO)</v>
          </cell>
          <cell r="D4244" t="str">
            <v>UN</v>
          </cell>
          <cell r="E4244" t="str">
            <v>CR</v>
          </cell>
          <cell r="F4244">
            <v>1127.6199999999999</v>
          </cell>
          <cell r="G4244">
            <v>1092.9000000000001</v>
          </cell>
          <cell r="H4244">
            <v>1454.95</v>
          </cell>
          <cell r="I4244">
            <v>571.95000000000005</v>
          </cell>
          <cell r="J4244">
            <v>751.28</v>
          </cell>
          <cell r="K4244">
            <v>1150.42</v>
          </cell>
          <cell r="L4244">
            <v>594.01</v>
          </cell>
          <cell r="M4244">
            <v>714.31</v>
          </cell>
          <cell r="N4244">
            <v>780.23</v>
          </cell>
          <cell r="O4244">
            <v>1065.21</v>
          </cell>
          <cell r="P4244">
            <v>656.67</v>
          </cell>
          <cell r="Q4244">
            <v>766.95</v>
          </cell>
          <cell r="R4244">
            <v>795.65</v>
          </cell>
          <cell r="S4244">
            <v>1315.22</v>
          </cell>
          <cell r="T4244">
            <v>1010.07</v>
          </cell>
          <cell r="U4244">
            <v>930.86</v>
          </cell>
        </row>
        <row r="4245">
          <cell r="B4245">
            <v>7233</v>
          </cell>
          <cell r="C4245" t="str">
            <v>TELHA ESTRUTURAL DE FIBROCIMENTO 2 ABAS, DE 1,00 X 9,20 M (SEM AMIANTO)</v>
          </cell>
          <cell r="D4245" t="str">
            <v>UN</v>
          </cell>
          <cell r="E4245" t="str">
            <v>CR</v>
          </cell>
          <cell r="F4245">
            <v>1293.56</v>
          </cell>
          <cell r="G4245">
            <v>1253.73</v>
          </cell>
          <cell r="H4245">
            <v>1669.06</v>
          </cell>
          <cell r="I4245">
            <v>656.12</v>
          </cell>
          <cell r="J4245">
            <v>861.84</v>
          </cell>
          <cell r="K4245">
            <v>1319.72</v>
          </cell>
          <cell r="L4245">
            <v>681.42</v>
          </cell>
          <cell r="M4245">
            <v>819.43</v>
          </cell>
          <cell r="N4245">
            <v>895.05</v>
          </cell>
          <cell r="O4245">
            <v>1221.96</v>
          </cell>
          <cell r="P4245">
            <v>753.3</v>
          </cell>
          <cell r="Q4245">
            <v>879.81</v>
          </cell>
          <cell r="R4245">
            <v>912.73</v>
          </cell>
          <cell r="S4245">
            <v>1508.77</v>
          </cell>
          <cell r="T4245">
            <v>1158.71</v>
          </cell>
          <cell r="U4245">
            <v>1067.8499999999999</v>
          </cell>
        </row>
        <row r="4246">
          <cell r="B4246">
            <v>40740</v>
          </cell>
          <cell r="C4246" t="str">
            <v>TELHA GALVALUME COM ISOLAMENTO TERMOACUSTICO EM ESPUMA RIGIDA DE POLIURETANO (PU) INJETADO, ESPESSURA DE 30 MM, DENSIDADE DE 35 KG/M3, REVESTIMENTO EM TELHA TRAPEZOIDAL NAS DUAS FACES COM ESPESSURA DE 0,50 MM CADA, ACABAMENTO NATURAL (NAO INCLUI ACESSORIOS DE FIXACAO)</v>
          </cell>
          <cell r="D4246" t="str">
            <v>M2</v>
          </cell>
          <cell r="E4246" t="str">
            <v>CR</v>
          </cell>
          <cell r="F4246">
            <v>146.78</v>
          </cell>
          <cell r="G4246"/>
          <cell r="H4246"/>
          <cell r="I4246">
            <v>134.88999999999999</v>
          </cell>
          <cell r="J4246">
            <v>142.69</v>
          </cell>
          <cell r="K4246"/>
          <cell r="L4246"/>
          <cell r="M4246"/>
          <cell r="N4246"/>
          <cell r="O4246"/>
          <cell r="P4246">
            <v>128.71</v>
          </cell>
          <cell r="Q4246"/>
          <cell r="R4246">
            <v>155.16</v>
          </cell>
          <cell r="S4246">
            <v>167.74</v>
          </cell>
          <cell r="T4246"/>
          <cell r="U4246"/>
        </row>
        <row r="4247">
          <cell r="B4247">
            <v>25007</v>
          </cell>
          <cell r="C4247" t="str">
            <v>TELHA ONDULADA EM ACO ZINCADO, ALTURA DE 17 MM, ESPESSURA DE 0,50 MM, LARGURA UTIL DE APROXIMADAMENTE 985 MM, SEM PINTURA</v>
          </cell>
          <cell r="D4247" t="str">
            <v>M2</v>
          </cell>
          <cell r="E4247" t="str">
            <v>C</v>
          </cell>
          <cell r="F4247">
            <v>42</v>
          </cell>
          <cell r="G4247"/>
          <cell r="H4247"/>
          <cell r="I4247">
            <v>38.6</v>
          </cell>
          <cell r="J4247">
            <v>40.83</v>
          </cell>
          <cell r="K4247"/>
          <cell r="L4247"/>
          <cell r="M4247"/>
          <cell r="N4247"/>
          <cell r="O4247"/>
          <cell r="P4247">
            <v>36.83</v>
          </cell>
          <cell r="Q4247"/>
          <cell r="R4247">
            <v>44.4</v>
          </cell>
          <cell r="S4247">
            <v>48</v>
          </cell>
          <cell r="T4247"/>
          <cell r="U4247"/>
        </row>
        <row r="4248">
          <cell r="B4248">
            <v>43071</v>
          </cell>
          <cell r="C4248" t="str">
            <v>TELHA TERMOISOLANTE REVESTIDA EM ACO GALVALUME, FACE SUPERIOR TRAPEZOIDAL E FACE INFERIOR PLANA (NAO INCLUI ACESSORIOS DE FIXACAO), REVEST COM ESPESSURA DE 0,50 MM, COM PRE-PINTURA DE COR BRANCA NAS DUAS FACES, NUCLEO EM POLIISOCIANURATO (PIR) COM ESPESSURA DE 50 MM</v>
          </cell>
          <cell r="D4248" t="str">
            <v>M2</v>
          </cell>
          <cell r="E4248" t="str">
            <v>CR</v>
          </cell>
          <cell r="F4248">
            <v>165.27</v>
          </cell>
          <cell r="G4248"/>
          <cell r="H4248"/>
          <cell r="I4248">
            <v>151.88999999999999</v>
          </cell>
          <cell r="J4248">
            <v>160.66999999999999</v>
          </cell>
          <cell r="K4248"/>
          <cell r="L4248"/>
          <cell r="M4248"/>
          <cell r="N4248"/>
          <cell r="O4248"/>
          <cell r="P4248">
            <v>144.93</v>
          </cell>
          <cell r="Q4248"/>
          <cell r="R4248">
            <v>174.71</v>
          </cell>
          <cell r="S4248">
            <v>188.88</v>
          </cell>
          <cell r="T4248"/>
          <cell r="U4248"/>
        </row>
        <row r="4249">
          <cell r="B4249">
            <v>39520</v>
          </cell>
          <cell r="C4249" t="str">
            <v>TELHA TERMOISOLANTE REVESTIDA EM ACO GALVANIZADO, FACE SUPERIOR EM TELHA TRAPEZOIDAL E FACE INFERIOR EM CHAPA PLANA (SEM ACESSORIOS DE FIXACAO), REVESTIMENTO COM ESPESSURA DE 0,50 MM COM PRE-PINTURA NAS DUAS FACES, NUCLEO EM POLIESTIRENO (EPS) DE 30 MM</v>
          </cell>
          <cell r="D4249" t="str">
            <v>M2</v>
          </cell>
          <cell r="E4249" t="str">
            <v>CR</v>
          </cell>
          <cell r="F4249">
            <v>134.83000000000001</v>
          </cell>
          <cell r="G4249"/>
          <cell r="H4249"/>
          <cell r="I4249">
            <v>123.92</v>
          </cell>
          <cell r="J4249">
            <v>131.08000000000001</v>
          </cell>
          <cell r="K4249"/>
          <cell r="L4249"/>
          <cell r="M4249"/>
          <cell r="N4249"/>
          <cell r="O4249"/>
          <cell r="P4249">
            <v>118.24</v>
          </cell>
          <cell r="Q4249"/>
          <cell r="R4249">
            <v>142.54</v>
          </cell>
          <cell r="S4249">
            <v>154.1</v>
          </cell>
          <cell r="T4249"/>
          <cell r="U4249"/>
        </row>
        <row r="4250">
          <cell r="B4250">
            <v>39521</v>
          </cell>
          <cell r="C4250" t="str">
            <v>TELHA TERMOISOLANTE REVESTIDA EM ACO GALVANIZADO, FACE SUPERIOR EM TELHA TRAPEZOIDAL E FACE INFERIOR EM CHAPA PLANA (SEM ACESSORIOS DE FIXACAO), REVESTIMENTO COM ESPESSURA DE 0,50 MM COM PRE-PINTURA NAS DUAS FACES, NUCLEO EM POLIESTIRENO (EPS) DE 50 MM</v>
          </cell>
          <cell r="D4250" t="str">
            <v>M2</v>
          </cell>
          <cell r="E4250" t="str">
            <v>CR</v>
          </cell>
          <cell r="F4250">
            <v>139.24</v>
          </cell>
          <cell r="G4250"/>
          <cell r="H4250"/>
          <cell r="I4250">
            <v>127.97</v>
          </cell>
          <cell r="J4250">
            <v>135.36000000000001</v>
          </cell>
          <cell r="K4250"/>
          <cell r="L4250"/>
          <cell r="M4250"/>
          <cell r="N4250"/>
          <cell r="O4250"/>
          <cell r="P4250">
            <v>122.1</v>
          </cell>
          <cell r="Q4250"/>
          <cell r="R4250">
            <v>147.19</v>
          </cell>
          <cell r="S4250">
            <v>159.13</v>
          </cell>
          <cell r="T4250"/>
          <cell r="U4250"/>
        </row>
        <row r="4251">
          <cell r="B4251">
            <v>39522</v>
          </cell>
          <cell r="C4251" t="str">
            <v>TELHA TERMOISOLANTE REVESTIDA EM ACO GALVANIZADO, FACES SUPERIOR E INFERIOR EM TELHA TRAPEZOIDAL (SEM ACESSORIOS DE FIXACAO), REVESTIMENTO COM ESPESSURA DE 0,50 MM COM PRE-PINTURA NAS DUAS FACES, NUCLEO EM POLIESTIRENO (EPS) DE 50 MM</v>
          </cell>
          <cell r="D4251" t="str">
            <v>M2</v>
          </cell>
          <cell r="E4251" t="str">
            <v>CR</v>
          </cell>
          <cell r="F4251">
            <v>143.78</v>
          </cell>
          <cell r="G4251"/>
          <cell r="H4251"/>
          <cell r="I4251">
            <v>132.13999999999999</v>
          </cell>
          <cell r="J4251">
            <v>139.77000000000001</v>
          </cell>
          <cell r="K4251"/>
          <cell r="L4251"/>
          <cell r="M4251"/>
          <cell r="N4251"/>
          <cell r="O4251"/>
          <cell r="P4251">
            <v>126.08</v>
          </cell>
          <cell r="Q4251"/>
          <cell r="R4251">
            <v>151.99</v>
          </cell>
          <cell r="S4251">
            <v>164.32</v>
          </cell>
          <cell r="T4251"/>
          <cell r="U4251"/>
        </row>
        <row r="4252">
          <cell r="B4252">
            <v>7243</v>
          </cell>
          <cell r="C4252" t="str">
            <v>TELHA TRAPEZOIDAL EM ACO ZINCADO, SEM PINTURA, ALTURA DE APROXIMADAMENTE 40 MM, ESPESSURA DE 0,50 MM E LARGURA UTIL DE 980 MM</v>
          </cell>
          <cell r="D4252" t="str">
            <v>M2</v>
          </cell>
          <cell r="E4252" t="str">
            <v>CR</v>
          </cell>
          <cell r="F4252">
            <v>43.89</v>
          </cell>
          <cell r="G4252"/>
          <cell r="H4252"/>
          <cell r="I4252">
            <v>40.33</v>
          </cell>
          <cell r="J4252">
            <v>42.66</v>
          </cell>
          <cell r="K4252"/>
          <cell r="L4252"/>
          <cell r="M4252"/>
          <cell r="N4252"/>
          <cell r="O4252"/>
          <cell r="P4252">
            <v>38.479999999999997</v>
          </cell>
          <cell r="Q4252"/>
          <cell r="R4252">
            <v>46.39</v>
          </cell>
          <cell r="S4252">
            <v>50.16</v>
          </cell>
          <cell r="T4252"/>
          <cell r="U4252"/>
        </row>
        <row r="4253">
          <cell r="B4253">
            <v>11067</v>
          </cell>
          <cell r="C4253" t="str">
            <v>TELHA TRAPEZOIDAL EM ALUMINIO, ALTURA DE *38* MM E ESPESSURA DE 0,5 MM (LARGURA TOTAL DE 1056 MM E COMPRIMENTO DE 5000 MM)</v>
          </cell>
          <cell r="D4253" t="str">
            <v>UN</v>
          </cell>
          <cell r="E4253" t="str">
            <v>CR</v>
          </cell>
          <cell r="F4253"/>
          <cell r="G4253">
            <v>462.91</v>
          </cell>
          <cell r="H4253"/>
          <cell r="I4253"/>
          <cell r="J4253">
            <v>531.27</v>
          </cell>
          <cell r="K4253"/>
          <cell r="L4253"/>
          <cell r="M4253">
            <v>785.28</v>
          </cell>
          <cell r="N4253"/>
          <cell r="O4253"/>
          <cell r="P4253">
            <v>553.72</v>
          </cell>
          <cell r="Q4253"/>
          <cell r="R4253"/>
          <cell r="S4253"/>
          <cell r="T4253"/>
          <cell r="U4253">
            <v>532.88</v>
          </cell>
        </row>
        <row r="4254">
          <cell r="B4254">
            <v>11068</v>
          </cell>
          <cell r="C4254" t="str">
            <v>TELHA TRAPEZOIDAL EM ALUMINIO, ALTURA DE *38* MM E ESPESSURA DE 0,7 MM (LARGURA TOTAL DE 1056 MM E COMPRIMENTO DE 5000 MM)</v>
          </cell>
          <cell r="D4254" t="str">
            <v>UN</v>
          </cell>
          <cell r="E4254" t="str">
            <v>CR</v>
          </cell>
          <cell r="F4254"/>
          <cell r="G4254">
            <v>584.82000000000005</v>
          </cell>
          <cell r="H4254"/>
          <cell r="I4254"/>
          <cell r="J4254">
            <v>671.18</v>
          </cell>
          <cell r="K4254"/>
          <cell r="L4254"/>
          <cell r="M4254">
            <v>992.08</v>
          </cell>
          <cell r="N4254"/>
          <cell r="O4254"/>
          <cell r="P4254">
            <v>699.54</v>
          </cell>
          <cell r="Q4254"/>
          <cell r="R4254"/>
          <cell r="S4254"/>
          <cell r="T4254"/>
          <cell r="U4254">
            <v>673.22</v>
          </cell>
        </row>
        <row r="4255">
          <cell r="B4255">
            <v>7246</v>
          </cell>
          <cell r="C4255" t="str">
            <v>TELHA VIDRO TIPO CANAL OU COLONIAL, C = 46 A 50 CM</v>
          </cell>
          <cell r="D4255" t="str">
            <v>UN</v>
          </cell>
          <cell r="E4255" t="str">
            <v>CR</v>
          </cell>
          <cell r="F4255">
            <v>53.1</v>
          </cell>
          <cell r="G4255">
            <v>51.58</v>
          </cell>
          <cell r="H4255">
            <v>50.93</v>
          </cell>
          <cell r="I4255"/>
          <cell r="J4255">
            <v>57.97</v>
          </cell>
          <cell r="K4255"/>
          <cell r="L4255"/>
          <cell r="M4255">
            <v>53.1</v>
          </cell>
          <cell r="N4255"/>
          <cell r="O4255"/>
          <cell r="P4255">
            <v>36.21</v>
          </cell>
          <cell r="Q4255"/>
          <cell r="R4255">
            <v>58.46</v>
          </cell>
          <cell r="S4255">
            <v>74.319999999999993</v>
          </cell>
          <cell r="T4255"/>
          <cell r="U4255"/>
        </row>
        <row r="4256">
          <cell r="B4256">
            <v>12869</v>
          </cell>
          <cell r="C4256" t="str">
            <v>TELHADOR / TELHADISTA (HORISTA)</v>
          </cell>
          <cell r="D4256" t="str">
            <v>H</v>
          </cell>
          <cell r="E4256" t="str">
            <v>CR</v>
          </cell>
          <cell r="F4256">
            <v>23.26</v>
          </cell>
          <cell r="G4256">
            <v>19.850000000000001</v>
          </cell>
          <cell r="H4256">
            <v>21.33</v>
          </cell>
          <cell r="I4256">
            <v>20.95</v>
          </cell>
          <cell r="J4256">
            <v>23.75</v>
          </cell>
          <cell r="K4256">
            <v>21.53</v>
          </cell>
          <cell r="L4256">
            <v>22.85</v>
          </cell>
          <cell r="M4256">
            <v>25.52</v>
          </cell>
          <cell r="N4256">
            <v>23.84</v>
          </cell>
          <cell r="O4256">
            <v>20.89</v>
          </cell>
          <cell r="P4256">
            <v>23.82</v>
          </cell>
          <cell r="Q4256">
            <v>20.21</v>
          </cell>
          <cell r="R4256">
            <v>19.52</v>
          </cell>
          <cell r="S4256">
            <v>20.2</v>
          </cell>
          <cell r="T4256">
            <v>19.03</v>
          </cell>
          <cell r="U4256">
            <v>22.17</v>
          </cell>
        </row>
        <row r="4257">
          <cell r="B4257">
            <v>41097</v>
          </cell>
          <cell r="C4257" t="str">
            <v>TELHADOR / TELHADISTA (MENSALISTA)</v>
          </cell>
          <cell r="D4257" t="str">
            <v>MES</v>
          </cell>
          <cell r="E4257" t="str">
            <v>CR</v>
          </cell>
          <cell r="F4257">
            <v>4067.72</v>
          </cell>
          <cell r="G4257">
            <v>3468.86</v>
          </cell>
          <cell r="H4257">
            <v>3745.6</v>
          </cell>
          <cell r="I4257">
            <v>3640.73</v>
          </cell>
          <cell r="J4257">
            <v>4155.51</v>
          </cell>
          <cell r="K4257">
            <v>3787.83</v>
          </cell>
          <cell r="L4257">
            <v>4077.03</v>
          </cell>
          <cell r="M4257">
            <v>4481.53</v>
          </cell>
          <cell r="N4257">
            <v>4201.93</v>
          </cell>
          <cell r="O4257">
            <v>3677.46</v>
          </cell>
          <cell r="P4257">
            <v>4208.21</v>
          </cell>
          <cell r="Q4257">
            <v>3532.33</v>
          </cell>
          <cell r="R4257">
            <v>3444.46</v>
          </cell>
          <cell r="S4257">
            <v>3502.3</v>
          </cell>
          <cell r="T4257">
            <v>3330.43</v>
          </cell>
          <cell r="U4257">
            <v>3882.82</v>
          </cell>
        </row>
        <row r="4258">
          <cell r="B4258">
            <v>1574</v>
          </cell>
          <cell r="C4258" t="str">
            <v>TERMINAL A COMPRESSAO EM COBRE ESTANHADO PARA CABO 10 MM2, 1 FURO E 1 COMPRESSAO, PARA PARAFUSO DE FIXACAO M6</v>
          </cell>
          <cell r="D4258" t="str">
            <v>UN</v>
          </cell>
          <cell r="E4258" t="str">
            <v>CR</v>
          </cell>
          <cell r="F4258">
            <v>1.77</v>
          </cell>
          <cell r="G4258">
            <v>1.91</v>
          </cell>
          <cell r="H4258">
            <v>1.49</v>
          </cell>
          <cell r="I4258">
            <v>2.04</v>
          </cell>
          <cell r="J4258">
            <v>1.45</v>
          </cell>
          <cell r="K4258"/>
          <cell r="L4258">
            <v>1.9</v>
          </cell>
          <cell r="M4258">
            <v>1.91</v>
          </cell>
          <cell r="N4258">
            <v>1.89</v>
          </cell>
          <cell r="O4258">
            <v>1.92</v>
          </cell>
          <cell r="P4258">
            <v>2.33</v>
          </cell>
          <cell r="Q4258">
            <v>1.86</v>
          </cell>
          <cell r="R4258">
            <v>2.1800000000000002</v>
          </cell>
          <cell r="S4258">
            <v>1.52</v>
          </cell>
          <cell r="T4258">
            <v>1.57</v>
          </cell>
          <cell r="U4258">
            <v>1.91</v>
          </cell>
        </row>
        <row r="4259">
          <cell r="B4259">
            <v>1581</v>
          </cell>
          <cell r="C4259" t="str">
            <v>TERMINAL A COMPRESSAO EM COBRE ESTANHADO PARA CABO 120 MM2, 1 FURO E 1 COMPRESSAO, PARA PARAFUSO DE FIXACAO M12</v>
          </cell>
          <cell r="D4259" t="str">
            <v>UN</v>
          </cell>
          <cell r="E4259" t="str">
            <v>CR</v>
          </cell>
          <cell r="F4259">
            <v>12.3</v>
          </cell>
          <cell r="G4259">
            <v>13.22</v>
          </cell>
          <cell r="H4259">
            <v>10.32</v>
          </cell>
          <cell r="I4259">
            <v>14.16</v>
          </cell>
          <cell r="J4259">
            <v>10.07</v>
          </cell>
          <cell r="K4259"/>
          <cell r="L4259">
            <v>13.19</v>
          </cell>
          <cell r="M4259">
            <v>13.28</v>
          </cell>
          <cell r="N4259">
            <v>13.12</v>
          </cell>
          <cell r="O4259">
            <v>13.35</v>
          </cell>
          <cell r="P4259">
            <v>16.18</v>
          </cell>
          <cell r="Q4259">
            <v>12.92</v>
          </cell>
          <cell r="R4259">
            <v>15.14</v>
          </cell>
          <cell r="S4259">
            <v>10.53</v>
          </cell>
          <cell r="T4259">
            <v>10.89</v>
          </cell>
          <cell r="U4259">
            <v>13.28</v>
          </cell>
        </row>
        <row r="4260">
          <cell r="B4260">
            <v>1575</v>
          </cell>
          <cell r="C4260" t="str">
            <v>TERMINAL A COMPRESSAO EM COBRE ESTANHADO PARA CABO 16 MM2, 1 FURO E 1 COMPRESSAO, PARA PARAFUSO DE FIXACAO M6</v>
          </cell>
          <cell r="D4260" t="str">
            <v>UN</v>
          </cell>
          <cell r="E4260" t="str">
            <v>CR</v>
          </cell>
          <cell r="F4260">
            <v>2.1</v>
          </cell>
          <cell r="G4260">
            <v>2.2599999999999998</v>
          </cell>
          <cell r="H4260">
            <v>1.76</v>
          </cell>
          <cell r="I4260">
            <v>2.42</v>
          </cell>
          <cell r="J4260">
            <v>1.72</v>
          </cell>
          <cell r="K4260"/>
          <cell r="L4260">
            <v>2.2599999999999998</v>
          </cell>
          <cell r="M4260">
            <v>2.27</v>
          </cell>
          <cell r="N4260">
            <v>2.2400000000000002</v>
          </cell>
          <cell r="O4260">
            <v>2.2799999999999998</v>
          </cell>
          <cell r="P4260">
            <v>2.77</v>
          </cell>
          <cell r="Q4260">
            <v>2.21</v>
          </cell>
          <cell r="R4260">
            <v>2.59</v>
          </cell>
          <cell r="S4260">
            <v>1.8</v>
          </cell>
          <cell r="T4260">
            <v>1.86</v>
          </cell>
          <cell r="U4260">
            <v>2.27</v>
          </cell>
        </row>
        <row r="4261">
          <cell r="B4261">
            <v>1570</v>
          </cell>
          <cell r="C4261" t="str">
            <v>TERMINAL A COMPRESSAO EM COBRE ESTANHADO PARA CABO 2,5 MM2, 1 FURO E 1 COMPRESSAO, PARA PARAFUSO DE FIXACAO M5</v>
          </cell>
          <cell r="D4261" t="str">
            <v>UN</v>
          </cell>
          <cell r="E4261" t="str">
            <v>CR</v>
          </cell>
          <cell r="F4261">
            <v>1.06</v>
          </cell>
          <cell r="G4261">
            <v>1.1399999999999999</v>
          </cell>
          <cell r="H4261">
            <v>0.89</v>
          </cell>
          <cell r="I4261">
            <v>1.22</v>
          </cell>
          <cell r="J4261">
            <v>0.86</v>
          </cell>
          <cell r="K4261"/>
          <cell r="L4261">
            <v>1.1299999999999999</v>
          </cell>
          <cell r="M4261">
            <v>1.1399999999999999</v>
          </cell>
          <cell r="N4261">
            <v>1.1299999999999999</v>
          </cell>
          <cell r="O4261">
            <v>1.1499999999999999</v>
          </cell>
          <cell r="P4261">
            <v>1.39</v>
          </cell>
          <cell r="Q4261">
            <v>1.1100000000000001</v>
          </cell>
          <cell r="R4261">
            <v>1.3</v>
          </cell>
          <cell r="S4261">
            <v>0.9</v>
          </cell>
          <cell r="T4261">
            <v>0.93</v>
          </cell>
          <cell r="U4261">
            <v>1.1399999999999999</v>
          </cell>
        </row>
        <row r="4262">
          <cell r="B4262">
            <v>1576</v>
          </cell>
          <cell r="C4262" t="str">
            <v>TERMINAL A COMPRESSAO EM COBRE ESTANHADO PARA CABO 25 MM2, 1 FURO E 1 COMPRESSAO, PARA PARAFUSO DE FIXACAO M8</v>
          </cell>
          <cell r="D4262" t="str">
            <v>UN</v>
          </cell>
          <cell r="E4262" t="str">
            <v>CR</v>
          </cell>
          <cell r="F4262">
            <v>2.91</v>
          </cell>
          <cell r="G4262">
            <v>3.13</v>
          </cell>
          <cell r="H4262">
            <v>2.44</v>
          </cell>
          <cell r="I4262">
            <v>3.35</v>
          </cell>
          <cell r="J4262">
            <v>2.38</v>
          </cell>
          <cell r="K4262"/>
          <cell r="L4262">
            <v>3.12</v>
          </cell>
          <cell r="M4262">
            <v>3.14</v>
          </cell>
          <cell r="N4262">
            <v>3.11</v>
          </cell>
          <cell r="O4262">
            <v>3.16</v>
          </cell>
          <cell r="P4262">
            <v>3.83</v>
          </cell>
          <cell r="Q4262">
            <v>3.06</v>
          </cell>
          <cell r="R4262">
            <v>3.58</v>
          </cell>
          <cell r="S4262">
            <v>2.4900000000000002</v>
          </cell>
          <cell r="T4262">
            <v>2.58</v>
          </cell>
          <cell r="U4262">
            <v>3.14</v>
          </cell>
        </row>
        <row r="4263">
          <cell r="B4263">
            <v>1577</v>
          </cell>
          <cell r="C4263" t="str">
            <v>TERMINAL A COMPRESSAO EM COBRE ESTANHADO PARA CABO 35 MM2, 1 FURO E 1 COMPRESSAO, PARA PARAFUSO DE FIXACAO M8</v>
          </cell>
          <cell r="D4263" t="str">
            <v>UN</v>
          </cell>
          <cell r="E4263" t="str">
            <v>CR</v>
          </cell>
          <cell r="F4263">
            <v>3.28</v>
          </cell>
          <cell r="G4263">
            <v>3.53</v>
          </cell>
          <cell r="H4263">
            <v>2.75</v>
          </cell>
          <cell r="I4263">
            <v>3.78</v>
          </cell>
          <cell r="J4263">
            <v>2.69</v>
          </cell>
          <cell r="K4263"/>
          <cell r="L4263">
            <v>3.52</v>
          </cell>
          <cell r="M4263">
            <v>3.54</v>
          </cell>
          <cell r="N4263">
            <v>3.5</v>
          </cell>
          <cell r="O4263">
            <v>3.56</v>
          </cell>
          <cell r="P4263">
            <v>4.32</v>
          </cell>
          <cell r="Q4263">
            <v>3.45</v>
          </cell>
          <cell r="R4263">
            <v>4.04</v>
          </cell>
          <cell r="S4263">
            <v>2.81</v>
          </cell>
          <cell r="T4263">
            <v>2.91</v>
          </cell>
          <cell r="U4263">
            <v>3.54</v>
          </cell>
        </row>
        <row r="4264">
          <cell r="B4264">
            <v>1571</v>
          </cell>
          <cell r="C4264" t="str">
            <v>TERMINAL A COMPRESSAO EM COBRE ESTANHADO PARA CABO 4 MM2, 1 FURO E 1 COMPRESSAO, PARA PARAFUSO DE FIXACAO M5</v>
          </cell>
          <cell r="D4264" t="str">
            <v>UN</v>
          </cell>
          <cell r="E4264" t="str">
            <v>CR</v>
          </cell>
          <cell r="F4264">
            <v>1.37</v>
          </cell>
          <cell r="G4264">
            <v>1.48</v>
          </cell>
          <cell r="H4264">
            <v>1.1499999999999999</v>
          </cell>
          <cell r="I4264">
            <v>1.58</v>
          </cell>
          <cell r="J4264">
            <v>1.1200000000000001</v>
          </cell>
          <cell r="K4264"/>
          <cell r="L4264">
            <v>1.47</v>
          </cell>
          <cell r="M4264">
            <v>1.48</v>
          </cell>
          <cell r="N4264">
            <v>1.47</v>
          </cell>
          <cell r="O4264">
            <v>1.49</v>
          </cell>
          <cell r="P4264">
            <v>1.81</v>
          </cell>
          <cell r="Q4264">
            <v>1.44</v>
          </cell>
          <cell r="R4264">
            <v>1.69</v>
          </cell>
          <cell r="S4264">
            <v>1.18</v>
          </cell>
          <cell r="T4264">
            <v>1.22</v>
          </cell>
          <cell r="U4264">
            <v>1.48</v>
          </cell>
        </row>
        <row r="4265">
          <cell r="B4265">
            <v>1578</v>
          </cell>
          <cell r="C4265" t="str">
            <v>TERMINAL A COMPRESSAO EM COBRE ESTANHADO PARA CABO 50 MM2, 1 FURO E 1 COMPRESSAO, PARA PARAFUSO DE FIXACAO M8</v>
          </cell>
          <cell r="D4265" t="str">
            <v>UN</v>
          </cell>
          <cell r="E4265" t="str">
            <v>CR</v>
          </cell>
          <cell r="F4265">
            <v>5.7</v>
          </cell>
          <cell r="G4265">
            <v>6.12</v>
          </cell>
          <cell r="H4265">
            <v>4.78</v>
          </cell>
          <cell r="I4265">
            <v>6.56</v>
          </cell>
          <cell r="J4265">
            <v>4.66</v>
          </cell>
          <cell r="K4265"/>
          <cell r="L4265">
            <v>6.11</v>
          </cell>
          <cell r="M4265">
            <v>6.15</v>
          </cell>
          <cell r="N4265">
            <v>6.08</v>
          </cell>
          <cell r="O4265">
            <v>6.18</v>
          </cell>
          <cell r="P4265">
            <v>7.5</v>
          </cell>
          <cell r="Q4265">
            <v>5.99</v>
          </cell>
          <cell r="R4265">
            <v>7.01</v>
          </cell>
          <cell r="S4265">
            <v>4.88</v>
          </cell>
          <cell r="T4265">
            <v>5.04</v>
          </cell>
          <cell r="U4265">
            <v>6.15</v>
          </cell>
        </row>
        <row r="4266">
          <cell r="B4266">
            <v>1573</v>
          </cell>
          <cell r="C4266" t="str">
            <v>TERMINAL A COMPRESSAO EM COBRE ESTANHADO PARA CABO 6 MM2, 1 FURO E 1 COMPRESSAO, PARA PARAFUSO DE FIXACAO M6</v>
          </cell>
          <cell r="D4266" t="str">
            <v>UN</v>
          </cell>
          <cell r="E4266" t="str">
            <v>CR</v>
          </cell>
          <cell r="F4266">
            <v>1.64</v>
          </cell>
          <cell r="G4266">
            <v>1.76</v>
          </cell>
          <cell r="H4266">
            <v>1.37</v>
          </cell>
          <cell r="I4266">
            <v>1.89</v>
          </cell>
          <cell r="J4266">
            <v>1.34</v>
          </cell>
          <cell r="K4266"/>
          <cell r="L4266">
            <v>1.76</v>
          </cell>
          <cell r="M4266">
            <v>1.77</v>
          </cell>
          <cell r="N4266">
            <v>1.75</v>
          </cell>
          <cell r="O4266">
            <v>1.78</v>
          </cell>
          <cell r="P4266">
            <v>2.16</v>
          </cell>
          <cell r="Q4266">
            <v>1.72</v>
          </cell>
          <cell r="R4266">
            <v>2.02</v>
          </cell>
          <cell r="S4266">
            <v>1.4</v>
          </cell>
          <cell r="T4266">
            <v>1.45</v>
          </cell>
          <cell r="U4266">
            <v>1.77</v>
          </cell>
        </row>
        <row r="4267">
          <cell r="B4267">
            <v>1579</v>
          </cell>
          <cell r="C4267" t="str">
            <v>TERMINAL A COMPRESSAO EM COBRE ESTANHADO PARA CABO 70 MM2, 1 FURO E 1 COMPRESSAO, PARA PARAFUSO DE FIXACAO M10</v>
          </cell>
          <cell r="D4267" t="str">
            <v>UN</v>
          </cell>
          <cell r="E4267" t="str">
            <v>CR</v>
          </cell>
          <cell r="F4267">
            <v>7.1</v>
          </cell>
          <cell r="G4267">
            <v>7.64</v>
          </cell>
          <cell r="H4267">
            <v>5.96</v>
          </cell>
          <cell r="I4267">
            <v>8.18</v>
          </cell>
          <cell r="J4267">
            <v>5.82</v>
          </cell>
          <cell r="K4267"/>
          <cell r="L4267">
            <v>7.62</v>
          </cell>
          <cell r="M4267">
            <v>7.67</v>
          </cell>
          <cell r="N4267">
            <v>7.57</v>
          </cell>
          <cell r="O4267">
            <v>7.71</v>
          </cell>
          <cell r="P4267">
            <v>9.34</v>
          </cell>
          <cell r="Q4267">
            <v>7.46</v>
          </cell>
          <cell r="R4267">
            <v>8.74</v>
          </cell>
          <cell r="S4267">
            <v>6.08</v>
          </cell>
          <cell r="T4267">
            <v>6.29</v>
          </cell>
          <cell r="U4267">
            <v>7.67</v>
          </cell>
        </row>
        <row r="4268">
          <cell r="B4268">
            <v>1580</v>
          </cell>
          <cell r="C4268" t="str">
            <v>TERMINAL A COMPRESSAO EM COBRE ESTANHADO PARA CABO 95 MM2, 1 FURO E 1 COMPRESSAO, PARA PARAFUSO DE FIXACAO M12</v>
          </cell>
          <cell r="D4268" t="str">
            <v>UN</v>
          </cell>
          <cell r="E4268" t="str">
            <v>CR</v>
          </cell>
          <cell r="F4268">
            <v>8.75</v>
          </cell>
          <cell r="G4268">
            <v>9.4</v>
          </cell>
          <cell r="H4268">
            <v>7.34</v>
          </cell>
          <cell r="I4268">
            <v>10.07</v>
          </cell>
          <cell r="J4268">
            <v>7.16</v>
          </cell>
          <cell r="K4268"/>
          <cell r="L4268">
            <v>9.3800000000000008</v>
          </cell>
          <cell r="M4268">
            <v>9.44</v>
          </cell>
          <cell r="N4268">
            <v>9.33</v>
          </cell>
          <cell r="O4268">
            <v>9.49</v>
          </cell>
          <cell r="P4268">
            <v>11.51</v>
          </cell>
          <cell r="Q4268">
            <v>9.19</v>
          </cell>
          <cell r="R4268">
            <v>10.76</v>
          </cell>
          <cell r="S4268">
            <v>7.49</v>
          </cell>
          <cell r="T4268">
            <v>7.74</v>
          </cell>
          <cell r="U4268">
            <v>9.44</v>
          </cell>
        </row>
        <row r="4269">
          <cell r="B4269">
            <v>39321</v>
          </cell>
          <cell r="C4269" t="str">
            <v>TERMINAL DE VENTILACAO, 100 MM, SERIE NORMAL, ESGOTO PREDIAL</v>
          </cell>
          <cell r="D4269" t="str">
            <v>UN</v>
          </cell>
          <cell r="E4269" t="str">
            <v>CR</v>
          </cell>
          <cell r="F4269">
            <v>24.28</v>
          </cell>
          <cell r="G4269">
            <v>21.59</v>
          </cell>
          <cell r="H4269">
            <v>19.38</v>
          </cell>
          <cell r="I4269">
            <v>15.95</v>
          </cell>
          <cell r="J4269">
            <v>19.600000000000001</v>
          </cell>
          <cell r="K4269">
            <v>22.06</v>
          </cell>
          <cell r="L4269">
            <v>22.07</v>
          </cell>
          <cell r="M4269">
            <v>28.69</v>
          </cell>
          <cell r="N4269">
            <v>23.79</v>
          </cell>
          <cell r="O4269">
            <v>19.73</v>
          </cell>
          <cell r="P4269">
            <v>23.03</v>
          </cell>
          <cell r="Q4269">
            <v>24.04</v>
          </cell>
          <cell r="R4269">
            <v>22.94</v>
          </cell>
          <cell r="S4269">
            <v>22.57</v>
          </cell>
          <cell r="T4269">
            <v>19.63</v>
          </cell>
          <cell r="U4269">
            <v>17.66</v>
          </cell>
        </row>
        <row r="4270">
          <cell r="B4270">
            <v>39319</v>
          </cell>
          <cell r="C4270" t="str">
            <v>TERMINAL DE VENTILACAO, 50 MM, SERIE NORMAL, ESGOTO PREDIAL</v>
          </cell>
          <cell r="D4270" t="str">
            <v>UN</v>
          </cell>
          <cell r="E4270" t="str">
            <v>CR</v>
          </cell>
          <cell r="F4270">
            <v>10.1</v>
          </cell>
          <cell r="G4270">
            <v>8.98</v>
          </cell>
          <cell r="H4270">
            <v>8.06</v>
          </cell>
          <cell r="I4270">
            <v>6.64</v>
          </cell>
          <cell r="J4270">
            <v>8.15</v>
          </cell>
          <cell r="K4270">
            <v>9.18</v>
          </cell>
          <cell r="L4270">
            <v>9.18</v>
          </cell>
          <cell r="M4270">
            <v>11.94</v>
          </cell>
          <cell r="N4270">
            <v>9.9</v>
          </cell>
          <cell r="O4270">
            <v>8.2100000000000009</v>
          </cell>
          <cell r="P4270">
            <v>9.58</v>
          </cell>
          <cell r="Q4270">
            <v>10.01</v>
          </cell>
          <cell r="R4270">
            <v>9.5500000000000007</v>
          </cell>
          <cell r="S4270">
            <v>9.39</v>
          </cell>
          <cell r="T4270">
            <v>8.17</v>
          </cell>
          <cell r="U4270">
            <v>7.35</v>
          </cell>
        </row>
        <row r="4271">
          <cell r="B4271">
            <v>39320</v>
          </cell>
          <cell r="C4271" t="str">
            <v>TERMINAL DE VENTILACAO, 75 MM, SERIE NORMAL, ESGOTO PREDIAL</v>
          </cell>
          <cell r="D4271" t="str">
            <v>UN</v>
          </cell>
          <cell r="E4271" t="str">
            <v>CR</v>
          </cell>
          <cell r="F4271">
            <v>19.420000000000002</v>
          </cell>
          <cell r="G4271">
            <v>17.27</v>
          </cell>
          <cell r="H4271">
            <v>15.5</v>
          </cell>
          <cell r="I4271">
            <v>12.76</v>
          </cell>
          <cell r="J4271">
            <v>15.68</v>
          </cell>
          <cell r="K4271">
            <v>17.649999999999999</v>
          </cell>
          <cell r="L4271">
            <v>17.66</v>
          </cell>
          <cell r="M4271">
            <v>22.96</v>
          </cell>
          <cell r="N4271">
            <v>19.04</v>
          </cell>
          <cell r="O4271">
            <v>15.79</v>
          </cell>
          <cell r="P4271">
            <v>18.420000000000002</v>
          </cell>
          <cell r="Q4271">
            <v>19.239999999999998</v>
          </cell>
          <cell r="R4271">
            <v>18.350000000000001</v>
          </cell>
          <cell r="S4271">
            <v>18.059999999999999</v>
          </cell>
          <cell r="T4271">
            <v>15.7</v>
          </cell>
          <cell r="U4271">
            <v>14.13</v>
          </cell>
        </row>
        <row r="4272">
          <cell r="B4272">
            <v>1542</v>
          </cell>
          <cell r="C4272" t="str">
            <v>TERMINAL METALICO A PRESSAO 1 CABO, PARA CABOS DE 4 A 10 MM2, COM 2 FUROS PARA FIXACAO</v>
          </cell>
          <cell r="D4272" t="str">
            <v>UN</v>
          </cell>
          <cell r="E4272" t="str">
            <v>CR</v>
          </cell>
          <cell r="F4272">
            <v>24.24</v>
          </cell>
          <cell r="G4272">
            <v>26.05</v>
          </cell>
          <cell r="H4272">
            <v>20.329999999999998</v>
          </cell>
          <cell r="I4272">
            <v>27.9</v>
          </cell>
          <cell r="J4272">
            <v>19.84</v>
          </cell>
          <cell r="K4272"/>
          <cell r="L4272">
            <v>25.98</v>
          </cell>
          <cell r="M4272">
            <v>26.16</v>
          </cell>
          <cell r="N4272">
            <v>25.85</v>
          </cell>
          <cell r="O4272">
            <v>26.3</v>
          </cell>
          <cell r="P4272">
            <v>31.88</v>
          </cell>
          <cell r="Q4272">
            <v>25.46</v>
          </cell>
          <cell r="R4272">
            <v>29.82</v>
          </cell>
          <cell r="S4272">
            <v>20.75</v>
          </cell>
          <cell r="T4272">
            <v>21.45</v>
          </cell>
          <cell r="U4272">
            <v>26.16</v>
          </cell>
        </row>
        <row r="4273">
          <cell r="B4273">
            <v>1591</v>
          </cell>
          <cell r="C4273" t="str">
            <v>TERMINAL METALICO A PRESSAO PARA 1 CABO DE 120 MM2, COM 1 FURO DE FIXACAO</v>
          </cell>
          <cell r="D4273" t="str">
            <v>UN</v>
          </cell>
          <cell r="E4273" t="str">
            <v>CR</v>
          </cell>
          <cell r="F4273">
            <v>27.13</v>
          </cell>
          <cell r="G4273">
            <v>29.16</v>
          </cell>
          <cell r="H4273">
            <v>22.76</v>
          </cell>
          <cell r="I4273">
            <v>31.23</v>
          </cell>
          <cell r="J4273">
            <v>22.21</v>
          </cell>
          <cell r="K4273"/>
          <cell r="L4273">
            <v>29.08</v>
          </cell>
          <cell r="M4273">
            <v>29.28</v>
          </cell>
          <cell r="N4273">
            <v>28.93</v>
          </cell>
          <cell r="O4273">
            <v>29.44</v>
          </cell>
          <cell r="P4273">
            <v>35.68</v>
          </cell>
          <cell r="Q4273">
            <v>28.5</v>
          </cell>
          <cell r="R4273">
            <v>33.380000000000003</v>
          </cell>
          <cell r="S4273">
            <v>23.23</v>
          </cell>
          <cell r="T4273">
            <v>24.01</v>
          </cell>
          <cell r="U4273">
            <v>29.28</v>
          </cell>
        </row>
        <row r="4274">
          <cell r="B4274">
            <v>1547</v>
          </cell>
          <cell r="C4274" t="str">
            <v>TERMINAL METALICO A PRESSAO PARA 1 CABO DE 150 A 185 MM2, COM 2 FUROS PARA FIXACAO</v>
          </cell>
          <cell r="D4274" t="str">
            <v>UN</v>
          </cell>
          <cell r="E4274" t="str">
            <v>CR</v>
          </cell>
          <cell r="F4274">
            <v>142.18</v>
          </cell>
          <cell r="G4274">
            <v>152.82</v>
          </cell>
          <cell r="H4274">
            <v>119.27</v>
          </cell>
          <cell r="I4274">
            <v>163.66</v>
          </cell>
          <cell r="J4274">
            <v>116.4</v>
          </cell>
          <cell r="K4274"/>
          <cell r="L4274">
            <v>152.41</v>
          </cell>
          <cell r="M4274">
            <v>153.43</v>
          </cell>
          <cell r="N4274">
            <v>151.59</v>
          </cell>
          <cell r="O4274">
            <v>154.25</v>
          </cell>
          <cell r="P4274">
            <v>186.98</v>
          </cell>
          <cell r="Q4274">
            <v>149.34</v>
          </cell>
          <cell r="R4274">
            <v>174.91</v>
          </cell>
          <cell r="S4274">
            <v>121.72</v>
          </cell>
          <cell r="T4274">
            <v>125.81</v>
          </cell>
          <cell r="U4274">
            <v>153.43</v>
          </cell>
        </row>
        <row r="4275">
          <cell r="B4275">
            <v>38196</v>
          </cell>
          <cell r="C4275" t="str">
            <v>TERMINAL METALICO A PRESSAO PARA 1 CABO DE 150 MM2, COM 1 FURO DE FIXACAO</v>
          </cell>
          <cell r="D4275" t="str">
            <v>UN</v>
          </cell>
          <cell r="E4275" t="str">
            <v>CR</v>
          </cell>
          <cell r="F4275">
            <v>27.69</v>
          </cell>
          <cell r="G4275">
            <v>29.76</v>
          </cell>
          <cell r="H4275">
            <v>23.23</v>
          </cell>
          <cell r="I4275">
            <v>31.87</v>
          </cell>
          <cell r="J4275">
            <v>22.67</v>
          </cell>
          <cell r="K4275"/>
          <cell r="L4275">
            <v>29.68</v>
          </cell>
          <cell r="M4275">
            <v>29.88</v>
          </cell>
          <cell r="N4275">
            <v>29.52</v>
          </cell>
          <cell r="O4275">
            <v>30.04</v>
          </cell>
          <cell r="P4275">
            <v>36.42</v>
          </cell>
          <cell r="Q4275">
            <v>29.08</v>
          </cell>
          <cell r="R4275">
            <v>34.06</v>
          </cell>
          <cell r="S4275">
            <v>23.7</v>
          </cell>
          <cell r="T4275">
            <v>24.5</v>
          </cell>
          <cell r="U4275">
            <v>29.88</v>
          </cell>
        </row>
        <row r="4276">
          <cell r="B4276">
            <v>1543</v>
          </cell>
          <cell r="C4276" t="str">
            <v>TERMINAL METALICO A PRESSAO PARA 1 CABO DE 16 A 25 MM2, COM 2 FUROS PARA FIXACAO</v>
          </cell>
          <cell r="D4276" t="str">
            <v>UN</v>
          </cell>
          <cell r="E4276" t="str">
            <v>CR</v>
          </cell>
          <cell r="F4276">
            <v>29.43</v>
          </cell>
          <cell r="G4276">
            <v>31.63</v>
          </cell>
          <cell r="H4276">
            <v>24.68</v>
          </cell>
          <cell r="I4276">
            <v>33.869999999999997</v>
          </cell>
          <cell r="J4276">
            <v>24.09</v>
          </cell>
          <cell r="K4276"/>
          <cell r="L4276">
            <v>31.54</v>
          </cell>
          <cell r="M4276">
            <v>31.76</v>
          </cell>
          <cell r="N4276">
            <v>31.37</v>
          </cell>
          <cell r="O4276">
            <v>31.92</v>
          </cell>
          <cell r="P4276">
            <v>38.700000000000003</v>
          </cell>
          <cell r="Q4276">
            <v>30.91</v>
          </cell>
          <cell r="R4276">
            <v>36.200000000000003</v>
          </cell>
          <cell r="S4276">
            <v>25.19</v>
          </cell>
          <cell r="T4276">
            <v>26.04</v>
          </cell>
          <cell r="U4276">
            <v>31.76</v>
          </cell>
        </row>
        <row r="4277">
          <cell r="B4277">
            <v>1585</v>
          </cell>
          <cell r="C4277" t="str">
            <v>TERMINAL METALICO A PRESSAO PARA 1 CABO DE 16 MM2, COM 1 FURO DE FIXACAO</v>
          </cell>
          <cell r="D4277" t="str">
            <v>UN</v>
          </cell>
          <cell r="E4277" t="str">
            <v>CR</v>
          </cell>
          <cell r="F4277">
            <v>5.7</v>
          </cell>
          <cell r="G4277">
            <v>6.12</v>
          </cell>
          <cell r="H4277">
            <v>4.78</v>
          </cell>
          <cell r="I4277">
            <v>6.56</v>
          </cell>
          <cell r="J4277">
            <v>4.66</v>
          </cell>
          <cell r="K4277"/>
          <cell r="L4277">
            <v>6.11</v>
          </cell>
          <cell r="M4277">
            <v>6.15</v>
          </cell>
          <cell r="N4277">
            <v>6.08</v>
          </cell>
          <cell r="O4277">
            <v>6.18</v>
          </cell>
          <cell r="P4277">
            <v>7.5</v>
          </cell>
          <cell r="Q4277">
            <v>5.99</v>
          </cell>
          <cell r="R4277">
            <v>7.01</v>
          </cell>
          <cell r="S4277">
            <v>4.88</v>
          </cell>
          <cell r="T4277">
            <v>5.04</v>
          </cell>
          <cell r="U4277">
            <v>6.15</v>
          </cell>
        </row>
        <row r="4278">
          <cell r="B4278">
            <v>1593</v>
          </cell>
          <cell r="C4278" t="str">
            <v>TERMINAL METALICO A PRESSAO PARA 1 CABO DE 185 MM2, COM 1 FURO DE FIXACAO</v>
          </cell>
          <cell r="D4278" t="str">
            <v>UN</v>
          </cell>
          <cell r="E4278" t="str">
            <v>CR</v>
          </cell>
          <cell r="F4278">
            <v>30.26</v>
          </cell>
          <cell r="G4278">
            <v>32.53</v>
          </cell>
          <cell r="H4278">
            <v>25.38</v>
          </cell>
          <cell r="I4278">
            <v>34.83</v>
          </cell>
          <cell r="J4278">
            <v>24.77</v>
          </cell>
          <cell r="K4278"/>
          <cell r="L4278">
            <v>32.44</v>
          </cell>
          <cell r="M4278">
            <v>32.659999999999997</v>
          </cell>
          <cell r="N4278">
            <v>32.270000000000003</v>
          </cell>
          <cell r="O4278">
            <v>32.83</v>
          </cell>
          <cell r="P4278">
            <v>39.799999999999997</v>
          </cell>
          <cell r="Q4278">
            <v>31.79</v>
          </cell>
          <cell r="R4278">
            <v>37.229999999999997</v>
          </cell>
          <cell r="S4278">
            <v>25.91</v>
          </cell>
          <cell r="T4278">
            <v>26.78</v>
          </cell>
          <cell r="U4278">
            <v>32.659999999999997</v>
          </cell>
        </row>
        <row r="4279">
          <cell r="B4279">
            <v>11838</v>
          </cell>
          <cell r="C4279" t="str">
            <v>TERMINAL METALICO A PRESSAO PARA 1 CABO DE 240 MM2, COM 1 FURO DE FIXACAO</v>
          </cell>
          <cell r="D4279" t="str">
            <v>UN</v>
          </cell>
          <cell r="E4279" t="str">
            <v>CR</v>
          </cell>
          <cell r="F4279">
            <v>39.93</v>
          </cell>
          <cell r="G4279">
            <v>42.92</v>
          </cell>
          <cell r="H4279">
            <v>33.5</v>
          </cell>
          <cell r="I4279">
            <v>45.96</v>
          </cell>
          <cell r="J4279">
            <v>32.69</v>
          </cell>
          <cell r="K4279"/>
          <cell r="L4279">
            <v>42.8</v>
          </cell>
          <cell r="M4279">
            <v>43.09</v>
          </cell>
          <cell r="N4279">
            <v>42.57</v>
          </cell>
          <cell r="O4279">
            <v>43.32</v>
          </cell>
          <cell r="P4279">
            <v>52.52</v>
          </cell>
          <cell r="Q4279">
            <v>41.94</v>
          </cell>
          <cell r="R4279">
            <v>49.12</v>
          </cell>
          <cell r="S4279">
            <v>34.18</v>
          </cell>
          <cell r="T4279">
            <v>35.33</v>
          </cell>
          <cell r="U4279">
            <v>43.09</v>
          </cell>
        </row>
        <row r="4280">
          <cell r="B4280">
            <v>1594</v>
          </cell>
          <cell r="C4280" t="str">
            <v>TERMINAL METALICO A PRESSAO PARA 1 CABO DE 25 A 35 MM2, COM 2 FUROS PARA FIXACAO</v>
          </cell>
          <cell r="D4280" t="str">
            <v>UN</v>
          </cell>
          <cell r="E4280" t="str">
            <v>CR</v>
          </cell>
          <cell r="F4280">
            <v>40.369999999999997</v>
          </cell>
          <cell r="G4280">
            <v>43.39</v>
          </cell>
          <cell r="H4280">
            <v>33.86</v>
          </cell>
          <cell r="I4280">
            <v>46.47</v>
          </cell>
          <cell r="J4280">
            <v>33.049999999999997</v>
          </cell>
          <cell r="K4280"/>
          <cell r="L4280">
            <v>43.27</v>
          </cell>
          <cell r="M4280">
            <v>43.56</v>
          </cell>
          <cell r="N4280">
            <v>43.04</v>
          </cell>
          <cell r="O4280">
            <v>43.8</v>
          </cell>
          <cell r="P4280">
            <v>53.09</v>
          </cell>
          <cell r="Q4280">
            <v>42.4</v>
          </cell>
          <cell r="R4280">
            <v>49.66</v>
          </cell>
          <cell r="S4280">
            <v>34.56</v>
          </cell>
          <cell r="T4280">
            <v>35.72</v>
          </cell>
          <cell r="U4280">
            <v>43.56</v>
          </cell>
        </row>
        <row r="4281">
          <cell r="B4281">
            <v>1586</v>
          </cell>
          <cell r="C4281" t="str">
            <v>TERMINAL METALICO A PRESSAO PARA 1 CABO DE 25 MM2, COM 1 FURO DE FIXACAO</v>
          </cell>
          <cell r="D4281" t="str">
            <v>UN</v>
          </cell>
          <cell r="E4281" t="str">
            <v>CR</v>
          </cell>
          <cell r="F4281">
            <v>7.21</v>
          </cell>
          <cell r="G4281">
            <v>7.75</v>
          </cell>
          <cell r="H4281">
            <v>6.05</v>
          </cell>
          <cell r="I4281">
            <v>8.3000000000000007</v>
          </cell>
          <cell r="J4281">
            <v>5.9</v>
          </cell>
          <cell r="K4281"/>
          <cell r="L4281">
            <v>7.73</v>
          </cell>
          <cell r="M4281">
            <v>7.78</v>
          </cell>
          <cell r="N4281">
            <v>7.69</v>
          </cell>
          <cell r="O4281">
            <v>7.82</v>
          </cell>
          <cell r="P4281">
            <v>9.48</v>
          </cell>
          <cell r="Q4281">
            <v>7.57</v>
          </cell>
          <cell r="R4281">
            <v>8.8699999999999992</v>
          </cell>
          <cell r="S4281">
            <v>6.17</v>
          </cell>
          <cell r="T4281">
            <v>6.38</v>
          </cell>
          <cell r="U4281">
            <v>7.78</v>
          </cell>
        </row>
        <row r="4282">
          <cell r="B4282">
            <v>11839</v>
          </cell>
          <cell r="C4282" t="str">
            <v>TERMINAL METALICO A PRESSAO PARA 1 CABO DE 300 MM2, COM 1 FURO DE FIXACAO</v>
          </cell>
          <cell r="D4282" t="str">
            <v>UN</v>
          </cell>
          <cell r="E4282" t="str">
            <v>CR</v>
          </cell>
          <cell r="F4282">
            <v>58.1</v>
          </cell>
          <cell r="G4282">
            <v>62.45</v>
          </cell>
          <cell r="H4282">
            <v>48.74</v>
          </cell>
          <cell r="I4282">
            <v>66.88</v>
          </cell>
          <cell r="J4282">
            <v>47.57</v>
          </cell>
          <cell r="K4282"/>
          <cell r="L4282">
            <v>62.28</v>
          </cell>
          <cell r="M4282">
            <v>62.7</v>
          </cell>
          <cell r="N4282">
            <v>61.95</v>
          </cell>
          <cell r="O4282">
            <v>63.03</v>
          </cell>
          <cell r="P4282">
            <v>76.41</v>
          </cell>
          <cell r="Q4282">
            <v>61.03</v>
          </cell>
          <cell r="R4282">
            <v>71.48</v>
          </cell>
          <cell r="S4282">
            <v>49.74</v>
          </cell>
          <cell r="T4282">
            <v>51.41</v>
          </cell>
          <cell r="U4282">
            <v>62.7</v>
          </cell>
        </row>
        <row r="4283">
          <cell r="B4283">
            <v>1587</v>
          </cell>
          <cell r="C4283" t="str">
            <v>TERMINAL METALICO A PRESSAO PARA 1 CABO DE 35 MM2, COM 1 FURO DE FIXACAO</v>
          </cell>
          <cell r="D4283" t="str">
            <v>UN</v>
          </cell>
          <cell r="E4283" t="str">
            <v>CR</v>
          </cell>
          <cell r="F4283">
            <v>7.34</v>
          </cell>
          <cell r="G4283">
            <v>7.89</v>
          </cell>
          <cell r="H4283">
            <v>6.16</v>
          </cell>
          <cell r="I4283">
            <v>8.4499999999999993</v>
          </cell>
          <cell r="J4283">
            <v>6.01</v>
          </cell>
          <cell r="K4283"/>
          <cell r="L4283">
            <v>7.87</v>
          </cell>
          <cell r="M4283">
            <v>7.92</v>
          </cell>
          <cell r="N4283">
            <v>7.83</v>
          </cell>
          <cell r="O4283">
            <v>7.97</v>
          </cell>
          <cell r="P4283">
            <v>9.66</v>
          </cell>
          <cell r="Q4283">
            <v>7.71</v>
          </cell>
          <cell r="R4283">
            <v>9.0299999999999994</v>
          </cell>
          <cell r="S4283">
            <v>6.29</v>
          </cell>
          <cell r="T4283">
            <v>6.5</v>
          </cell>
          <cell r="U4283">
            <v>7.92</v>
          </cell>
        </row>
        <row r="4284">
          <cell r="B4284">
            <v>1545</v>
          </cell>
          <cell r="C4284" t="str">
            <v>TERMINAL METALICO A PRESSAO PARA 1 CABO DE 50 A 70 MM2, COM 2 FUROS PARA FIXACAO</v>
          </cell>
          <cell r="D4284" t="str">
            <v>UN</v>
          </cell>
          <cell r="E4284" t="str">
            <v>CR</v>
          </cell>
          <cell r="F4284">
            <v>69.72</v>
          </cell>
          <cell r="G4284">
            <v>74.94</v>
          </cell>
          <cell r="H4284">
            <v>58.48</v>
          </cell>
          <cell r="I4284">
            <v>80.25</v>
          </cell>
          <cell r="J4284">
            <v>57.08</v>
          </cell>
          <cell r="K4284"/>
          <cell r="L4284">
            <v>74.739999999999995</v>
          </cell>
          <cell r="M4284">
            <v>75.239999999999995</v>
          </cell>
          <cell r="N4284">
            <v>74.34</v>
          </cell>
          <cell r="O4284">
            <v>75.64</v>
          </cell>
          <cell r="P4284">
            <v>91.69</v>
          </cell>
          <cell r="Q4284">
            <v>73.23</v>
          </cell>
          <cell r="R4284">
            <v>85.77</v>
          </cell>
          <cell r="S4284">
            <v>59.69</v>
          </cell>
          <cell r="T4284">
            <v>61.69</v>
          </cell>
          <cell r="U4284">
            <v>75.239999999999995</v>
          </cell>
        </row>
        <row r="4285">
          <cell r="B4285">
            <v>1588</v>
          </cell>
          <cell r="C4285" t="str">
            <v>TERMINAL METALICO A PRESSAO PARA 1 CABO DE 50 MM2, COM 1 FURO DE FIXACAO</v>
          </cell>
          <cell r="D4285" t="str">
            <v>UN</v>
          </cell>
          <cell r="E4285" t="str">
            <v>CR</v>
          </cell>
          <cell r="F4285">
            <v>10.08</v>
          </cell>
          <cell r="G4285">
            <v>10.83</v>
          </cell>
          <cell r="H4285">
            <v>8.4499999999999993</v>
          </cell>
          <cell r="I4285">
            <v>11.6</v>
          </cell>
          <cell r="J4285">
            <v>8.25</v>
          </cell>
          <cell r="K4285"/>
          <cell r="L4285">
            <v>10.8</v>
          </cell>
          <cell r="M4285">
            <v>10.87</v>
          </cell>
          <cell r="N4285">
            <v>10.74</v>
          </cell>
          <cell r="O4285">
            <v>10.93</v>
          </cell>
          <cell r="P4285">
            <v>13.25</v>
          </cell>
          <cell r="Q4285">
            <v>10.58</v>
          </cell>
          <cell r="R4285">
            <v>12.4</v>
          </cell>
          <cell r="S4285">
            <v>8.6199999999999992</v>
          </cell>
          <cell r="T4285">
            <v>8.91</v>
          </cell>
          <cell r="U4285">
            <v>10.87</v>
          </cell>
        </row>
        <row r="4286">
          <cell r="B4286">
            <v>1535</v>
          </cell>
          <cell r="C4286" t="str">
            <v>TERMINAL METALICO A PRESSAO PARA 1 CABO DE 6 A 10 MM2, COM 1 FURO DE FIXACAO</v>
          </cell>
          <cell r="D4286" t="str">
            <v>UN</v>
          </cell>
          <cell r="E4286" t="str">
            <v>CR</v>
          </cell>
          <cell r="F4286">
            <v>5.8</v>
          </cell>
          <cell r="G4286">
            <v>6.24</v>
          </cell>
          <cell r="H4286">
            <v>4.87</v>
          </cell>
          <cell r="I4286">
            <v>6.68</v>
          </cell>
          <cell r="J4286">
            <v>4.75</v>
          </cell>
          <cell r="K4286"/>
          <cell r="L4286">
            <v>6.22</v>
          </cell>
          <cell r="M4286">
            <v>6.26</v>
          </cell>
          <cell r="N4286">
            <v>6.19</v>
          </cell>
          <cell r="O4286">
            <v>6.3</v>
          </cell>
          <cell r="P4286">
            <v>7.63</v>
          </cell>
          <cell r="Q4286">
            <v>6.1</v>
          </cell>
          <cell r="R4286">
            <v>7.14</v>
          </cell>
          <cell r="S4286">
            <v>4.97</v>
          </cell>
          <cell r="T4286">
            <v>5.14</v>
          </cell>
          <cell r="U4286">
            <v>6.26</v>
          </cell>
        </row>
        <row r="4287">
          <cell r="B4287">
            <v>1589</v>
          </cell>
          <cell r="C4287" t="str">
            <v>TERMINAL METALICO A PRESSAO PARA 1 CABO DE 70 MM2, COM 1 FURO DE FIXACAO</v>
          </cell>
          <cell r="D4287" t="str">
            <v>UN</v>
          </cell>
          <cell r="E4287" t="str">
            <v>CR</v>
          </cell>
          <cell r="F4287">
            <v>10.39</v>
          </cell>
          <cell r="G4287">
            <v>11.17</v>
          </cell>
          <cell r="H4287">
            <v>8.7200000000000006</v>
          </cell>
          <cell r="I4287">
            <v>11.96</v>
          </cell>
          <cell r="J4287">
            <v>8.51</v>
          </cell>
          <cell r="K4287"/>
          <cell r="L4287">
            <v>11.14</v>
          </cell>
          <cell r="M4287">
            <v>11.22</v>
          </cell>
          <cell r="N4287">
            <v>11.08</v>
          </cell>
          <cell r="O4287">
            <v>11.28</v>
          </cell>
          <cell r="P4287">
            <v>13.67</v>
          </cell>
          <cell r="Q4287">
            <v>10.92</v>
          </cell>
          <cell r="R4287">
            <v>12.79</v>
          </cell>
          <cell r="S4287">
            <v>8.9</v>
          </cell>
          <cell r="T4287">
            <v>9.1999999999999993</v>
          </cell>
          <cell r="U4287">
            <v>11.22</v>
          </cell>
        </row>
        <row r="4288">
          <cell r="B4288">
            <v>1546</v>
          </cell>
          <cell r="C4288" t="str">
            <v>TERMINAL METALICO A PRESSAO PARA 1 CABO DE 95 A 120 MM2, COM 2 FUROS PARA FIXACAO</v>
          </cell>
          <cell r="D4288" t="str">
            <v>UN</v>
          </cell>
          <cell r="E4288" t="str">
            <v>CR</v>
          </cell>
          <cell r="F4288">
            <v>117.65</v>
          </cell>
          <cell r="G4288">
            <v>126.46</v>
          </cell>
          <cell r="H4288">
            <v>98.69</v>
          </cell>
          <cell r="I4288">
            <v>135.43</v>
          </cell>
          <cell r="J4288">
            <v>96.32</v>
          </cell>
          <cell r="K4288"/>
          <cell r="L4288">
            <v>126.12</v>
          </cell>
          <cell r="M4288">
            <v>126.97</v>
          </cell>
          <cell r="N4288">
            <v>125.44</v>
          </cell>
          <cell r="O4288">
            <v>127.64</v>
          </cell>
          <cell r="P4288">
            <v>154.72999999999999</v>
          </cell>
          <cell r="Q4288">
            <v>123.58</v>
          </cell>
          <cell r="R4288">
            <v>144.74</v>
          </cell>
          <cell r="S4288">
            <v>100.72</v>
          </cell>
          <cell r="T4288">
            <v>104.11</v>
          </cell>
          <cell r="U4288">
            <v>126.97</v>
          </cell>
        </row>
        <row r="4289">
          <cell r="B4289">
            <v>1590</v>
          </cell>
          <cell r="C4289" t="str">
            <v>TERMINAL METALICO A PRESSAO PARA 1 CABO DE 95 MM2, COM 1 FURO DE FIXACAO</v>
          </cell>
          <cell r="D4289" t="str">
            <v>UN</v>
          </cell>
          <cell r="E4289" t="str">
            <v>CR</v>
          </cell>
          <cell r="F4289">
            <v>18.3</v>
          </cell>
          <cell r="G4289">
            <v>19.670000000000002</v>
          </cell>
          <cell r="H4289">
            <v>15.35</v>
          </cell>
          <cell r="I4289">
            <v>21.06</v>
          </cell>
          <cell r="J4289">
            <v>14.98</v>
          </cell>
          <cell r="K4289"/>
          <cell r="L4289">
            <v>19.62</v>
          </cell>
          <cell r="M4289">
            <v>19.75</v>
          </cell>
          <cell r="N4289">
            <v>19.510000000000002</v>
          </cell>
          <cell r="O4289">
            <v>19.850000000000001</v>
          </cell>
          <cell r="P4289">
            <v>24.07</v>
          </cell>
          <cell r="Q4289">
            <v>19.22</v>
          </cell>
          <cell r="R4289">
            <v>22.51</v>
          </cell>
          <cell r="S4289">
            <v>15.66</v>
          </cell>
          <cell r="T4289">
            <v>16.190000000000001</v>
          </cell>
          <cell r="U4289">
            <v>19.75</v>
          </cell>
        </row>
        <row r="4290">
          <cell r="B4290">
            <v>38415</v>
          </cell>
          <cell r="C4290" t="str">
            <v>TERMOFUSORA PARA TUBOS E CONEXOES EM PPR COM DIAMETROS DE 20 A 63 MM, POTENCIA DE 800 W, TENSAO 220 V</v>
          </cell>
          <cell r="D4290" t="str">
            <v>UN</v>
          </cell>
          <cell r="E4290" t="str">
            <v>CR</v>
          </cell>
          <cell r="F4290"/>
          <cell r="G4290"/>
          <cell r="H4290"/>
          <cell r="I4290"/>
          <cell r="J4290">
            <v>593.63</v>
          </cell>
          <cell r="K4290">
            <v>684.01</v>
          </cell>
          <cell r="L4290"/>
          <cell r="M4290">
            <v>556.87</v>
          </cell>
          <cell r="N4290"/>
          <cell r="O4290">
            <v>906.99</v>
          </cell>
          <cell r="P4290">
            <v>623.71</v>
          </cell>
          <cell r="Q4290">
            <v>706.51</v>
          </cell>
          <cell r="R4290">
            <v>664.89</v>
          </cell>
          <cell r="S4290">
            <v>592.74</v>
          </cell>
          <cell r="T4290">
            <v>722.47</v>
          </cell>
          <cell r="U4290"/>
        </row>
        <row r="4291">
          <cell r="B4291">
            <v>38414</v>
          </cell>
          <cell r="C4291" t="str">
            <v>TERMOFUSORA PARA TUBOS E CONEXOES EM PPR COM DIAMETROS DE 75 A 110 MM, POTENCIA DE *1100* W, TENSAO 220 V</v>
          </cell>
          <cell r="D4291" t="str">
            <v>UN</v>
          </cell>
          <cell r="E4291" t="str">
            <v>CR</v>
          </cell>
          <cell r="F4291"/>
          <cell r="G4291"/>
          <cell r="H4291"/>
          <cell r="I4291"/>
          <cell r="J4291">
            <v>757.22</v>
          </cell>
          <cell r="K4291">
            <v>872.49</v>
          </cell>
          <cell r="L4291"/>
          <cell r="M4291">
            <v>710.33</v>
          </cell>
          <cell r="N4291"/>
          <cell r="O4291">
            <v>1156.92</v>
          </cell>
          <cell r="P4291">
            <v>795.59</v>
          </cell>
          <cell r="Q4291">
            <v>901.2</v>
          </cell>
          <cell r="R4291">
            <v>848.11</v>
          </cell>
          <cell r="S4291">
            <v>756.07</v>
          </cell>
          <cell r="T4291">
            <v>921.56</v>
          </cell>
          <cell r="U4291"/>
        </row>
        <row r="4292">
          <cell r="B4292">
            <v>38128</v>
          </cell>
          <cell r="C4292" t="str">
            <v>TERRA VEGETAL (ENSACADA)</v>
          </cell>
          <cell r="D4292" t="str">
            <v>KG</v>
          </cell>
          <cell r="E4292" t="str">
            <v>C</v>
          </cell>
          <cell r="F4292">
            <v>1.2</v>
          </cell>
          <cell r="G4292">
            <v>0.53</v>
          </cell>
          <cell r="H4292"/>
          <cell r="I4292"/>
          <cell r="J4292">
            <v>0.78</v>
          </cell>
          <cell r="K4292">
            <v>1.5</v>
          </cell>
          <cell r="L4292">
            <v>0.8</v>
          </cell>
          <cell r="M4292">
            <v>1.28</v>
          </cell>
          <cell r="N4292">
            <v>1</v>
          </cell>
          <cell r="O4292">
            <v>1.3</v>
          </cell>
          <cell r="P4292">
            <v>0.84</v>
          </cell>
          <cell r="Q4292">
            <v>1.4</v>
          </cell>
          <cell r="R4292">
            <v>0.67</v>
          </cell>
          <cell r="S4292">
            <v>1.1499999999999999</v>
          </cell>
          <cell r="T4292">
            <v>0.8</v>
          </cell>
          <cell r="U4292">
            <v>0.64</v>
          </cell>
        </row>
        <row r="4293">
          <cell r="B4293">
            <v>7253</v>
          </cell>
          <cell r="C4293" t="str">
            <v>TERRA VEGETAL (GRANEL)</v>
          </cell>
          <cell r="D4293" t="str">
            <v>M3</v>
          </cell>
          <cell r="E4293" t="str">
            <v>CR</v>
          </cell>
          <cell r="F4293">
            <v>257.14</v>
          </cell>
          <cell r="G4293">
            <v>113.57</v>
          </cell>
          <cell r="H4293"/>
          <cell r="I4293"/>
          <cell r="J4293">
            <v>167.14</v>
          </cell>
          <cell r="K4293">
            <v>321.42</v>
          </cell>
          <cell r="L4293">
            <v>171.42</v>
          </cell>
          <cell r="M4293">
            <v>274.27999999999997</v>
          </cell>
          <cell r="N4293">
            <v>214.28</v>
          </cell>
          <cell r="O4293">
            <v>278.57</v>
          </cell>
          <cell r="P4293">
            <v>180</v>
          </cell>
          <cell r="Q4293">
            <v>300</v>
          </cell>
          <cell r="R4293">
            <v>143.57</v>
          </cell>
          <cell r="S4293">
            <v>246.42</v>
          </cell>
          <cell r="T4293">
            <v>171.42</v>
          </cell>
          <cell r="U4293">
            <v>137.13999999999999</v>
          </cell>
        </row>
        <row r="4294">
          <cell r="B4294">
            <v>4806</v>
          </cell>
          <cell r="C4294" t="str">
            <v>TESTEIRA ANTIDERRAPANTE PARA PISO VINILICO *5 X 2,5* CM, E = 2 MM</v>
          </cell>
          <cell r="D4294" t="str">
            <v>M</v>
          </cell>
          <cell r="E4294" t="str">
            <v>CR</v>
          </cell>
          <cell r="F4294">
            <v>20.02</v>
          </cell>
          <cell r="G4294">
            <v>28.25</v>
          </cell>
          <cell r="H4294">
            <v>20.02</v>
          </cell>
          <cell r="I4294">
            <v>17.809999999999999</v>
          </cell>
          <cell r="J4294">
            <v>23.6</v>
          </cell>
          <cell r="K4294">
            <v>17.37</v>
          </cell>
          <cell r="L4294">
            <v>17.82</v>
          </cell>
          <cell r="M4294">
            <v>17.38</v>
          </cell>
          <cell r="N4294">
            <v>18.239999999999998</v>
          </cell>
          <cell r="O4294">
            <v>17.57</v>
          </cell>
          <cell r="P4294">
            <v>18.98</v>
          </cell>
          <cell r="Q4294">
            <v>17.649999999999999</v>
          </cell>
          <cell r="R4294">
            <v>18.72</v>
          </cell>
          <cell r="S4294">
            <v>22.31</v>
          </cell>
          <cell r="T4294">
            <v>21.56</v>
          </cell>
          <cell r="U4294">
            <v>25.71</v>
          </cell>
        </row>
        <row r="4295">
          <cell r="B4295">
            <v>34401</v>
          </cell>
          <cell r="C4295" t="str">
            <v>TIJOLO CERAMICO LAMINADO DE *5,5 X 11 X 23* CM (L X A X C), COM 21 FUROS</v>
          </cell>
          <cell r="D4295" t="str">
            <v>UN</v>
          </cell>
          <cell r="E4295" t="str">
            <v>CR</v>
          </cell>
          <cell r="F4295">
            <v>2.15</v>
          </cell>
          <cell r="G4295">
            <v>1.92</v>
          </cell>
          <cell r="H4295">
            <v>1.66</v>
          </cell>
          <cell r="I4295">
            <v>1.92</v>
          </cell>
          <cell r="J4295">
            <v>1.74</v>
          </cell>
          <cell r="K4295">
            <v>1.66</v>
          </cell>
          <cell r="L4295">
            <v>2.13</v>
          </cell>
          <cell r="M4295">
            <v>1.27</v>
          </cell>
          <cell r="N4295">
            <v>2.4700000000000002</v>
          </cell>
          <cell r="O4295">
            <v>1.86</v>
          </cell>
          <cell r="P4295">
            <v>1.66</v>
          </cell>
          <cell r="Q4295">
            <v>1.94</v>
          </cell>
          <cell r="R4295">
            <v>2.0499999999999998</v>
          </cell>
          <cell r="S4295">
            <v>1.88</v>
          </cell>
          <cell r="T4295">
            <v>1.72</v>
          </cell>
          <cell r="U4295">
            <v>1.27</v>
          </cell>
        </row>
        <row r="4296">
          <cell r="B4296">
            <v>7256</v>
          </cell>
          <cell r="C4296" t="str">
            <v>TIJOLO CERAMICO MACICO APARENTE 2 FUROS DE *6,5 X 10 X 20* CM (L X A X C)</v>
          </cell>
          <cell r="D4296" t="str">
            <v>UN</v>
          </cell>
          <cell r="E4296" t="str">
            <v>CR</v>
          </cell>
          <cell r="F4296">
            <v>1.53</v>
          </cell>
          <cell r="G4296">
            <v>1.37</v>
          </cell>
          <cell r="H4296">
            <v>1.18</v>
          </cell>
          <cell r="I4296">
            <v>1.37</v>
          </cell>
          <cell r="J4296">
            <v>1.24</v>
          </cell>
          <cell r="K4296">
            <v>1.18</v>
          </cell>
          <cell r="L4296">
            <v>1.52</v>
          </cell>
          <cell r="M4296">
            <v>0.9</v>
          </cell>
          <cell r="N4296">
            <v>1.76</v>
          </cell>
          <cell r="O4296">
            <v>1.32</v>
          </cell>
          <cell r="P4296">
            <v>1.18</v>
          </cell>
          <cell r="Q4296">
            <v>1.38</v>
          </cell>
          <cell r="R4296">
            <v>1.46</v>
          </cell>
          <cell r="S4296">
            <v>1.34</v>
          </cell>
          <cell r="T4296">
            <v>1.23</v>
          </cell>
          <cell r="U4296">
            <v>0.9</v>
          </cell>
        </row>
        <row r="4297">
          <cell r="B4297">
            <v>7260</v>
          </cell>
          <cell r="C4297" t="str">
            <v>TIJOLO CERAMICO MACICO APARENTE DE *6 X 12 X 24* CM (L X A X C)</v>
          </cell>
          <cell r="D4297" t="str">
            <v>UN</v>
          </cell>
          <cell r="E4297" t="str">
            <v>CR</v>
          </cell>
          <cell r="F4297">
            <v>2.9</v>
          </cell>
          <cell r="G4297">
            <v>2.58</v>
          </cell>
          <cell r="H4297">
            <v>2.2400000000000002</v>
          </cell>
          <cell r="I4297">
            <v>2.58</v>
          </cell>
          <cell r="J4297">
            <v>2.34</v>
          </cell>
          <cell r="K4297">
            <v>2.2400000000000002</v>
          </cell>
          <cell r="L4297">
            <v>2.87</v>
          </cell>
          <cell r="M4297">
            <v>1.71</v>
          </cell>
          <cell r="N4297">
            <v>3.32</v>
          </cell>
          <cell r="O4297">
            <v>2.5</v>
          </cell>
          <cell r="P4297">
            <v>2.2400000000000002</v>
          </cell>
          <cell r="Q4297">
            <v>2.61</v>
          </cell>
          <cell r="R4297">
            <v>2.77</v>
          </cell>
          <cell r="S4297">
            <v>2.5299999999999998</v>
          </cell>
          <cell r="T4297">
            <v>2.3199999999999998</v>
          </cell>
          <cell r="U4297">
            <v>1.71</v>
          </cell>
        </row>
        <row r="4298">
          <cell r="B4298">
            <v>7258</v>
          </cell>
          <cell r="C4298" t="str">
            <v>TIJOLO CERAMICO MACICO COMUM DE *5 X 10 X 20* CM (L X A X C)</v>
          </cell>
          <cell r="D4298" t="str">
            <v>UN</v>
          </cell>
          <cell r="E4298" t="str">
            <v>CR</v>
          </cell>
          <cell r="F4298">
            <v>0.75</v>
          </cell>
          <cell r="G4298">
            <v>0.67</v>
          </cell>
          <cell r="H4298">
            <v>0.57999999999999996</v>
          </cell>
          <cell r="I4298">
            <v>0.67</v>
          </cell>
          <cell r="J4298">
            <v>0.61</v>
          </cell>
          <cell r="K4298">
            <v>0.57999999999999996</v>
          </cell>
          <cell r="L4298">
            <v>0.74</v>
          </cell>
          <cell r="M4298">
            <v>0.44</v>
          </cell>
          <cell r="N4298">
            <v>0.86</v>
          </cell>
          <cell r="O4298">
            <v>0.65</v>
          </cell>
          <cell r="P4298">
            <v>0.57999999999999996</v>
          </cell>
          <cell r="Q4298">
            <v>0.67</v>
          </cell>
          <cell r="R4298">
            <v>0.71</v>
          </cell>
          <cell r="S4298">
            <v>0.65</v>
          </cell>
          <cell r="T4298">
            <v>0.6</v>
          </cell>
          <cell r="U4298">
            <v>0.44</v>
          </cell>
        </row>
        <row r="4299">
          <cell r="B4299">
            <v>34400</v>
          </cell>
          <cell r="C4299" t="str">
            <v>TIJOLO CERAMICO REFRATARIO DE *2,5 X 11,4 X 22,9* CM (L X A X C)</v>
          </cell>
          <cell r="D4299" t="str">
            <v>UN</v>
          </cell>
          <cell r="E4299" t="str">
            <v>CR</v>
          </cell>
          <cell r="F4299">
            <v>5.98</v>
          </cell>
          <cell r="G4299">
            <v>5.32</v>
          </cell>
          <cell r="H4299">
            <v>4.62</v>
          </cell>
          <cell r="I4299">
            <v>5.32</v>
          </cell>
          <cell r="J4299">
            <v>4.83</v>
          </cell>
          <cell r="K4299">
            <v>4.62</v>
          </cell>
          <cell r="L4299">
            <v>5.92</v>
          </cell>
          <cell r="M4299">
            <v>3.53</v>
          </cell>
          <cell r="N4299">
            <v>6.85</v>
          </cell>
          <cell r="O4299">
            <v>5.16</v>
          </cell>
          <cell r="P4299">
            <v>4.62</v>
          </cell>
          <cell r="Q4299">
            <v>5.38</v>
          </cell>
          <cell r="R4299">
            <v>5.71</v>
          </cell>
          <cell r="S4299">
            <v>5.22</v>
          </cell>
          <cell r="T4299">
            <v>4.78</v>
          </cell>
          <cell r="U4299">
            <v>3.53</v>
          </cell>
        </row>
        <row r="4300">
          <cell r="B4300">
            <v>10617</v>
          </cell>
          <cell r="C4300" t="str">
            <v>TIJOLO CERAMICO REFRATARIO DE *6,3 X 11,4 X 22,9* CM (L X A X C)</v>
          </cell>
          <cell r="D4300" t="str">
            <v>UN</v>
          </cell>
          <cell r="E4300" t="str">
            <v>CR</v>
          </cell>
          <cell r="F4300">
            <v>7.7</v>
          </cell>
          <cell r="G4300">
            <v>6.86</v>
          </cell>
          <cell r="H4300">
            <v>5.95</v>
          </cell>
          <cell r="I4300">
            <v>6.86</v>
          </cell>
          <cell r="J4300">
            <v>6.23</v>
          </cell>
          <cell r="K4300">
            <v>5.95</v>
          </cell>
          <cell r="L4300">
            <v>7.63</v>
          </cell>
          <cell r="M4300">
            <v>4.55</v>
          </cell>
          <cell r="N4300">
            <v>8.82</v>
          </cell>
          <cell r="O4300">
            <v>6.65</v>
          </cell>
          <cell r="P4300">
            <v>5.95</v>
          </cell>
          <cell r="Q4300">
            <v>6.93</v>
          </cell>
          <cell r="R4300">
            <v>7.35</v>
          </cell>
          <cell r="S4300">
            <v>6.72</v>
          </cell>
          <cell r="T4300">
            <v>6.16</v>
          </cell>
          <cell r="U4300">
            <v>4.55</v>
          </cell>
        </row>
        <row r="4301">
          <cell r="B4301">
            <v>44261</v>
          </cell>
          <cell r="C4301" t="str">
            <v>TIL CONDOMINIAL, PVC, DN 100 X 100 MM, PARA REDE COLETORA DE ESGOTO</v>
          </cell>
          <cell r="D4301" t="str">
            <v>UN</v>
          </cell>
          <cell r="E4301" t="str">
            <v>CR</v>
          </cell>
          <cell r="F4301">
            <v>161.31</v>
          </cell>
          <cell r="G4301">
            <v>143.41999999999999</v>
          </cell>
          <cell r="H4301">
            <v>128.75</v>
          </cell>
          <cell r="I4301">
            <v>105.97</v>
          </cell>
          <cell r="J4301">
            <v>130.22</v>
          </cell>
          <cell r="K4301">
            <v>146.55000000000001</v>
          </cell>
          <cell r="L4301">
            <v>146.65</v>
          </cell>
          <cell r="M4301">
            <v>190.64</v>
          </cell>
          <cell r="N4301">
            <v>158.09</v>
          </cell>
          <cell r="O4301">
            <v>131.1</v>
          </cell>
          <cell r="P4301">
            <v>153</v>
          </cell>
          <cell r="Q4301">
            <v>159.75</v>
          </cell>
          <cell r="R4301">
            <v>152.41</v>
          </cell>
          <cell r="S4301">
            <v>149.97</v>
          </cell>
          <cell r="T4301">
            <v>130.41999999999999</v>
          </cell>
          <cell r="U4301">
            <v>117.32</v>
          </cell>
        </row>
        <row r="4302">
          <cell r="B4302">
            <v>7274</v>
          </cell>
          <cell r="C4302" t="str">
            <v>TIL PARA LIGACAO PREDIAL, EM PVC, JE, BBB, DN 100 X 100 MM, PARA REDE COLETORA ESGOTO</v>
          </cell>
          <cell r="D4302" t="str">
            <v>UN</v>
          </cell>
          <cell r="E4302" t="str">
            <v>CR</v>
          </cell>
          <cell r="F4302">
            <v>78.09</v>
          </cell>
          <cell r="G4302">
            <v>69.430000000000007</v>
          </cell>
          <cell r="H4302">
            <v>62.33</v>
          </cell>
          <cell r="I4302">
            <v>51.3</v>
          </cell>
          <cell r="J4302">
            <v>63.04</v>
          </cell>
          <cell r="K4302">
            <v>70.95</v>
          </cell>
          <cell r="L4302">
            <v>70.989999999999995</v>
          </cell>
          <cell r="M4302">
            <v>92.29</v>
          </cell>
          <cell r="N4302">
            <v>76.53</v>
          </cell>
          <cell r="O4302">
            <v>63.47</v>
          </cell>
          <cell r="P4302">
            <v>74.069999999999993</v>
          </cell>
          <cell r="Q4302">
            <v>77.34</v>
          </cell>
          <cell r="R4302">
            <v>73.790000000000006</v>
          </cell>
          <cell r="S4302">
            <v>72.599999999999994</v>
          </cell>
          <cell r="T4302">
            <v>63.14</v>
          </cell>
          <cell r="U4302">
            <v>56.79</v>
          </cell>
        </row>
        <row r="4303">
          <cell r="B4303">
            <v>44326</v>
          </cell>
          <cell r="C4303" t="str">
            <v>TIL RADIAL, PVC, JE, BBB, DN 300 X 200 MM, PARA REDE COLETORA DE ESGOTO (NBR 10.569)</v>
          </cell>
          <cell r="D4303" t="str">
            <v>UN</v>
          </cell>
          <cell r="E4303" t="str">
            <v>CR</v>
          </cell>
          <cell r="F4303">
            <v>1686.69</v>
          </cell>
          <cell r="G4303">
            <v>1499.62</v>
          </cell>
          <cell r="H4303">
            <v>1346.29</v>
          </cell>
          <cell r="I4303">
            <v>1108.0999999999999</v>
          </cell>
          <cell r="J4303">
            <v>1361.62</v>
          </cell>
          <cell r="K4303">
            <v>1532.34</v>
          </cell>
          <cell r="L4303">
            <v>1533.36</v>
          </cell>
          <cell r="M4303">
            <v>1993.37</v>
          </cell>
          <cell r="N4303">
            <v>1652.96</v>
          </cell>
          <cell r="O4303">
            <v>1370.82</v>
          </cell>
          <cell r="P4303">
            <v>1599.8</v>
          </cell>
          <cell r="Q4303">
            <v>1670.34</v>
          </cell>
          <cell r="R4303">
            <v>1593.67</v>
          </cell>
          <cell r="S4303">
            <v>1568.11</v>
          </cell>
          <cell r="T4303">
            <v>1363.67</v>
          </cell>
          <cell r="U4303">
            <v>1226.68</v>
          </cell>
        </row>
        <row r="4304">
          <cell r="B4304">
            <v>154</v>
          </cell>
          <cell r="C4304" t="str">
            <v>TINTA / REVESTIMENTO A BASE DE RESINA EPOXI COM ALCATRAO, BICOMPONENTE</v>
          </cell>
          <cell r="D4304" t="str">
            <v>L</v>
          </cell>
          <cell r="E4304" t="str">
            <v>CR</v>
          </cell>
          <cell r="F4304">
            <v>93.58</v>
          </cell>
          <cell r="G4304">
            <v>101.8</v>
          </cell>
          <cell r="H4304"/>
          <cell r="I4304">
            <v>98.15</v>
          </cell>
          <cell r="J4304">
            <v>70.77</v>
          </cell>
          <cell r="K4304">
            <v>85.07</v>
          </cell>
          <cell r="L4304">
            <v>90.75</v>
          </cell>
          <cell r="M4304">
            <v>62.35</v>
          </cell>
          <cell r="N4304">
            <v>73.81</v>
          </cell>
          <cell r="O4304">
            <v>90.75</v>
          </cell>
          <cell r="P4304">
            <v>65.290000000000006</v>
          </cell>
          <cell r="Q4304">
            <v>73.61</v>
          </cell>
          <cell r="R4304">
            <v>76.55</v>
          </cell>
          <cell r="S4304">
            <v>82.94</v>
          </cell>
          <cell r="T4304">
            <v>91.15</v>
          </cell>
          <cell r="U4304">
            <v>78.680000000000007</v>
          </cell>
        </row>
        <row r="4305">
          <cell r="B4305">
            <v>38121</v>
          </cell>
          <cell r="C4305" t="str">
            <v>TINTA A BASE DE RESINA ACRILICA EMULSIONADA EM AGUA, PARA SINALIZACAO HORIZONTAL VIARIA (NBR 13699:2012)</v>
          </cell>
          <cell r="D4305" t="str">
            <v>L</v>
          </cell>
          <cell r="E4305" t="str">
            <v>CR</v>
          </cell>
          <cell r="F4305">
            <v>24.41</v>
          </cell>
          <cell r="G4305">
            <v>18.13</v>
          </cell>
          <cell r="H4305">
            <v>16.98</v>
          </cell>
          <cell r="I4305">
            <v>11.63</v>
          </cell>
          <cell r="J4305">
            <v>21.69</v>
          </cell>
          <cell r="K4305">
            <v>24.64</v>
          </cell>
          <cell r="L4305">
            <v>28.11</v>
          </cell>
          <cell r="M4305">
            <v>27.51</v>
          </cell>
          <cell r="N4305">
            <v>25.16</v>
          </cell>
          <cell r="O4305">
            <v>14.41</v>
          </cell>
          <cell r="P4305">
            <v>25.98</v>
          </cell>
          <cell r="Q4305">
            <v>19.64</v>
          </cell>
          <cell r="R4305">
            <v>15.1</v>
          </cell>
          <cell r="S4305">
            <v>23.49</v>
          </cell>
          <cell r="T4305">
            <v>19.100000000000001</v>
          </cell>
          <cell r="U4305">
            <v>27.28</v>
          </cell>
        </row>
        <row r="4306">
          <cell r="B4306">
            <v>43776</v>
          </cell>
          <cell r="C4306" t="str">
            <v>TINTA A OLEO BRILHANTE, PARA MADEIRAS E METAIS</v>
          </cell>
          <cell r="D4306" t="str">
            <v>L</v>
          </cell>
          <cell r="E4306" t="str">
            <v>CR</v>
          </cell>
          <cell r="F4306">
            <v>23.89</v>
          </cell>
          <cell r="G4306">
            <v>28.88</v>
          </cell>
          <cell r="H4306">
            <v>26.74</v>
          </cell>
          <cell r="I4306">
            <v>23.68</v>
          </cell>
          <cell r="J4306">
            <v>29.28</v>
          </cell>
          <cell r="K4306">
            <v>29.41</v>
          </cell>
          <cell r="L4306">
            <v>31.89</v>
          </cell>
          <cell r="M4306">
            <v>31.85</v>
          </cell>
          <cell r="N4306">
            <v>28.1</v>
          </cell>
          <cell r="O4306">
            <v>22.24</v>
          </cell>
          <cell r="P4306">
            <v>33.74</v>
          </cell>
          <cell r="Q4306">
            <v>26.69</v>
          </cell>
          <cell r="R4306">
            <v>25.14</v>
          </cell>
          <cell r="S4306">
            <v>28.99</v>
          </cell>
          <cell r="T4306">
            <v>24.26</v>
          </cell>
          <cell r="U4306">
            <v>34.79</v>
          </cell>
        </row>
        <row r="4307">
          <cell r="B4307">
            <v>7343</v>
          </cell>
          <cell r="C4307" t="str">
            <v>TINTA ACRILICA A BASE DE SOLVENTE, PARA SINALIZACAO HORIZONTAL VIARIA (NBR 11862)</v>
          </cell>
          <cell r="D4307" t="str">
            <v>L</v>
          </cell>
          <cell r="E4307" t="str">
            <v>CR</v>
          </cell>
          <cell r="F4307">
            <v>35.909999999999997</v>
          </cell>
          <cell r="G4307">
            <v>26.68</v>
          </cell>
          <cell r="H4307">
            <v>24.98</v>
          </cell>
          <cell r="I4307">
            <v>17.11</v>
          </cell>
          <cell r="J4307">
            <v>31.91</v>
          </cell>
          <cell r="K4307">
            <v>36.25</v>
          </cell>
          <cell r="L4307">
            <v>41.36</v>
          </cell>
          <cell r="M4307">
            <v>40.46</v>
          </cell>
          <cell r="N4307">
            <v>37.020000000000003</v>
          </cell>
          <cell r="O4307">
            <v>21.2</v>
          </cell>
          <cell r="P4307">
            <v>38.22</v>
          </cell>
          <cell r="Q4307">
            <v>28.89</v>
          </cell>
          <cell r="R4307">
            <v>22.21</v>
          </cell>
          <cell r="S4307">
            <v>34.549999999999997</v>
          </cell>
          <cell r="T4307">
            <v>28.09</v>
          </cell>
          <cell r="U4307">
            <v>40.130000000000003</v>
          </cell>
        </row>
        <row r="4308">
          <cell r="B4308">
            <v>7348</v>
          </cell>
          <cell r="C4308" t="str">
            <v>TINTA ACRILICA PREMIUM PARA PISO</v>
          </cell>
          <cell r="D4308" t="str">
            <v>L</v>
          </cell>
          <cell r="E4308" t="str">
            <v>CR</v>
          </cell>
          <cell r="F4308">
            <v>23.08</v>
          </cell>
          <cell r="G4308">
            <v>21.99</v>
          </cell>
          <cell r="H4308">
            <v>19.100000000000001</v>
          </cell>
          <cell r="I4308">
            <v>22.73</v>
          </cell>
          <cell r="J4308">
            <v>19.559999999999999</v>
          </cell>
          <cell r="K4308">
            <v>19.05</v>
          </cell>
          <cell r="L4308">
            <v>22.02</v>
          </cell>
          <cell r="M4308">
            <v>18.78</v>
          </cell>
          <cell r="N4308">
            <v>21.56</v>
          </cell>
          <cell r="O4308">
            <v>28.16</v>
          </cell>
          <cell r="P4308">
            <v>19.899999999999999</v>
          </cell>
          <cell r="Q4308">
            <v>18.739999999999998</v>
          </cell>
          <cell r="R4308">
            <v>22.15</v>
          </cell>
          <cell r="S4308">
            <v>23.04</v>
          </cell>
          <cell r="T4308">
            <v>20.09</v>
          </cell>
          <cell r="U4308">
            <v>25.5</v>
          </cell>
        </row>
        <row r="4309">
          <cell r="B4309">
            <v>7313</v>
          </cell>
          <cell r="C4309" t="str">
            <v>TINTA ASFALTICA IMPERMEABILIZANTE DILUIDA EM SOLVENTE, PARA MATERIAIS CIMENTICIOS, METAL E MADEIRA</v>
          </cell>
          <cell r="D4309" t="str">
            <v>L</v>
          </cell>
          <cell r="E4309" t="str">
            <v>CR</v>
          </cell>
          <cell r="F4309">
            <v>31.23</v>
          </cell>
          <cell r="G4309">
            <v>25.5</v>
          </cell>
          <cell r="H4309"/>
          <cell r="I4309">
            <v>29.45</v>
          </cell>
          <cell r="J4309">
            <v>23.86</v>
          </cell>
          <cell r="K4309"/>
          <cell r="L4309">
            <v>20.56</v>
          </cell>
          <cell r="M4309"/>
          <cell r="N4309">
            <v>17.62</v>
          </cell>
          <cell r="O4309">
            <v>22.55</v>
          </cell>
          <cell r="P4309">
            <v>18.54</v>
          </cell>
          <cell r="Q4309"/>
          <cell r="R4309"/>
          <cell r="S4309">
            <v>27.56</v>
          </cell>
          <cell r="T4309">
            <v>28.84</v>
          </cell>
          <cell r="U4309">
            <v>23.47</v>
          </cell>
        </row>
        <row r="4310">
          <cell r="B4310">
            <v>7319</v>
          </cell>
          <cell r="C4310" t="str">
            <v>TINTA ASFALTICA IMPERMEABILIZANTE DISPERSA EM AGUA, PARA MATERIAIS CIMENTICIOS</v>
          </cell>
          <cell r="D4310" t="str">
            <v>L</v>
          </cell>
          <cell r="E4310" t="str">
            <v>CR</v>
          </cell>
          <cell r="F4310">
            <v>17.87</v>
          </cell>
          <cell r="G4310">
            <v>14.59</v>
          </cell>
          <cell r="H4310"/>
          <cell r="I4310">
            <v>16.850000000000001</v>
          </cell>
          <cell r="J4310">
            <v>13.66</v>
          </cell>
          <cell r="K4310"/>
          <cell r="L4310">
            <v>11.76</v>
          </cell>
          <cell r="M4310"/>
          <cell r="N4310">
            <v>10.08</v>
          </cell>
          <cell r="O4310">
            <v>12.9</v>
          </cell>
          <cell r="P4310">
            <v>10.61</v>
          </cell>
          <cell r="Q4310"/>
          <cell r="R4310"/>
          <cell r="S4310">
            <v>15.77</v>
          </cell>
          <cell r="T4310">
            <v>16.5</v>
          </cell>
          <cell r="U4310">
            <v>13.43</v>
          </cell>
        </row>
        <row r="4311">
          <cell r="B4311">
            <v>7314</v>
          </cell>
          <cell r="C4311" t="str">
            <v>TINTA BORRACHA CLORADA, ACABAMENTO SEMIBRILHO, QUALQUER COR</v>
          </cell>
          <cell r="D4311" t="str">
            <v>L</v>
          </cell>
          <cell r="E4311" t="str">
            <v>CR</v>
          </cell>
          <cell r="F4311">
            <v>85.33</v>
          </cell>
          <cell r="G4311">
            <v>63.39</v>
          </cell>
          <cell r="H4311">
            <v>59.37</v>
          </cell>
          <cell r="I4311">
            <v>40.65</v>
          </cell>
          <cell r="J4311">
            <v>75.819999999999993</v>
          </cell>
          <cell r="K4311">
            <v>86.13</v>
          </cell>
          <cell r="L4311">
            <v>98.27</v>
          </cell>
          <cell r="M4311">
            <v>96.15</v>
          </cell>
          <cell r="N4311">
            <v>87.96</v>
          </cell>
          <cell r="O4311">
            <v>50.38</v>
          </cell>
          <cell r="P4311">
            <v>90.81</v>
          </cell>
          <cell r="Q4311">
            <v>68.66</v>
          </cell>
          <cell r="R4311">
            <v>52.79</v>
          </cell>
          <cell r="S4311">
            <v>82.11</v>
          </cell>
          <cell r="T4311">
            <v>66.760000000000005</v>
          </cell>
          <cell r="U4311">
            <v>95.35</v>
          </cell>
        </row>
        <row r="4312">
          <cell r="B4312">
            <v>7304</v>
          </cell>
          <cell r="C4312" t="str">
            <v>TINTA EPOXI BASE AGUA PREMIUM, BRANCA</v>
          </cell>
          <cell r="D4312" t="str">
            <v>L</v>
          </cell>
          <cell r="E4312" t="str">
            <v>CR</v>
          </cell>
          <cell r="F4312">
            <v>70.8</v>
          </cell>
          <cell r="G4312">
            <v>85.6</v>
          </cell>
          <cell r="H4312">
            <v>79.239999999999995</v>
          </cell>
          <cell r="I4312">
            <v>70.16</v>
          </cell>
          <cell r="J4312">
            <v>86.77</v>
          </cell>
          <cell r="K4312">
            <v>87.14</v>
          </cell>
          <cell r="L4312">
            <v>94.51</v>
          </cell>
          <cell r="M4312">
            <v>94.39</v>
          </cell>
          <cell r="N4312">
            <v>83.27</v>
          </cell>
          <cell r="O4312">
            <v>65.91</v>
          </cell>
          <cell r="P4312">
            <v>100</v>
          </cell>
          <cell r="Q4312">
            <v>79.099999999999994</v>
          </cell>
          <cell r="R4312">
            <v>74.5</v>
          </cell>
          <cell r="S4312">
            <v>85.91</v>
          </cell>
          <cell r="T4312">
            <v>71.900000000000006</v>
          </cell>
          <cell r="U4312">
            <v>103.09</v>
          </cell>
        </row>
        <row r="4313">
          <cell r="B4313">
            <v>43649</v>
          </cell>
          <cell r="C4313" t="str">
            <v>TINTA ESMALTE BASE AGUA PREMIUM ACETINADO</v>
          </cell>
          <cell r="D4313" t="str">
            <v>L</v>
          </cell>
          <cell r="E4313" t="str">
            <v>CR</v>
          </cell>
          <cell r="F4313">
            <v>36.619999999999997</v>
          </cell>
          <cell r="G4313">
            <v>44.27</v>
          </cell>
          <cell r="H4313">
            <v>40.98</v>
          </cell>
          <cell r="I4313">
            <v>36.29</v>
          </cell>
          <cell r="J4313">
            <v>44.88</v>
          </cell>
          <cell r="K4313">
            <v>45.07</v>
          </cell>
          <cell r="L4313">
            <v>48.88</v>
          </cell>
          <cell r="M4313">
            <v>48.81</v>
          </cell>
          <cell r="N4313">
            <v>43.06</v>
          </cell>
          <cell r="O4313">
            <v>34.090000000000003</v>
          </cell>
          <cell r="P4313">
            <v>51.72</v>
          </cell>
          <cell r="Q4313">
            <v>40.909999999999997</v>
          </cell>
          <cell r="R4313">
            <v>38.53</v>
          </cell>
          <cell r="S4313">
            <v>44.43</v>
          </cell>
          <cell r="T4313">
            <v>37.18</v>
          </cell>
          <cell r="U4313">
            <v>53.32</v>
          </cell>
        </row>
        <row r="4314">
          <cell r="B4314">
            <v>43650</v>
          </cell>
          <cell r="C4314" t="str">
            <v>TINTA ESMALTE BASE AGUA PREMIUM BRILHANTE</v>
          </cell>
          <cell r="D4314" t="str">
            <v>L</v>
          </cell>
          <cell r="E4314" t="str">
            <v>CR</v>
          </cell>
          <cell r="F4314">
            <v>34.6</v>
          </cell>
          <cell r="G4314">
            <v>41.83</v>
          </cell>
          <cell r="H4314">
            <v>38.729999999999997</v>
          </cell>
          <cell r="I4314">
            <v>34.29</v>
          </cell>
          <cell r="J4314">
            <v>42.41</v>
          </cell>
          <cell r="K4314">
            <v>42.59</v>
          </cell>
          <cell r="L4314">
            <v>46.19</v>
          </cell>
          <cell r="M4314">
            <v>46.13</v>
          </cell>
          <cell r="N4314">
            <v>40.69</v>
          </cell>
          <cell r="O4314">
            <v>32.21</v>
          </cell>
          <cell r="P4314">
            <v>48.87</v>
          </cell>
          <cell r="Q4314">
            <v>38.659999999999997</v>
          </cell>
          <cell r="R4314">
            <v>36.409999999999997</v>
          </cell>
          <cell r="S4314">
            <v>41.98</v>
          </cell>
          <cell r="T4314">
            <v>35.14</v>
          </cell>
          <cell r="U4314">
            <v>50.38</v>
          </cell>
        </row>
        <row r="4315">
          <cell r="B4315">
            <v>7311</v>
          </cell>
          <cell r="C4315" t="str">
            <v>TINTA ESMALTE SINTETICO PREMIUM ACETINADO</v>
          </cell>
          <cell r="D4315" t="str">
            <v>L</v>
          </cell>
          <cell r="E4315" t="str">
            <v>CR</v>
          </cell>
          <cell r="F4315">
            <v>35.450000000000003</v>
          </cell>
          <cell r="G4315">
            <v>42.85</v>
          </cell>
          <cell r="H4315">
            <v>39.67</v>
          </cell>
          <cell r="I4315">
            <v>35.130000000000003</v>
          </cell>
          <cell r="J4315">
            <v>43.44</v>
          </cell>
          <cell r="K4315">
            <v>43.63</v>
          </cell>
          <cell r="L4315">
            <v>47.32</v>
          </cell>
          <cell r="M4315">
            <v>47.25</v>
          </cell>
          <cell r="N4315">
            <v>41.69</v>
          </cell>
          <cell r="O4315">
            <v>33</v>
          </cell>
          <cell r="P4315">
            <v>50.06</v>
          </cell>
          <cell r="Q4315">
            <v>39.6</v>
          </cell>
          <cell r="R4315">
            <v>37.299999999999997</v>
          </cell>
          <cell r="S4315">
            <v>43.01</v>
          </cell>
          <cell r="T4315">
            <v>35.99</v>
          </cell>
          <cell r="U4315">
            <v>51.61</v>
          </cell>
        </row>
        <row r="4316">
          <cell r="B4316">
            <v>7292</v>
          </cell>
          <cell r="C4316" t="str">
            <v>TINTA ESMALTE SINTETICO PREMIUM BRILHANTE</v>
          </cell>
          <cell r="D4316" t="str">
            <v>L</v>
          </cell>
          <cell r="E4316" t="str">
            <v>C</v>
          </cell>
          <cell r="F4316">
            <v>34.32</v>
          </cell>
          <cell r="G4316">
            <v>41.49</v>
          </cell>
          <cell r="H4316">
            <v>38.409999999999997</v>
          </cell>
          <cell r="I4316">
            <v>34.01</v>
          </cell>
          <cell r="J4316">
            <v>42.06</v>
          </cell>
          <cell r="K4316">
            <v>42.24</v>
          </cell>
          <cell r="L4316">
            <v>45.81</v>
          </cell>
          <cell r="M4316">
            <v>45.75</v>
          </cell>
          <cell r="N4316">
            <v>40.36</v>
          </cell>
          <cell r="O4316">
            <v>31.95</v>
          </cell>
          <cell r="P4316">
            <v>48.47</v>
          </cell>
          <cell r="Q4316">
            <v>38.340000000000003</v>
          </cell>
          <cell r="R4316">
            <v>36.11</v>
          </cell>
          <cell r="S4316">
            <v>41.64</v>
          </cell>
          <cell r="T4316">
            <v>34.85</v>
          </cell>
          <cell r="U4316">
            <v>49.97</v>
          </cell>
        </row>
        <row r="4317">
          <cell r="B4317">
            <v>7293</v>
          </cell>
          <cell r="C4317" t="str">
            <v>TINTA ESMALTE SINTETICO PREMIUM DE DUPLA ACAO GRAFITE FOSCO PARA SUPERFICIES METALICAS FERROSAS</v>
          </cell>
          <cell r="D4317" t="str">
            <v>L</v>
          </cell>
          <cell r="E4317" t="str">
            <v>CR</v>
          </cell>
          <cell r="F4317">
            <v>37.97</v>
          </cell>
          <cell r="G4317">
            <v>45.9</v>
          </cell>
          <cell r="H4317">
            <v>42.49</v>
          </cell>
          <cell r="I4317">
            <v>37.619999999999997</v>
          </cell>
          <cell r="J4317">
            <v>46.53</v>
          </cell>
          <cell r="K4317">
            <v>46.73</v>
          </cell>
          <cell r="L4317">
            <v>50.68</v>
          </cell>
          <cell r="M4317">
            <v>50.61</v>
          </cell>
          <cell r="N4317">
            <v>44.65</v>
          </cell>
          <cell r="O4317">
            <v>35.340000000000003</v>
          </cell>
          <cell r="P4317">
            <v>53.62</v>
          </cell>
          <cell r="Q4317">
            <v>42.41</v>
          </cell>
          <cell r="R4317">
            <v>39.950000000000003</v>
          </cell>
          <cell r="S4317">
            <v>46.06</v>
          </cell>
          <cell r="T4317">
            <v>38.549999999999997</v>
          </cell>
          <cell r="U4317">
            <v>55.28</v>
          </cell>
        </row>
        <row r="4318">
          <cell r="B4318">
            <v>7306</v>
          </cell>
          <cell r="C4318" t="str">
            <v>TINTA ESMALTE SINTETICO PREMIUM DE EFEITO PROTETOR DE SUPERFICIE METALICA ALUMINIO</v>
          </cell>
          <cell r="D4318" t="str">
            <v>L</v>
          </cell>
          <cell r="E4318" t="str">
            <v>CR</v>
          </cell>
          <cell r="F4318">
            <v>41.9</v>
          </cell>
          <cell r="G4318">
            <v>50.65</v>
          </cell>
          <cell r="H4318">
            <v>46.89</v>
          </cell>
          <cell r="I4318">
            <v>41.52</v>
          </cell>
          <cell r="J4318">
            <v>51.35</v>
          </cell>
          <cell r="K4318">
            <v>51.57</v>
          </cell>
          <cell r="L4318">
            <v>55.93</v>
          </cell>
          <cell r="M4318">
            <v>55.86</v>
          </cell>
          <cell r="N4318">
            <v>49.27</v>
          </cell>
          <cell r="O4318">
            <v>39.01</v>
          </cell>
          <cell r="P4318">
            <v>59.18</v>
          </cell>
          <cell r="Q4318">
            <v>46.81</v>
          </cell>
          <cell r="R4318">
            <v>44.09</v>
          </cell>
          <cell r="S4318">
            <v>50.84</v>
          </cell>
          <cell r="T4318">
            <v>42.55</v>
          </cell>
          <cell r="U4318">
            <v>61.01</v>
          </cell>
        </row>
        <row r="4319">
          <cell r="B4319">
            <v>7288</v>
          </cell>
          <cell r="C4319" t="str">
            <v>TINTA ESMALTE SINTETICO PREMIUM FOSCO</v>
          </cell>
          <cell r="D4319" t="str">
            <v>L</v>
          </cell>
          <cell r="E4319" t="str">
            <v>CR</v>
          </cell>
          <cell r="F4319">
            <v>34.79</v>
          </cell>
          <cell r="G4319">
            <v>42.06</v>
          </cell>
          <cell r="H4319">
            <v>38.94</v>
          </cell>
          <cell r="I4319">
            <v>34.479999999999997</v>
          </cell>
          <cell r="J4319">
            <v>42.64</v>
          </cell>
          <cell r="K4319">
            <v>42.82</v>
          </cell>
          <cell r="L4319">
            <v>46.44</v>
          </cell>
          <cell r="M4319">
            <v>46.38</v>
          </cell>
          <cell r="N4319">
            <v>40.909999999999997</v>
          </cell>
          <cell r="O4319">
            <v>32.39</v>
          </cell>
          <cell r="P4319">
            <v>49.14</v>
          </cell>
          <cell r="Q4319">
            <v>38.869999999999997</v>
          </cell>
          <cell r="R4319">
            <v>36.6</v>
          </cell>
          <cell r="S4319">
            <v>42.21</v>
          </cell>
          <cell r="T4319">
            <v>35.33</v>
          </cell>
          <cell r="U4319">
            <v>50.66</v>
          </cell>
        </row>
        <row r="4320">
          <cell r="B4320">
            <v>43625</v>
          </cell>
          <cell r="C4320" t="str">
            <v>TINTA ESMALTE SINTETICO STANDARD ACETINADO</v>
          </cell>
          <cell r="D4320" t="str">
            <v>L</v>
          </cell>
          <cell r="E4320" t="str">
            <v>CR</v>
          </cell>
          <cell r="F4320">
            <v>28.09</v>
          </cell>
          <cell r="G4320">
            <v>33.96</v>
          </cell>
          <cell r="H4320">
            <v>31.44</v>
          </cell>
          <cell r="I4320">
            <v>27.84</v>
          </cell>
          <cell r="J4320">
            <v>34.43</v>
          </cell>
          <cell r="K4320">
            <v>34.57</v>
          </cell>
          <cell r="L4320">
            <v>37.5</v>
          </cell>
          <cell r="M4320">
            <v>37.450000000000003</v>
          </cell>
          <cell r="N4320">
            <v>33.03</v>
          </cell>
          <cell r="O4320">
            <v>26.15</v>
          </cell>
          <cell r="P4320">
            <v>39.67</v>
          </cell>
          <cell r="Q4320">
            <v>31.38</v>
          </cell>
          <cell r="R4320">
            <v>29.56</v>
          </cell>
          <cell r="S4320">
            <v>34.08</v>
          </cell>
          <cell r="T4320">
            <v>28.52</v>
          </cell>
          <cell r="U4320">
            <v>40.9</v>
          </cell>
        </row>
        <row r="4321">
          <cell r="B4321">
            <v>43647</v>
          </cell>
          <cell r="C4321" t="str">
            <v>TINTA ESMALTE SINTETICO STANDARD BRILHANTE</v>
          </cell>
          <cell r="D4321" t="str">
            <v>L</v>
          </cell>
          <cell r="E4321" t="str">
            <v>CR</v>
          </cell>
          <cell r="F4321">
            <v>25.52</v>
          </cell>
          <cell r="G4321">
            <v>30.85</v>
          </cell>
          <cell r="H4321">
            <v>28.56</v>
          </cell>
          <cell r="I4321">
            <v>25.29</v>
          </cell>
          <cell r="J4321">
            <v>31.27</v>
          </cell>
          <cell r="K4321">
            <v>31.41</v>
          </cell>
          <cell r="L4321">
            <v>34.06</v>
          </cell>
          <cell r="M4321">
            <v>34.020000000000003</v>
          </cell>
          <cell r="N4321">
            <v>30.01</v>
          </cell>
          <cell r="O4321">
            <v>23.75</v>
          </cell>
          <cell r="P4321">
            <v>36.04</v>
          </cell>
          <cell r="Q4321">
            <v>28.51</v>
          </cell>
          <cell r="R4321">
            <v>26.85</v>
          </cell>
          <cell r="S4321">
            <v>30.96</v>
          </cell>
          <cell r="T4321">
            <v>25.91</v>
          </cell>
          <cell r="U4321">
            <v>37.15</v>
          </cell>
        </row>
        <row r="4322">
          <cell r="B4322">
            <v>43648</v>
          </cell>
          <cell r="C4322" t="str">
            <v>TINTA ESMALTE SINTETICO STANDARD FOSCO</v>
          </cell>
          <cell r="D4322" t="str">
            <v>L</v>
          </cell>
          <cell r="E4322" t="str">
            <v>CR</v>
          </cell>
          <cell r="F4322">
            <v>24.62</v>
          </cell>
          <cell r="G4322">
            <v>29.77</v>
          </cell>
          <cell r="H4322">
            <v>27.56</v>
          </cell>
          <cell r="I4322">
            <v>24.4</v>
          </cell>
          <cell r="J4322">
            <v>30.18</v>
          </cell>
          <cell r="K4322">
            <v>30.3</v>
          </cell>
          <cell r="L4322">
            <v>32.869999999999997</v>
          </cell>
          <cell r="M4322">
            <v>32.82</v>
          </cell>
          <cell r="N4322">
            <v>28.96</v>
          </cell>
          <cell r="O4322">
            <v>22.92</v>
          </cell>
          <cell r="P4322">
            <v>34.770000000000003</v>
          </cell>
          <cell r="Q4322">
            <v>27.51</v>
          </cell>
          <cell r="R4322">
            <v>25.91</v>
          </cell>
          <cell r="S4322">
            <v>29.87</v>
          </cell>
          <cell r="T4322">
            <v>25</v>
          </cell>
          <cell r="U4322">
            <v>35.85</v>
          </cell>
        </row>
        <row r="4323">
          <cell r="B4323">
            <v>35693</v>
          </cell>
          <cell r="C4323" t="str">
            <v>TINTA LATEX ACRILICA ECONOMICA, COR BRANCA</v>
          </cell>
          <cell r="D4323" t="str">
            <v>L</v>
          </cell>
          <cell r="E4323" t="str">
            <v>CR</v>
          </cell>
          <cell r="F4323">
            <v>14.35</v>
          </cell>
          <cell r="G4323">
            <v>13.68</v>
          </cell>
          <cell r="H4323">
            <v>11.88</v>
          </cell>
          <cell r="I4323">
            <v>14.14</v>
          </cell>
          <cell r="J4323">
            <v>12.16</v>
          </cell>
          <cell r="K4323">
            <v>11.85</v>
          </cell>
          <cell r="L4323">
            <v>13.69</v>
          </cell>
          <cell r="M4323">
            <v>11.68</v>
          </cell>
          <cell r="N4323">
            <v>13.41</v>
          </cell>
          <cell r="O4323">
            <v>17.52</v>
          </cell>
          <cell r="P4323">
            <v>12.37</v>
          </cell>
          <cell r="Q4323">
            <v>11.65</v>
          </cell>
          <cell r="R4323">
            <v>13.78</v>
          </cell>
          <cell r="S4323">
            <v>14.33</v>
          </cell>
          <cell r="T4323">
            <v>12.5</v>
          </cell>
          <cell r="U4323">
            <v>15.86</v>
          </cell>
        </row>
        <row r="4324">
          <cell r="B4324">
            <v>7356</v>
          </cell>
          <cell r="C4324" t="str">
            <v>TINTA LATEX ACRILICA PREMIUM, COR BRANCO FOSCO</v>
          </cell>
          <cell r="D4324" t="str">
            <v>L</v>
          </cell>
          <cell r="E4324" t="str">
            <v>C</v>
          </cell>
          <cell r="F4324">
            <v>34.409999999999997</v>
          </cell>
          <cell r="G4324">
            <v>32.79</v>
          </cell>
          <cell r="H4324">
            <v>28.48</v>
          </cell>
          <cell r="I4324">
            <v>33.89</v>
          </cell>
          <cell r="J4324">
            <v>29.16</v>
          </cell>
          <cell r="K4324">
            <v>28.41</v>
          </cell>
          <cell r="L4324">
            <v>32.83</v>
          </cell>
          <cell r="M4324">
            <v>28</v>
          </cell>
          <cell r="N4324">
            <v>32.15</v>
          </cell>
          <cell r="O4324">
            <v>41.99</v>
          </cell>
          <cell r="P4324">
            <v>29.67</v>
          </cell>
          <cell r="Q4324">
            <v>27.94</v>
          </cell>
          <cell r="R4324">
            <v>33.03</v>
          </cell>
          <cell r="S4324">
            <v>34.36</v>
          </cell>
          <cell r="T4324">
            <v>29.96</v>
          </cell>
          <cell r="U4324">
            <v>38.020000000000003</v>
          </cell>
        </row>
        <row r="4325">
          <cell r="B4325">
            <v>35692</v>
          </cell>
          <cell r="C4325" t="str">
            <v>TINTA LATEX ACRILICA STANDARD, COR BRANCA</v>
          </cell>
          <cell r="D4325" t="str">
            <v>L</v>
          </cell>
          <cell r="E4325" t="str">
            <v>CR</v>
          </cell>
          <cell r="F4325">
            <v>22.52</v>
          </cell>
          <cell r="G4325">
            <v>21.46</v>
          </cell>
          <cell r="H4325">
            <v>18.64</v>
          </cell>
          <cell r="I4325">
            <v>22.18</v>
          </cell>
          <cell r="J4325">
            <v>19.079999999999998</v>
          </cell>
          <cell r="K4325">
            <v>18.59</v>
          </cell>
          <cell r="L4325">
            <v>21.49</v>
          </cell>
          <cell r="M4325">
            <v>18.32</v>
          </cell>
          <cell r="N4325">
            <v>21.04</v>
          </cell>
          <cell r="O4325">
            <v>27.48</v>
          </cell>
          <cell r="P4325">
            <v>19.420000000000002</v>
          </cell>
          <cell r="Q4325">
            <v>18.29</v>
          </cell>
          <cell r="R4325">
            <v>21.62</v>
          </cell>
          <cell r="S4325">
            <v>22.49</v>
          </cell>
          <cell r="T4325">
            <v>19.61</v>
          </cell>
          <cell r="U4325">
            <v>24.88</v>
          </cell>
        </row>
        <row r="4326">
          <cell r="B4326">
            <v>43624</v>
          </cell>
          <cell r="C4326" t="str">
            <v>TINTA LATEX ACRILICA SUPER PREMIUM, COR BRANCO FOSCO</v>
          </cell>
          <cell r="D4326" t="str">
            <v>L</v>
          </cell>
          <cell r="E4326" t="str">
            <v>CR</v>
          </cell>
          <cell r="F4326">
            <v>41.94</v>
          </cell>
          <cell r="G4326">
            <v>39.96</v>
          </cell>
          <cell r="H4326">
            <v>34.71</v>
          </cell>
          <cell r="I4326">
            <v>41.31</v>
          </cell>
          <cell r="J4326">
            <v>35.54</v>
          </cell>
          <cell r="K4326">
            <v>34.630000000000003</v>
          </cell>
          <cell r="L4326">
            <v>40.01</v>
          </cell>
          <cell r="M4326">
            <v>34.130000000000003</v>
          </cell>
          <cell r="N4326">
            <v>39.18</v>
          </cell>
          <cell r="O4326">
            <v>51.18</v>
          </cell>
          <cell r="P4326">
            <v>36.159999999999997</v>
          </cell>
          <cell r="Q4326">
            <v>34.049999999999997</v>
          </cell>
          <cell r="R4326">
            <v>40.26</v>
          </cell>
          <cell r="S4326">
            <v>41.88</v>
          </cell>
          <cell r="T4326">
            <v>36.51</v>
          </cell>
          <cell r="U4326">
            <v>46.34</v>
          </cell>
        </row>
        <row r="4327">
          <cell r="B4327">
            <v>7342</v>
          </cell>
          <cell r="C4327" t="str">
            <v>TINTA MINERAL IMPERMEAVEL EM PO, BRANCA</v>
          </cell>
          <cell r="D4327" t="str">
            <v>KG</v>
          </cell>
          <cell r="E4327" t="str">
            <v>CR</v>
          </cell>
          <cell r="F4327">
            <v>3.43</v>
          </cell>
          <cell r="G4327">
            <v>2.8</v>
          </cell>
          <cell r="H4327"/>
          <cell r="I4327">
            <v>3.23</v>
          </cell>
          <cell r="J4327">
            <v>2.62</v>
          </cell>
          <cell r="K4327"/>
          <cell r="L4327">
            <v>2.25</v>
          </cell>
          <cell r="M4327"/>
          <cell r="N4327">
            <v>1.93</v>
          </cell>
          <cell r="O4327">
            <v>2.4700000000000002</v>
          </cell>
          <cell r="P4327">
            <v>2.0299999999999998</v>
          </cell>
          <cell r="Q4327"/>
          <cell r="R4327"/>
          <cell r="S4327">
            <v>3.02</v>
          </cell>
          <cell r="T4327">
            <v>3.16</v>
          </cell>
          <cell r="U4327">
            <v>2.57</v>
          </cell>
        </row>
        <row r="4328">
          <cell r="B4328">
            <v>7350</v>
          </cell>
          <cell r="C4328" t="str">
            <v>TINTA/RESINA ACRILICA PREMIUM PARA CERAMICA, PEDRAS E OUTROS</v>
          </cell>
          <cell r="D4328" t="str">
            <v>L</v>
          </cell>
          <cell r="E4328" t="str">
            <v>CR</v>
          </cell>
          <cell r="F4328">
            <v>49.67</v>
          </cell>
          <cell r="G4328">
            <v>47.33</v>
          </cell>
          <cell r="H4328">
            <v>41.11</v>
          </cell>
          <cell r="I4328">
            <v>48.92</v>
          </cell>
          <cell r="J4328">
            <v>42.09</v>
          </cell>
          <cell r="K4328">
            <v>41.01</v>
          </cell>
          <cell r="L4328">
            <v>47.39</v>
          </cell>
          <cell r="M4328">
            <v>40.42</v>
          </cell>
          <cell r="N4328">
            <v>46.41</v>
          </cell>
          <cell r="O4328">
            <v>60.61</v>
          </cell>
          <cell r="P4328">
            <v>42.83</v>
          </cell>
          <cell r="Q4328">
            <v>40.33</v>
          </cell>
          <cell r="R4328">
            <v>47.68</v>
          </cell>
          <cell r="S4328">
            <v>49.6</v>
          </cell>
          <cell r="T4328">
            <v>43.24</v>
          </cell>
          <cell r="U4328">
            <v>54.88</v>
          </cell>
        </row>
        <row r="4329">
          <cell r="B4329">
            <v>39574</v>
          </cell>
          <cell r="C4329" t="str">
            <v>TIRANTE COM ELO, EM ARAME GALVANIZADO RIGIDO, NUMERO 10, COMPRIMENTO 2000 MM, PARA PENDURAL DE FORRO REMOVIVEL</v>
          </cell>
          <cell r="D4329" t="str">
            <v>UN</v>
          </cell>
          <cell r="E4329" t="str">
            <v>CR</v>
          </cell>
          <cell r="F4329">
            <v>4.93</v>
          </cell>
          <cell r="G4329">
            <v>5.9</v>
          </cell>
          <cell r="H4329">
            <v>4.75</v>
          </cell>
          <cell r="I4329">
            <v>5.57</v>
          </cell>
          <cell r="J4329">
            <v>5.38</v>
          </cell>
          <cell r="K4329">
            <v>5.66</v>
          </cell>
          <cell r="L4329">
            <v>4.07</v>
          </cell>
          <cell r="M4329">
            <v>3.6</v>
          </cell>
          <cell r="N4329">
            <v>4.0199999999999996</v>
          </cell>
          <cell r="O4329">
            <v>5.66</v>
          </cell>
          <cell r="P4329">
            <v>3.93</v>
          </cell>
          <cell r="Q4329">
            <v>3.86</v>
          </cell>
          <cell r="R4329">
            <v>4.51</v>
          </cell>
          <cell r="S4329">
            <v>5.71</v>
          </cell>
          <cell r="T4329">
            <v>4.75</v>
          </cell>
          <cell r="U4329">
            <v>4.37</v>
          </cell>
        </row>
        <row r="4330">
          <cell r="B4330">
            <v>11060</v>
          </cell>
          <cell r="C4330" t="str">
            <v>TIRANTE EM FERRO GALVANIZADO PARA CONTRAVENTAMENTO DE TELHA CANALETE 90, 1/4" X 400 MM</v>
          </cell>
          <cell r="D4330" t="str">
            <v>UN</v>
          </cell>
          <cell r="E4330" t="str">
            <v>CR</v>
          </cell>
          <cell r="F4330">
            <v>35.06</v>
          </cell>
          <cell r="G4330">
            <v>44.99</v>
          </cell>
          <cell r="H4330"/>
          <cell r="I4330"/>
          <cell r="J4330">
            <v>40.340000000000003</v>
          </cell>
          <cell r="K4330">
            <v>34.44</v>
          </cell>
          <cell r="L4330"/>
          <cell r="M4330">
            <v>61.75</v>
          </cell>
          <cell r="N4330">
            <v>31.65</v>
          </cell>
          <cell r="O4330">
            <v>58.96</v>
          </cell>
          <cell r="P4330">
            <v>42.2</v>
          </cell>
          <cell r="Q4330">
            <v>34.75</v>
          </cell>
          <cell r="R4330">
            <v>31.03</v>
          </cell>
          <cell r="S4330">
            <v>58.96</v>
          </cell>
          <cell r="T4330">
            <v>54.3</v>
          </cell>
          <cell r="U4330">
            <v>28.23</v>
          </cell>
        </row>
        <row r="4331">
          <cell r="B4331">
            <v>37401</v>
          </cell>
          <cell r="C4331" t="str">
            <v>TOALHEIRO PLASTICO TIPO DISPENSER PARA PAPEL TOALHA INTERFOLHADO</v>
          </cell>
          <cell r="D4331" t="str">
            <v>UN</v>
          </cell>
          <cell r="E4331" t="str">
            <v>CR</v>
          </cell>
          <cell r="F4331">
            <v>71.959999999999994</v>
          </cell>
          <cell r="G4331">
            <v>61.32</v>
          </cell>
          <cell r="H4331">
            <v>37.590000000000003</v>
          </cell>
          <cell r="I4331">
            <v>67.31</v>
          </cell>
          <cell r="J4331">
            <v>52.54</v>
          </cell>
          <cell r="K4331">
            <v>44.75</v>
          </cell>
          <cell r="L4331">
            <v>35.299999999999997</v>
          </cell>
          <cell r="M4331">
            <v>65.17</v>
          </cell>
          <cell r="N4331">
            <v>105.1</v>
          </cell>
          <cell r="O4331">
            <v>102.65</v>
          </cell>
          <cell r="P4331">
            <v>42.91</v>
          </cell>
          <cell r="Q4331">
            <v>52.99</v>
          </cell>
          <cell r="R4331">
            <v>49.96</v>
          </cell>
          <cell r="S4331">
            <v>59.33</v>
          </cell>
          <cell r="T4331">
            <v>88.49</v>
          </cell>
          <cell r="U4331">
            <v>88.39</v>
          </cell>
        </row>
        <row r="4332">
          <cell r="B4332">
            <v>38101</v>
          </cell>
          <cell r="C4332" t="str">
            <v>TOMADA 2P+T 10A, 250V (APENAS MODULO)</v>
          </cell>
          <cell r="D4332" t="str">
            <v>UN</v>
          </cell>
          <cell r="E4332" t="str">
            <v>CR</v>
          </cell>
          <cell r="F4332">
            <v>10.85</v>
          </cell>
          <cell r="G4332">
            <v>11.68</v>
          </cell>
          <cell r="H4332">
            <v>9.76</v>
          </cell>
          <cell r="I4332">
            <v>8.93</v>
          </cell>
          <cell r="J4332">
            <v>5.53</v>
          </cell>
          <cell r="K4332">
            <v>7.65</v>
          </cell>
          <cell r="L4332">
            <v>10.64</v>
          </cell>
          <cell r="M4332">
            <v>9.7899999999999991</v>
          </cell>
          <cell r="N4332">
            <v>7.49</v>
          </cell>
          <cell r="O4332">
            <v>7.15</v>
          </cell>
          <cell r="P4332">
            <v>7.23</v>
          </cell>
          <cell r="Q4332">
            <v>6.81</v>
          </cell>
          <cell r="R4332">
            <v>7.32</v>
          </cell>
          <cell r="S4332">
            <v>7.02</v>
          </cell>
          <cell r="T4332">
            <v>7.02</v>
          </cell>
          <cell r="U4332">
            <v>6.98</v>
          </cell>
        </row>
        <row r="4333">
          <cell r="B4333">
            <v>7528</v>
          </cell>
          <cell r="C4333" t="str">
            <v>TOMADA 2P+T 10A, 250V, CONJUNTO MONTADO PARA EMBUTIR 4" X 2" (PLACA + SUPORTE + MODULO)</v>
          </cell>
          <cell r="D4333" t="str">
            <v>UN</v>
          </cell>
          <cell r="E4333" t="str">
            <v>C</v>
          </cell>
          <cell r="F4333">
            <v>12.75</v>
          </cell>
          <cell r="G4333">
            <v>13.72</v>
          </cell>
          <cell r="H4333">
            <v>11.47</v>
          </cell>
          <cell r="I4333">
            <v>10.5</v>
          </cell>
          <cell r="J4333">
            <v>6.5</v>
          </cell>
          <cell r="K4333">
            <v>8.99</v>
          </cell>
          <cell r="L4333">
            <v>12.5</v>
          </cell>
          <cell r="M4333">
            <v>11.5</v>
          </cell>
          <cell r="N4333">
            <v>8.8000000000000007</v>
          </cell>
          <cell r="O4333">
            <v>8.41</v>
          </cell>
          <cell r="P4333">
            <v>8.5</v>
          </cell>
          <cell r="Q4333">
            <v>8</v>
          </cell>
          <cell r="R4333">
            <v>8.61</v>
          </cell>
          <cell r="S4333">
            <v>8.25</v>
          </cell>
          <cell r="T4333">
            <v>8.25</v>
          </cell>
          <cell r="U4333">
            <v>8.1999999999999993</v>
          </cell>
        </row>
        <row r="4334">
          <cell r="B4334">
            <v>12147</v>
          </cell>
          <cell r="C4334" t="str">
            <v>TOMADA 2P+T 10A, 250V, CONJUNTO MONTADO PARA SOBREPOR 4" X 2" (CAIXA + MODULO)</v>
          </cell>
          <cell r="D4334" t="str">
            <v>UN</v>
          </cell>
          <cell r="E4334" t="str">
            <v>CR</v>
          </cell>
          <cell r="F4334">
            <v>19.440000000000001</v>
          </cell>
          <cell r="G4334">
            <v>20.92</v>
          </cell>
          <cell r="H4334">
            <v>17.489999999999998</v>
          </cell>
          <cell r="I4334">
            <v>16.010000000000002</v>
          </cell>
          <cell r="J4334">
            <v>9.91</v>
          </cell>
          <cell r="K4334">
            <v>13.71</v>
          </cell>
          <cell r="L4334">
            <v>19.059999999999999</v>
          </cell>
          <cell r="M4334">
            <v>17.53</v>
          </cell>
          <cell r="N4334">
            <v>13.42</v>
          </cell>
          <cell r="O4334">
            <v>12.82</v>
          </cell>
          <cell r="P4334">
            <v>12.96</v>
          </cell>
          <cell r="Q4334">
            <v>12.2</v>
          </cell>
          <cell r="R4334">
            <v>13.13</v>
          </cell>
          <cell r="S4334">
            <v>12.58</v>
          </cell>
          <cell r="T4334">
            <v>12.58</v>
          </cell>
          <cell r="U4334">
            <v>12.5</v>
          </cell>
        </row>
        <row r="4335">
          <cell r="B4335">
            <v>38075</v>
          </cell>
          <cell r="C4335" t="str">
            <v>TOMADA 2P+T 20A 250V, CONJUNTO MONTADO PARA EMBUTIR 4" X 2" (PLACA + SUPORTE + MODULO)</v>
          </cell>
          <cell r="D4335" t="str">
            <v>UN</v>
          </cell>
          <cell r="E4335" t="str">
            <v>CR</v>
          </cell>
          <cell r="F4335">
            <v>22.08</v>
          </cell>
          <cell r="G4335">
            <v>23.76</v>
          </cell>
          <cell r="H4335">
            <v>19.87</v>
          </cell>
          <cell r="I4335">
            <v>18.190000000000001</v>
          </cell>
          <cell r="J4335">
            <v>11.26</v>
          </cell>
          <cell r="K4335">
            <v>15.57</v>
          </cell>
          <cell r="L4335">
            <v>21.65</v>
          </cell>
          <cell r="M4335">
            <v>19.920000000000002</v>
          </cell>
          <cell r="N4335">
            <v>15.24</v>
          </cell>
          <cell r="O4335">
            <v>14.57</v>
          </cell>
          <cell r="P4335">
            <v>14.72</v>
          </cell>
          <cell r="Q4335">
            <v>13.85</v>
          </cell>
          <cell r="R4335">
            <v>14.91</v>
          </cell>
          <cell r="S4335">
            <v>14.29</v>
          </cell>
          <cell r="T4335">
            <v>14.29</v>
          </cell>
          <cell r="U4335">
            <v>14.2</v>
          </cell>
        </row>
        <row r="4336">
          <cell r="B4336">
            <v>38102</v>
          </cell>
          <cell r="C4336" t="str">
            <v>TOMADA 2P+T 20A, 250V (APENAS MODULO)</v>
          </cell>
          <cell r="D4336" t="str">
            <v>UN</v>
          </cell>
          <cell r="E4336" t="str">
            <v>CR</v>
          </cell>
          <cell r="F4336">
            <v>13.88</v>
          </cell>
          <cell r="G4336">
            <v>14.94</v>
          </cell>
          <cell r="H4336">
            <v>12.49</v>
          </cell>
          <cell r="I4336">
            <v>11.43</v>
          </cell>
          <cell r="J4336">
            <v>7.07</v>
          </cell>
          <cell r="K4336">
            <v>9.7899999999999991</v>
          </cell>
          <cell r="L4336">
            <v>13.61</v>
          </cell>
          <cell r="M4336">
            <v>12.52</v>
          </cell>
          <cell r="N4336">
            <v>9.58</v>
          </cell>
          <cell r="O4336">
            <v>9.15</v>
          </cell>
          <cell r="P4336">
            <v>9.25</v>
          </cell>
          <cell r="Q4336">
            <v>8.7100000000000009</v>
          </cell>
          <cell r="R4336">
            <v>9.3699999999999992</v>
          </cell>
          <cell r="S4336">
            <v>8.98</v>
          </cell>
          <cell r="T4336">
            <v>8.98</v>
          </cell>
          <cell r="U4336">
            <v>8.92</v>
          </cell>
        </row>
        <row r="4337">
          <cell r="B4337">
            <v>7525</v>
          </cell>
          <cell r="C4337" t="str">
            <v>TOMADA INDUSTRIAL DE EMBUTIR 3P+T 30 A, 440 V, COM TRAVA, COM PLACA</v>
          </cell>
          <cell r="D4337" t="str">
            <v>UN</v>
          </cell>
          <cell r="E4337" t="str">
            <v>CR</v>
          </cell>
          <cell r="F4337">
            <v>62.78</v>
          </cell>
          <cell r="G4337">
            <v>67.56</v>
          </cell>
          <cell r="H4337">
            <v>56.48</v>
          </cell>
          <cell r="I4337">
            <v>51.7</v>
          </cell>
          <cell r="J4337">
            <v>32</v>
          </cell>
          <cell r="K4337">
            <v>44.26</v>
          </cell>
          <cell r="L4337">
            <v>61.55</v>
          </cell>
          <cell r="M4337">
            <v>56.62</v>
          </cell>
          <cell r="N4337">
            <v>43.33</v>
          </cell>
          <cell r="O4337">
            <v>41.41</v>
          </cell>
          <cell r="P4337">
            <v>41.85</v>
          </cell>
          <cell r="Q4337">
            <v>39.39</v>
          </cell>
          <cell r="R4337">
            <v>42.39</v>
          </cell>
          <cell r="S4337">
            <v>40.619999999999997</v>
          </cell>
          <cell r="T4337">
            <v>40.619999999999997</v>
          </cell>
          <cell r="U4337">
            <v>40.369999999999997</v>
          </cell>
        </row>
        <row r="4338">
          <cell r="B4338">
            <v>7524</v>
          </cell>
          <cell r="C4338" t="str">
            <v>TOMADA INDUSTRIAL DE EMBUTIR 3P+T 30 A, 440 V, COM TRAVA, SEM PLACA</v>
          </cell>
          <cell r="D4338" t="str">
            <v>UN</v>
          </cell>
          <cell r="E4338" t="str">
            <v>CR</v>
          </cell>
          <cell r="F4338">
            <v>59.16</v>
          </cell>
          <cell r="G4338">
            <v>63.66</v>
          </cell>
          <cell r="H4338">
            <v>53.22</v>
          </cell>
          <cell r="I4338">
            <v>48.72</v>
          </cell>
          <cell r="J4338">
            <v>30.16</v>
          </cell>
          <cell r="K4338">
            <v>41.71</v>
          </cell>
          <cell r="L4338">
            <v>58</v>
          </cell>
          <cell r="M4338">
            <v>53.36</v>
          </cell>
          <cell r="N4338">
            <v>40.83</v>
          </cell>
          <cell r="O4338">
            <v>39.020000000000003</v>
          </cell>
          <cell r="P4338">
            <v>39.44</v>
          </cell>
          <cell r="Q4338">
            <v>37.119999999999997</v>
          </cell>
          <cell r="R4338">
            <v>39.950000000000003</v>
          </cell>
          <cell r="S4338">
            <v>38.28</v>
          </cell>
          <cell r="T4338">
            <v>38.28</v>
          </cell>
          <cell r="U4338">
            <v>38.04</v>
          </cell>
        </row>
        <row r="4339">
          <cell r="B4339">
            <v>38105</v>
          </cell>
          <cell r="C4339" t="str">
            <v>TOMADA PARA ANTENA DE TV, CABO COAXIAL DE 9 MM (APENAS MODULO)</v>
          </cell>
          <cell r="D4339" t="str">
            <v>UN</v>
          </cell>
          <cell r="E4339" t="str">
            <v>CR</v>
          </cell>
          <cell r="F4339">
            <v>15.2</v>
          </cell>
          <cell r="G4339">
            <v>16.350000000000001</v>
          </cell>
          <cell r="H4339">
            <v>13.67</v>
          </cell>
          <cell r="I4339">
            <v>12.51</v>
          </cell>
          <cell r="J4339">
            <v>7.74</v>
          </cell>
          <cell r="K4339">
            <v>10.71</v>
          </cell>
          <cell r="L4339">
            <v>14.9</v>
          </cell>
          <cell r="M4339">
            <v>13.71</v>
          </cell>
          <cell r="N4339">
            <v>10.49</v>
          </cell>
          <cell r="O4339">
            <v>10.02</v>
          </cell>
          <cell r="P4339">
            <v>10.130000000000001</v>
          </cell>
          <cell r="Q4339">
            <v>9.5299999999999994</v>
          </cell>
          <cell r="R4339">
            <v>10.26</v>
          </cell>
          <cell r="S4339">
            <v>9.83</v>
          </cell>
          <cell r="T4339">
            <v>9.83</v>
          </cell>
          <cell r="U4339">
            <v>9.77</v>
          </cell>
        </row>
        <row r="4340">
          <cell r="B4340">
            <v>38084</v>
          </cell>
          <cell r="C4340" t="str">
            <v>TOMADA PARA ANTENA DE TV, CABO COAXIAL DE 9 MM, CONJUNTO MONTADO PARA EMBUTIR 4" X 2" (PLACA + SUPORTE + MODULO)</v>
          </cell>
          <cell r="D4340" t="str">
            <v>UN</v>
          </cell>
          <cell r="E4340" t="str">
            <v>CR</v>
          </cell>
          <cell r="F4340">
            <v>21.58</v>
          </cell>
          <cell r="G4340">
            <v>23.23</v>
          </cell>
          <cell r="H4340">
            <v>19.420000000000002</v>
          </cell>
          <cell r="I4340">
            <v>17.77</v>
          </cell>
          <cell r="J4340">
            <v>11</v>
          </cell>
          <cell r="K4340">
            <v>15.22</v>
          </cell>
          <cell r="L4340">
            <v>21.16</v>
          </cell>
          <cell r="M4340">
            <v>19.47</v>
          </cell>
          <cell r="N4340">
            <v>14.89</v>
          </cell>
          <cell r="O4340">
            <v>14.23</v>
          </cell>
          <cell r="P4340">
            <v>14.39</v>
          </cell>
          <cell r="Q4340">
            <v>13.54</v>
          </cell>
          <cell r="R4340">
            <v>14.57</v>
          </cell>
          <cell r="S4340">
            <v>13.96</v>
          </cell>
          <cell r="T4340">
            <v>13.96</v>
          </cell>
          <cell r="U4340">
            <v>13.88</v>
          </cell>
        </row>
        <row r="4341">
          <cell r="B4341">
            <v>38103</v>
          </cell>
          <cell r="C4341" t="str">
            <v>TOMADA RJ11, 2 FIOS (APENAS MODULO)</v>
          </cell>
          <cell r="D4341" t="str">
            <v>UN</v>
          </cell>
          <cell r="E4341" t="str">
            <v>CR</v>
          </cell>
          <cell r="F4341">
            <v>22.81</v>
          </cell>
          <cell r="G4341">
            <v>24.55</v>
          </cell>
          <cell r="H4341">
            <v>20.52</v>
          </cell>
          <cell r="I4341">
            <v>18.79</v>
          </cell>
          <cell r="J4341">
            <v>11.63</v>
          </cell>
          <cell r="K4341">
            <v>16.09</v>
          </cell>
          <cell r="L4341">
            <v>22.37</v>
          </cell>
          <cell r="M4341">
            <v>20.58</v>
          </cell>
          <cell r="N4341">
            <v>15.74</v>
          </cell>
          <cell r="O4341">
            <v>15.05</v>
          </cell>
          <cell r="P4341">
            <v>15.21</v>
          </cell>
          <cell r="Q4341">
            <v>14.31</v>
          </cell>
          <cell r="R4341">
            <v>15.4</v>
          </cell>
          <cell r="S4341">
            <v>14.76</v>
          </cell>
          <cell r="T4341">
            <v>14.76</v>
          </cell>
          <cell r="U4341">
            <v>14.67</v>
          </cell>
        </row>
        <row r="4342">
          <cell r="B4342">
            <v>38082</v>
          </cell>
          <cell r="C4342" t="str">
            <v>TOMADA RJ11, 2 FIOS, CONJUNTO MONTADO PARA EMBUTIR 4" X 2" (PLACA + SUPORTE + MODULO)</v>
          </cell>
          <cell r="D4342" t="str">
            <v>UN</v>
          </cell>
          <cell r="E4342" t="str">
            <v>CR</v>
          </cell>
          <cell r="F4342">
            <v>28.1</v>
          </cell>
          <cell r="G4342">
            <v>30.24</v>
          </cell>
          <cell r="H4342">
            <v>25.28</v>
          </cell>
          <cell r="I4342">
            <v>23.14</v>
          </cell>
          <cell r="J4342">
            <v>14.32</v>
          </cell>
          <cell r="K4342">
            <v>19.809999999999999</v>
          </cell>
          <cell r="L4342">
            <v>27.55</v>
          </cell>
          <cell r="M4342">
            <v>25.35</v>
          </cell>
          <cell r="N4342">
            <v>19.399999999999999</v>
          </cell>
          <cell r="O4342">
            <v>18.54</v>
          </cell>
          <cell r="P4342">
            <v>18.73</v>
          </cell>
          <cell r="Q4342">
            <v>17.63</v>
          </cell>
          <cell r="R4342">
            <v>18.98</v>
          </cell>
          <cell r="S4342">
            <v>18.18</v>
          </cell>
          <cell r="T4342">
            <v>18.18</v>
          </cell>
          <cell r="U4342">
            <v>18.07</v>
          </cell>
        </row>
        <row r="4343">
          <cell r="B4343">
            <v>38104</v>
          </cell>
          <cell r="C4343" t="str">
            <v>TOMADA RJ45, 8 FIOS, CAT 5E (APENAS MODULO)</v>
          </cell>
          <cell r="D4343" t="str">
            <v>UN</v>
          </cell>
          <cell r="E4343" t="str">
            <v>CR</v>
          </cell>
          <cell r="F4343">
            <v>44.67</v>
          </cell>
          <cell r="G4343">
            <v>48.07</v>
          </cell>
          <cell r="H4343">
            <v>40.18</v>
          </cell>
          <cell r="I4343">
            <v>36.78</v>
          </cell>
          <cell r="J4343">
            <v>22.77</v>
          </cell>
          <cell r="K4343">
            <v>31.49</v>
          </cell>
          <cell r="L4343">
            <v>43.79</v>
          </cell>
          <cell r="M4343">
            <v>40.29</v>
          </cell>
          <cell r="N4343">
            <v>30.83</v>
          </cell>
          <cell r="O4343">
            <v>29.46</v>
          </cell>
          <cell r="P4343">
            <v>29.78</v>
          </cell>
          <cell r="Q4343">
            <v>28.03</v>
          </cell>
          <cell r="R4343">
            <v>30.16</v>
          </cell>
          <cell r="S4343">
            <v>28.9</v>
          </cell>
          <cell r="T4343">
            <v>28.9</v>
          </cell>
          <cell r="U4343">
            <v>28.73</v>
          </cell>
        </row>
        <row r="4344">
          <cell r="B4344">
            <v>38083</v>
          </cell>
          <cell r="C4344" t="str">
            <v>TOMADA RJ45, 8 FIOS, CAT 5E, CONJUNTO MONTADO PARA EMBUTIR 4" X 2" (PLACA + SUPORTE + MODULO)</v>
          </cell>
          <cell r="D4344" t="str">
            <v>UN</v>
          </cell>
          <cell r="E4344" t="str">
            <v>CR</v>
          </cell>
          <cell r="F4344">
            <v>49.59</v>
          </cell>
          <cell r="G4344">
            <v>53.37</v>
          </cell>
          <cell r="H4344">
            <v>44.62</v>
          </cell>
          <cell r="I4344">
            <v>40.840000000000003</v>
          </cell>
          <cell r="J4344">
            <v>25.28</v>
          </cell>
          <cell r="K4344">
            <v>34.97</v>
          </cell>
          <cell r="L4344">
            <v>48.62</v>
          </cell>
          <cell r="M4344">
            <v>44.73</v>
          </cell>
          <cell r="N4344">
            <v>34.229999999999997</v>
          </cell>
          <cell r="O4344">
            <v>32.71</v>
          </cell>
          <cell r="P4344">
            <v>33.06</v>
          </cell>
          <cell r="Q4344">
            <v>31.12</v>
          </cell>
          <cell r="R4344">
            <v>33.49</v>
          </cell>
          <cell r="S4344">
            <v>32.090000000000003</v>
          </cell>
          <cell r="T4344">
            <v>32.090000000000003</v>
          </cell>
          <cell r="U4344">
            <v>31.89</v>
          </cell>
        </row>
        <row r="4345">
          <cell r="B4345">
            <v>38076</v>
          </cell>
          <cell r="C4345" t="str">
            <v>TOMADAS (2 MODULOS) 2P+T 10A, 250V, CONJUNTO MONTADO PARA EMBUTIR 4" X 2" (PLACA + SUPORTE + MODULOS)</v>
          </cell>
          <cell r="D4345" t="str">
            <v>UN</v>
          </cell>
          <cell r="E4345" t="str">
            <v>CR</v>
          </cell>
          <cell r="F4345">
            <v>24.76</v>
          </cell>
          <cell r="G4345">
            <v>26.64</v>
          </cell>
          <cell r="H4345">
            <v>22.27</v>
          </cell>
          <cell r="I4345">
            <v>20.39</v>
          </cell>
          <cell r="J4345">
            <v>12.62</v>
          </cell>
          <cell r="K4345">
            <v>17.46</v>
          </cell>
          <cell r="L4345">
            <v>24.27</v>
          </cell>
          <cell r="M4345">
            <v>22.33</v>
          </cell>
          <cell r="N4345">
            <v>17.09</v>
          </cell>
          <cell r="O4345">
            <v>16.329999999999998</v>
          </cell>
          <cell r="P4345">
            <v>16.5</v>
          </cell>
          <cell r="Q4345">
            <v>15.53</v>
          </cell>
          <cell r="R4345">
            <v>16.72</v>
          </cell>
          <cell r="S4345">
            <v>16.02</v>
          </cell>
          <cell r="T4345">
            <v>16.02</v>
          </cell>
          <cell r="U4345">
            <v>15.92</v>
          </cell>
        </row>
        <row r="4346">
          <cell r="B4346">
            <v>7592</v>
          </cell>
          <cell r="C4346" t="str">
            <v>TOPOGRAFO (HORISTA)</v>
          </cell>
          <cell r="D4346" t="str">
            <v>H</v>
          </cell>
          <cell r="E4346" t="str">
            <v>C</v>
          </cell>
          <cell r="F4346">
            <v>28.77</v>
          </cell>
          <cell r="G4346">
            <v>39.229999999999997</v>
          </cell>
          <cell r="H4346">
            <v>45.33</v>
          </cell>
          <cell r="I4346">
            <v>24.59</v>
          </cell>
          <cell r="J4346">
            <v>37.979999999999997</v>
          </cell>
          <cell r="K4346">
            <v>51.68</v>
          </cell>
          <cell r="L4346">
            <v>23.15</v>
          </cell>
          <cell r="M4346">
            <v>20.12</v>
          </cell>
          <cell r="N4346">
            <v>24.13</v>
          </cell>
          <cell r="O4346">
            <v>22.59</v>
          </cell>
          <cell r="P4346">
            <v>44.98</v>
          </cell>
          <cell r="Q4346">
            <v>26.14</v>
          </cell>
          <cell r="R4346">
            <v>19.760000000000002</v>
          </cell>
          <cell r="S4346">
            <v>26.88</v>
          </cell>
          <cell r="T4346">
            <v>26.14</v>
          </cell>
          <cell r="U4346">
            <v>29.68</v>
          </cell>
        </row>
        <row r="4347">
          <cell r="B4347">
            <v>40820</v>
          </cell>
          <cell r="C4347" t="str">
            <v>TOPOGRAFO (MENSALISTA)</v>
          </cell>
          <cell r="D4347" t="str">
            <v>MES</v>
          </cell>
          <cell r="E4347" t="str">
            <v>CR</v>
          </cell>
          <cell r="F4347">
            <v>5026.07</v>
          </cell>
          <cell r="G4347">
            <v>6849.03</v>
          </cell>
          <cell r="H4347">
            <v>7952.16</v>
          </cell>
          <cell r="I4347">
            <v>4271.9799999999996</v>
          </cell>
          <cell r="J4347">
            <v>6639.88</v>
          </cell>
          <cell r="K4347">
            <v>9084.49</v>
          </cell>
          <cell r="L4347">
            <v>4126.08</v>
          </cell>
          <cell r="M4347">
            <v>3530.94</v>
          </cell>
          <cell r="N4347">
            <v>4252.4799999999996</v>
          </cell>
          <cell r="O4347">
            <v>3976.31</v>
          </cell>
          <cell r="P4347">
            <v>7939.9</v>
          </cell>
          <cell r="Q4347">
            <v>4568.25</v>
          </cell>
          <cell r="R4347">
            <v>3485.91</v>
          </cell>
          <cell r="S4347">
            <v>4655.38</v>
          </cell>
          <cell r="T4347">
            <v>4573.72</v>
          </cell>
          <cell r="U4347">
            <v>5194.47</v>
          </cell>
        </row>
        <row r="4348">
          <cell r="B4348">
            <v>11826</v>
          </cell>
          <cell r="C4348" t="str">
            <v>TORNEIRA DE BOIA BALAO METALICO, VAZAO TOTAL, PARA CAIXA D'AGUA, AGUA QUENTE, ROSCA 1/2", COM HASTE, TORNEIRA E BALAO METALICOS</v>
          </cell>
          <cell r="D4348" t="str">
            <v>UN</v>
          </cell>
          <cell r="E4348" t="str">
            <v>CR</v>
          </cell>
          <cell r="F4348">
            <v>51.94</v>
          </cell>
          <cell r="G4348">
            <v>36.770000000000003</v>
          </cell>
          <cell r="H4348">
            <v>49.33</v>
          </cell>
          <cell r="I4348">
            <v>56.69</v>
          </cell>
          <cell r="J4348">
            <v>52.61</v>
          </cell>
          <cell r="K4348">
            <v>51.17</v>
          </cell>
          <cell r="L4348">
            <v>110.01</v>
          </cell>
          <cell r="M4348">
            <v>58.19</v>
          </cell>
          <cell r="N4348">
            <v>69.739999999999995</v>
          </cell>
          <cell r="O4348">
            <v>48.26</v>
          </cell>
          <cell r="P4348">
            <v>47.5</v>
          </cell>
          <cell r="Q4348">
            <v>61.13</v>
          </cell>
          <cell r="R4348">
            <v>61.5</v>
          </cell>
          <cell r="S4348">
            <v>52.25</v>
          </cell>
          <cell r="T4348">
            <v>91.78</v>
          </cell>
          <cell r="U4348">
            <v>45.66</v>
          </cell>
        </row>
        <row r="4349">
          <cell r="B4349">
            <v>7606</v>
          </cell>
          <cell r="C4349" t="str">
            <v>TORNEIRA DE BOIA BALAO METALICO, VAZAO TOTAL, PARA CAIXA D'AGUA, AGUA QUENTE, ROSCA 3/4", COM HASTE, TORNEIRA E BALAO METALICOS</v>
          </cell>
          <cell r="D4349" t="str">
            <v>UN</v>
          </cell>
          <cell r="E4349" t="str">
            <v>CR</v>
          </cell>
          <cell r="F4349">
            <v>62.46</v>
          </cell>
          <cell r="G4349">
            <v>44.22</v>
          </cell>
          <cell r="H4349">
            <v>59.33</v>
          </cell>
          <cell r="I4349">
            <v>68.180000000000007</v>
          </cell>
          <cell r="J4349">
            <v>63.27</v>
          </cell>
          <cell r="K4349">
            <v>61.54</v>
          </cell>
          <cell r="L4349">
            <v>132.30000000000001</v>
          </cell>
          <cell r="M4349">
            <v>69.98</v>
          </cell>
          <cell r="N4349">
            <v>83.88</v>
          </cell>
          <cell r="O4349">
            <v>58.04</v>
          </cell>
          <cell r="P4349">
            <v>57.12</v>
          </cell>
          <cell r="Q4349">
            <v>73.52</v>
          </cell>
          <cell r="R4349">
            <v>73.959999999999994</v>
          </cell>
          <cell r="S4349">
            <v>62.83</v>
          </cell>
          <cell r="T4349">
            <v>110.37</v>
          </cell>
          <cell r="U4349">
            <v>54.91</v>
          </cell>
        </row>
        <row r="4350">
          <cell r="B4350">
            <v>11825</v>
          </cell>
          <cell r="C4350" t="str">
            <v>TORNEIRA DE BOIA CONVENCIONAL PARA CAIXA D'AGUA, 1", AGUA FRIA, COM HASTE E TORNEIRA METALICOS E BALAO PLASTICO</v>
          </cell>
          <cell r="D4350" t="str">
            <v>UN</v>
          </cell>
          <cell r="E4350" t="str">
            <v>CR</v>
          </cell>
          <cell r="F4350">
            <v>65.709999999999994</v>
          </cell>
          <cell r="G4350">
            <v>46.52</v>
          </cell>
          <cell r="H4350">
            <v>62.41</v>
          </cell>
          <cell r="I4350">
            <v>71.72</v>
          </cell>
          <cell r="J4350">
            <v>66.56</v>
          </cell>
          <cell r="K4350">
            <v>64.739999999999995</v>
          </cell>
          <cell r="L4350">
            <v>139.18</v>
          </cell>
          <cell r="M4350">
            <v>73.62</v>
          </cell>
          <cell r="N4350">
            <v>88.23</v>
          </cell>
          <cell r="O4350">
            <v>61.06</v>
          </cell>
          <cell r="P4350">
            <v>60.09</v>
          </cell>
          <cell r="Q4350">
            <v>77.34</v>
          </cell>
          <cell r="R4350">
            <v>77.8</v>
          </cell>
          <cell r="S4350">
            <v>66.099999999999994</v>
          </cell>
          <cell r="T4350">
            <v>116.11</v>
          </cell>
          <cell r="U4350">
            <v>57.76</v>
          </cell>
        </row>
        <row r="4351">
          <cell r="B4351">
            <v>11767</v>
          </cell>
          <cell r="C4351" t="str">
            <v>TORNEIRA DE BOIA CONVENCIONAL PARA CAIXA D'AGUA, 2", AGUA FRIA, COM HASTE E TORNEIRA METALICOS E BALAO PLASTICO</v>
          </cell>
          <cell r="D4351" t="str">
            <v>UN</v>
          </cell>
          <cell r="E4351" t="str">
            <v>CR</v>
          </cell>
          <cell r="F4351">
            <v>175.01</v>
          </cell>
          <cell r="G4351">
            <v>123.9</v>
          </cell>
          <cell r="H4351">
            <v>166.24</v>
          </cell>
          <cell r="I4351">
            <v>191.02</v>
          </cell>
          <cell r="J4351">
            <v>177.29</v>
          </cell>
          <cell r="K4351">
            <v>172.43</v>
          </cell>
          <cell r="L4351">
            <v>370.69</v>
          </cell>
          <cell r="M4351">
            <v>196.08</v>
          </cell>
          <cell r="N4351">
            <v>235.01</v>
          </cell>
          <cell r="O4351">
            <v>162.62</v>
          </cell>
          <cell r="P4351">
            <v>160.04</v>
          </cell>
          <cell r="Q4351">
            <v>205.99</v>
          </cell>
          <cell r="R4351">
            <v>207.23</v>
          </cell>
          <cell r="S4351">
            <v>176.05</v>
          </cell>
          <cell r="T4351">
            <v>309.25</v>
          </cell>
          <cell r="U4351">
            <v>153.85</v>
          </cell>
        </row>
        <row r="4352">
          <cell r="B4352">
            <v>11763</v>
          </cell>
          <cell r="C4352" t="str">
            <v>TORNEIRA DE BOIA CONVENCIONAL PARA CAIXA D'AGUA, AGUA FRIA, 1.1/2", COM HASTE E TORNEIRA METALICOS E BALAO PLASTICO</v>
          </cell>
          <cell r="D4352" t="str">
            <v>UN</v>
          </cell>
          <cell r="E4352" t="str">
            <v>CR</v>
          </cell>
          <cell r="F4352">
            <v>136.4</v>
          </cell>
          <cell r="G4352">
            <v>96.57</v>
          </cell>
          <cell r="H4352">
            <v>129.56</v>
          </cell>
          <cell r="I4352">
            <v>148.88</v>
          </cell>
          <cell r="J4352">
            <v>138.16999999999999</v>
          </cell>
          <cell r="K4352">
            <v>134.38999999999999</v>
          </cell>
          <cell r="L4352">
            <v>288.91000000000003</v>
          </cell>
          <cell r="M4352">
            <v>152.82</v>
          </cell>
          <cell r="N4352">
            <v>183.16</v>
          </cell>
          <cell r="O4352">
            <v>126.75</v>
          </cell>
          <cell r="P4352">
            <v>124.73</v>
          </cell>
          <cell r="Q4352">
            <v>160.55000000000001</v>
          </cell>
          <cell r="R4352">
            <v>161.51</v>
          </cell>
          <cell r="S4352">
            <v>137.21</v>
          </cell>
          <cell r="T4352">
            <v>241.02</v>
          </cell>
          <cell r="U4352">
            <v>119.91</v>
          </cell>
        </row>
        <row r="4353">
          <cell r="B4353">
            <v>11764</v>
          </cell>
          <cell r="C4353" t="str">
            <v>TORNEIRA DE BOIA CONVENCIONAL PARA CAIXA D'AGUA, AGUA FRIA, 1.1/4", COM HASTE E TORNEIRA METALICOS E BALAO PLASTICO</v>
          </cell>
          <cell r="D4353" t="str">
            <v>UN</v>
          </cell>
          <cell r="E4353" t="str">
            <v>CR</v>
          </cell>
          <cell r="F4353">
            <v>111.91</v>
          </cell>
          <cell r="G4353">
            <v>79.23</v>
          </cell>
          <cell r="H4353">
            <v>106.3</v>
          </cell>
          <cell r="I4353">
            <v>122.15</v>
          </cell>
          <cell r="J4353">
            <v>113.36</v>
          </cell>
          <cell r="K4353">
            <v>110.26</v>
          </cell>
          <cell r="L4353">
            <v>237.03</v>
          </cell>
          <cell r="M4353">
            <v>125.38</v>
          </cell>
          <cell r="N4353">
            <v>150.27000000000001</v>
          </cell>
          <cell r="O4353">
            <v>103.99</v>
          </cell>
          <cell r="P4353">
            <v>102.34</v>
          </cell>
          <cell r="Q4353">
            <v>131.72</v>
          </cell>
          <cell r="R4353">
            <v>132.51</v>
          </cell>
          <cell r="S4353">
            <v>112.57</v>
          </cell>
          <cell r="T4353">
            <v>197.75</v>
          </cell>
          <cell r="U4353">
            <v>98.38</v>
          </cell>
        </row>
        <row r="4354">
          <cell r="B4354">
            <v>11829</v>
          </cell>
          <cell r="C4354" t="str">
            <v>TORNEIRA DE BOIA CONVENCIONAL PARA CAIXA D'AGUA, AGUA FRIA, 1/2", COM HASTE E TORNEIRA METALICOS E BALAO PLASTICO</v>
          </cell>
          <cell r="D4354" t="str">
            <v>UN</v>
          </cell>
          <cell r="E4354" t="str">
            <v>CR</v>
          </cell>
          <cell r="F4354">
            <v>27.05</v>
          </cell>
          <cell r="G4354">
            <v>19.149999999999999</v>
          </cell>
          <cell r="H4354">
            <v>25.69</v>
          </cell>
          <cell r="I4354">
            <v>29.52</v>
          </cell>
          <cell r="J4354">
            <v>27.4</v>
          </cell>
          <cell r="K4354">
            <v>26.65</v>
          </cell>
          <cell r="L4354">
            <v>57.29</v>
          </cell>
          <cell r="M4354">
            <v>30.3</v>
          </cell>
          <cell r="N4354">
            <v>36.32</v>
          </cell>
          <cell r="O4354">
            <v>25.13</v>
          </cell>
          <cell r="P4354">
            <v>24.73</v>
          </cell>
          <cell r="Q4354">
            <v>31.83</v>
          </cell>
          <cell r="R4354">
            <v>32.03</v>
          </cell>
          <cell r="S4354">
            <v>27.21</v>
          </cell>
          <cell r="T4354">
            <v>47.79</v>
          </cell>
          <cell r="U4354">
            <v>23.78</v>
          </cell>
        </row>
        <row r="4355">
          <cell r="B4355">
            <v>11830</v>
          </cell>
          <cell r="C4355" t="str">
            <v>TORNEIRA DE BOIA CONVENCIONAL PARA CAIXA D'AGUA, AGUA FRIA, 3/4", COM HASTE E TORNEIRA METALICOS E BALAO PLASTICO</v>
          </cell>
          <cell r="D4355" t="str">
            <v>UN</v>
          </cell>
          <cell r="E4355" t="str">
            <v>CR</v>
          </cell>
          <cell r="F4355">
            <v>29.21</v>
          </cell>
          <cell r="G4355">
            <v>20.68</v>
          </cell>
          <cell r="H4355">
            <v>27.74</v>
          </cell>
          <cell r="I4355">
            <v>31.88</v>
          </cell>
          <cell r="J4355">
            <v>29.59</v>
          </cell>
          <cell r="K4355">
            <v>28.78</v>
          </cell>
          <cell r="L4355">
            <v>61.86</v>
          </cell>
          <cell r="M4355">
            <v>32.72</v>
          </cell>
          <cell r="N4355">
            <v>39.22</v>
          </cell>
          <cell r="O4355">
            <v>27.14</v>
          </cell>
          <cell r="P4355">
            <v>26.71</v>
          </cell>
          <cell r="Q4355">
            <v>34.380000000000003</v>
          </cell>
          <cell r="R4355">
            <v>34.58</v>
          </cell>
          <cell r="S4355">
            <v>29.38</v>
          </cell>
          <cell r="T4355">
            <v>51.61</v>
          </cell>
          <cell r="U4355">
            <v>25.67</v>
          </cell>
        </row>
        <row r="4356">
          <cell r="B4356">
            <v>11765</v>
          </cell>
          <cell r="C4356" t="str">
            <v>TORNEIRA DE BOIA VAZAO TOTAL PARA CAIXA D'AGUA, AGUA FRIA, BITOLA 1", COM HASTE E TORNEIRA METALICOS E BALAO PLASTICO</v>
          </cell>
          <cell r="D4356" t="str">
            <v>UN</v>
          </cell>
          <cell r="E4356" t="str">
            <v>CR</v>
          </cell>
          <cell r="F4356">
            <v>74.58</v>
          </cell>
          <cell r="G4356">
            <v>52.8</v>
          </cell>
          <cell r="H4356">
            <v>70.84</v>
          </cell>
          <cell r="I4356">
            <v>81.400000000000006</v>
          </cell>
          <cell r="J4356">
            <v>75.55</v>
          </cell>
          <cell r="K4356">
            <v>73.48</v>
          </cell>
          <cell r="L4356">
            <v>157.97</v>
          </cell>
          <cell r="M4356">
            <v>83.56</v>
          </cell>
          <cell r="N4356">
            <v>100.15</v>
          </cell>
          <cell r="O4356">
            <v>69.3</v>
          </cell>
          <cell r="P4356">
            <v>68.2</v>
          </cell>
          <cell r="Q4356">
            <v>87.79</v>
          </cell>
          <cell r="R4356">
            <v>88.31</v>
          </cell>
          <cell r="S4356">
            <v>75.02</v>
          </cell>
          <cell r="T4356">
            <v>131.79</v>
          </cell>
          <cell r="U4356">
            <v>65.56</v>
          </cell>
        </row>
        <row r="4357">
          <cell r="B4357">
            <v>11766</v>
          </cell>
          <cell r="C4357" t="str">
            <v>TORNEIRA DE BOIA VAZAO TOTAL PARA CAIXA D'AGUA, AGUA FRIA, BITOLA 1/2", COM HASTE E TORNEIRA METALICOS E BALAO PLASTICO</v>
          </cell>
          <cell r="D4357" t="str">
            <v>UN</v>
          </cell>
          <cell r="E4357" t="str">
            <v>CR</v>
          </cell>
          <cell r="F4357">
            <v>40.79</v>
          </cell>
          <cell r="G4357">
            <v>28.88</v>
          </cell>
          <cell r="H4357">
            <v>38.75</v>
          </cell>
          <cell r="I4357">
            <v>44.53</v>
          </cell>
          <cell r="J4357">
            <v>41.32</v>
          </cell>
          <cell r="K4357">
            <v>40.19</v>
          </cell>
          <cell r="L4357">
            <v>86.41</v>
          </cell>
          <cell r="M4357">
            <v>45.7</v>
          </cell>
          <cell r="N4357">
            <v>54.78</v>
          </cell>
          <cell r="O4357">
            <v>37.909999999999997</v>
          </cell>
          <cell r="P4357">
            <v>37.299999999999997</v>
          </cell>
          <cell r="Q4357">
            <v>48.02</v>
          </cell>
          <cell r="R4357">
            <v>48.3</v>
          </cell>
          <cell r="S4357">
            <v>41.03</v>
          </cell>
          <cell r="T4357">
            <v>72.09</v>
          </cell>
          <cell r="U4357">
            <v>35.86</v>
          </cell>
        </row>
        <row r="4358">
          <cell r="B4358">
            <v>11824</v>
          </cell>
          <cell r="C4358" t="str">
            <v>TORNEIRA DE BOIA VAZAO TOTAL PARA CAIXA D'AGUA, AGUA FRIA, BITOLA 3/4", COM HASTE E TORNEIRA METALICOS E BALAO PLASTICO</v>
          </cell>
          <cell r="D4358" t="str">
            <v>UN</v>
          </cell>
          <cell r="E4358" t="str">
            <v>CR</v>
          </cell>
          <cell r="F4358">
            <v>47.98</v>
          </cell>
          <cell r="G4358">
            <v>33.97</v>
          </cell>
          <cell r="H4358">
            <v>45.58</v>
          </cell>
          <cell r="I4358">
            <v>52.37</v>
          </cell>
          <cell r="J4358">
            <v>48.61</v>
          </cell>
          <cell r="K4358">
            <v>47.28</v>
          </cell>
          <cell r="L4358">
            <v>101.63</v>
          </cell>
          <cell r="M4358">
            <v>53.76</v>
          </cell>
          <cell r="N4358">
            <v>64.430000000000007</v>
          </cell>
          <cell r="O4358">
            <v>44.59</v>
          </cell>
          <cell r="P4358">
            <v>43.88</v>
          </cell>
          <cell r="Q4358">
            <v>56.48</v>
          </cell>
          <cell r="R4358">
            <v>56.82</v>
          </cell>
          <cell r="S4358">
            <v>48.27</v>
          </cell>
          <cell r="T4358">
            <v>84.79</v>
          </cell>
          <cell r="U4358">
            <v>42.18</v>
          </cell>
        </row>
        <row r="4359">
          <cell r="B4359">
            <v>44045</v>
          </cell>
          <cell r="C4359" t="str">
            <v>TORNEIRA DE MESA PARA LAVATORIO, METALICA CROMADA, COM MISTURADOR MONOCOMANDO, BICA BAIXA</v>
          </cell>
          <cell r="D4359" t="str">
            <v>UN</v>
          </cell>
          <cell r="E4359" t="str">
            <v>CR</v>
          </cell>
          <cell r="F4359">
            <v>243.16</v>
          </cell>
          <cell r="G4359">
            <v>364.38</v>
          </cell>
          <cell r="H4359">
            <v>480.18</v>
          </cell>
          <cell r="I4359">
            <v>650.01</v>
          </cell>
          <cell r="J4359">
            <v>393.82</v>
          </cell>
          <cell r="K4359">
            <v>320.81</v>
          </cell>
          <cell r="L4359">
            <v>363.46</v>
          </cell>
          <cell r="M4359">
            <v>257.47000000000003</v>
          </cell>
          <cell r="N4359">
            <v>348.56</v>
          </cell>
          <cell r="O4359">
            <v>489.4</v>
          </cell>
          <cell r="P4359">
            <v>318.64999999999998</v>
          </cell>
          <cell r="Q4359">
            <v>350.16</v>
          </cell>
          <cell r="R4359">
            <v>403.13</v>
          </cell>
          <cell r="S4359">
            <v>183.45</v>
          </cell>
          <cell r="T4359">
            <v>348.56</v>
          </cell>
          <cell r="U4359">
            <v>384.79</v>
          </cell>
        </row>
        <row r="4360">
          <cell r="B4360">
            <v>39702</v>
          </cell>
          <cell r="C4360" t="str">
            <v>TORNEIRA DE MESA PARA LAVATORIO, METALICA CROMADA, COM SENSOR DE APROXIMACAO ELETRICO, BIVOLT</v>
          </cell>
          <cell r="D4360" t="str">
            <v>UN</v>
          </cell>
          <cell r="E4360" t="str">
            <v>CR</v>
          </cell>
          <cell r="F4360">
            <v>1614.94</v>
          </cell>
          <cell r="G4360">
            <v>2419.98</v>
          </cell>
          <cell r="H4360">
            <v>3189.08</v>
          </cell>
          <cell r="I4360">
            <v>4316.9799999999996</v>
          </cell>
          <cell r="J4360">
            <v>2615.5300000000002</v>
          </cell>
          <cell r="K4360">
            <v>2130.62</v>
          </cell>
          <cell r="L4360">
            <v>2413.89</v>
          </cell>
          <cell r="M4360">
            <v>1709.98</v>
          </cell>
          <cell r="N4360">
            <v>2314.9</v>
          </cell>
          <cell r="O4360">
            <v>3250.3</v>
          </cell>
          <cell r="P4360">
            <v>2116.3000000000002</v>
          </cell>
          <cell r="Q4360">
            <v>2325.56</v>
          </cell>
          <cell r="R4360">
            <v>2677.36</v>
          </cell>
          <cell r="S4360">
            <v>1218.3599999999999</v>
          </cell>
          <cell r="T4360">
            <v>2314.9</v>
          </cell>
          <cell r="U4360">
            <v>2555.52</v>
          </cell>
        </row>
        <row r="4361">
          <cell r="B4361">
            <v>13415</v>
          </cell>
          <cell r="C4361" t="str">
            <v>TORNEIRA DE MESA/BANCADA, PARA LAVATORIO, FIXA, METALICA CROMADA, PADRAO POPULAR, 1/2" OU 3/4"</v>
          </cell>
          <cell r="D4361" t="str">
            <v>UN</v>
          </cell>
          <cell r="E4361" t="str">
            <v>C</v>
          </cell>
          <cell r="F4361">
            <v>53.02</v>
          </cell>
          <cell r="G4361">
            <v>79.45</v>
          </cell>
          <cell r="H4361">
            <v>104.7</v>
          </cell>
          <cell r="I4361">
            <v>141.72999999999999</v>
          </cell>
          <cell r="J4361">
            <v>85.87</v>
          </cell>
          <cell r="K4361">
            <v>69.95</v>
          </cell>
          <cell r="L4361">
            <v>79.25</v>
          </cell>
          <cell r="M4361">
            <v>56.14</v>
          </cell>
          <cell r="N4361">
            <v>76</v>
          </cell>
          <cell r="O4361">
            <v>106.71</v>
          </cell>
          <cell r="P4361">
            <v>69.48</v>
          </cell>
          <cell r="Q4361">
            <v>76.349999999999994</v>
          </cell>
          <cell r="R4361">
            <v>87.9</v>
          </cell>
          <cell r="S4361">
            <v>40</v>
          </cell>
          <cell r="T4361">
            <v>76</v>
          </cell>
          <cell r="U4361">
            <v>83.9</v>
          </cell>
        </row>
        <row r="4362">
          <cell r="B4362">
            <v>7602</v>
          </cell>
          <cell r="C4362" t="str">
            <v>TORNEIRA DE METAL AMARELO, PARA TANQUE / JARDIM, DE PAREDE, COM BICO PLASTICO, CANO CURTO, AREA EXTERNA, PADRAO POPULAR / USO GERAL, 1/2" OU 3/4"</v>
          </cell>
          <cell r="D4362" t="str">
            <v>UN</v>
          </cell>
          <cell r="E4362" t="str">
            <v>CR</v>
          </cell>
          <cell r="F4362">
            <v>33.83</v>
          </cell>
          <cell r="G4362">
            <v>50.7</v>
          </cell>
          <cell r="H4362">
            <v>66.81</v>
          </cell>
          <cell r="I4362">
            <v>90.44</v>
          </cell>
          <cell r="J4362">
            <v>54.8</v>
          </cell>
          <cell r="K4362">
            <v>44.64</v>
          </cell>
          <cell r="L4362">
            <v>50.57</v>
          </cell>
          <cell r="M4362">
            <v>35.82</v>
          </cell>
          <cell r="N4362">
            <v>48.5</v>
          </cell>
          <cell r="O4362">
            <v>68.099999999999994</v>
          </cell>
          <cell r="P4362">
            <v>44.34</v>
          </cell>
          <cell r="Q4362">
            <v>48.72</v>
          </cell>
          <cell r="R4362">
            <v>56.09</v>
          </cell>
          <cell r="S4362">
            <v>25.52</v>
          </cell>
          <cell r="T4362">
            <v>48.5</v>
          </cell>
          <cell r="U4362">
            <v>53.54</v>
          </cell>
        </row>
        <row r="4363">
          <cell r="B4363">
            <v>7603</v>
          </cell>
          <cell r="C4363" t="str">
            <v>TORNEIRA DE METAL AMARELO, PARA TANQUE / JARDIM, DE PAREDE, SEM BICO, CANO CURTO, PADRAO POPULAR / USO GERAL, 1/2" OU 3/4"</v>
          </cell>
          <cell r="D4363" t="str">
            <v>UN</v>
          </cell>
          <cell r="E4363" t="str">
            <v>CR</v>
          </cell>
          <cell r="F4363">
            <v>28.7</v>
          </cell>
          <cell r="G4363">
            <v>43.01</v>
          </cell>
          <cell r="H4363">
            <v>56.68</v>
          </cell>
          <cell r="I4363">
            <v>76.73</v>
          </cell>
          <cell r="J4363">
            <v>46.49</v>
          </cell>
          <cell r="K4363">
            <v>37.869999999999997</v>
          </cell>
          <cell r="L4363">
            <v>42.9</v>
          </cell>
          <cell r="M4363">
            <v>30.39</v>
          </cell>
          <cell r="N4363">
            <v>41.14</v>
          </cell>
          <cell r="O4363">
            <v>57.77</v>
          </cell>
          <cell r="P4363">
            <v>37.61</v>
          </cell>
          <cell r="Q4363">
            <v>41.33</v>
          </cell>
          <cell r="R4363">
            <v>47.59</v>
          </cell>
          <cell r="S4363">
            <v>21.65</v>
          </cell>
          <cell r="T4363">
            <v>41.14</v>
          </cell>
          <cell r="U4363">
            <v>45.42</v>
          </cell>
        </row>
        <row r="4364">
          <cell r="B4364">
            <v>11777</v>
          </cell>
          <cell r="C4364" t="str">
            <v>TORNEIRA ELETRICA DE PAREDE, PLASTICA, BICA ALTA, PARA COZINHA, 5500 W (110/220 V)</v>
          </cell>
          <cell r="D4364" t="str">
            <v>UN</v>
          </cell>
          <cell r="E4364" t="str">
            <v>CR</v>
          </cell>
          <cell r="F4364">
            <v>189.52</v>
          </cell>
          <cell r="G4364">
            <v>216.84</v>
          </cell>
          <cell r="H4364">
            <v>188.65</v>
          </cell>
          <cell r="I4364">
            <v>195.15</v>
          </cell>
          <cell r="J4364">
            <v>209.05</v>
          </cell>
          <cell r="K4364">
            <v>211.55</v>
          </cell>
          <cell r="L4364">
            <v>207.95</v>
          </cell>
          <cell r="M4364">
            <v>194.94</v>
          </cell>
          <cell r="N4364">
            <v>184.31</v>
          </cell>
          <cell r="O4364">
            <v>217.27</v>
          </cell>
          <cell r="P4364">
            <v>206</v>
          </cell>
          <cell r="Q4364">
            <v>208.06</v>
          </cell>
          <cell r="R4364">
            <v>227.46</v>
          </cell>
          <cell r="S4364">
            <v>220.96</v>
          </cell>
          <cell r="T4364">
            <v>206.32</v>
          </cell>
          <cell r="U4364">
            <v>230.72</v>
          </cell>
        </row>
        <row r="4365">
          <cell r="B4365">
            <v>13417</v>
          </cell>
          <cell r="C4365" t="str">
            <v>TORNEIRA METALICA CROMADA CANO CURTO, SEM BICO, SEM AREJADOR, DE PAREDE, PARA TANQUE E USO GERAL, 1/2" OU 3/4"</v>
          </cell>
          <cell r="D4365" t="str">
            <v>UN</v>
          </cell>
          <cell r="E4365" t="str">
            <v>CR</v>
          </cell>
          <cell r="F4365">
            <v>69.05</v>
          </cell>
          <cell r="G4365">
            <v>103.48</v>
          </cell>
          <cell r="H4365">
            <v>136.36000000000001</v>
          </cell>
          <cell r="I4365">
            <v>184.59</v>
          </cell>
          <cell r="J4365">
            <v>111.84</v>
          </cell>
          <cell r="K4365">
            <v>91.1</v>
          </cell>
          <cell r="L4365">
            <v>103.21</v>
          </cell>
          <cell r="M4365">
            <v>73.11</v>
          </cell>
          <cell r="N4365">
            <v>98.98</v>
          </cell>
          <cell r="O4365">
            <v>138.97999999999999</v>
          </cell>
          <cell r="P4365">
            <v>90.49</v>
          </cell>
          <cell r="Q4365">
            <v>99.44</v>
          </cell>
          <cell r="R4365">
            <v>114.48</v>
          </cell>
          <cell r="S4365">
            <v>52.09</v>
          </cell>
          <cell r="T4365">
            <v>98.98</v>
          </cell>
          <cell r="U4365">
            <v>109.27</v>
          </cell>
        </row>
        <row r="4366">
          <cell r="B4366">
            <v>36791</v>
          </cell>
          <cell r="C4366" t="str">
            <v>TORNEIRA METALICA CROMADA DE MESA PARA LAVATORIO, BICA ALTA, COM AREJADOR</v>
          </cell>
          <cell r="D4366" t="str">
            <v>UN</v>
          </cell>
          <cell r="E4366" t="str">
            <v>CR</v>
          </cell>
          <cell r="F4366">
            <v>103.64</v>
          </cell>
          <cell r="G4366">
            <v>155.30000000000001</v>
          </cell>
          <cell r="H4366">
            <v>204.66</v>
          </cell>
          <cell r="I4366">
            <v>277.04000000000002</v>
          </cell>
          <cell r="J4366">
            <v>167.85</v>
          </cell>
          <cell r="K4366">
            <v>136.72999999999999</v>
          </cell>
          <cell r="L4366">
            <v>154.91</v>
          </cell>
          <cell r="M4366">
            <v>109.74</v>
          </cell>
          <cell r="N4366">
            <v>148.56</v>
          </cell>
          <cell r="O4366">
            <v>208.59</v>
          </cell>
          <cell r="P4366">
            <v>135.81</v>
          </cell>
          <cell r="Q4366">
            <v>149.24</v>
          </cell>
          <cell r="R4366">
            <v>171.82</v>
          </cell>
          <cell r="S4366">
            <v>78.19</v>
          </cell>
          <cell r="T4366">
            <v>148.56</v>
          </cell>
          <cell r="U4366">
            <v>164</v>
          </cell>
        </row>
        <row r="4367">
          <cell r="B4367">
            <v>36795</v>
          </cell>
          <cell r="C4367" t="str">
            <v>TORNEIRA METALICA CROMADA DE MESA PARA LAVATORIO, COM SENSOR DE PRESENCA A PILHA, COM AREJADOR EMBUTIDO</v>
          </cell>
          <cell r="D4367" t="str">
            <v>UN</v>
          </cell>
          <cell r="E4367" t="str">
            <v>CR</v>
          </cell>
          <cell r="F4367">
            <v>1310.3800000000001</v>
          </cell>
          <cell r="G4367">
            <v>1963.6</v>
          </cell>
          <cell r="H4367">
            <v>2587.65</v>
          </cell>
          <cell r="I4367">
            <v>3502.84</v>
          </cell>
          <cell r="J4367">
            <v>2122.27</v>
          </cell>
          <cell r="K4367">
            <v>1728.8</v>
          </cell>
          <cell r="L4367">
            <v>1958.65</v>
          </cell>
          <cell r="M4367">
            <v>1387.49</v>
          </cell>
          <cell r="N4367">
            <v>1878.33</v>
          </cell>
          <cell r="O4367">
            <v>2637.33</v>
          </cell>
          <cell r="P4367">
            <v>1717.19</v>
          </cell>
          <cell r="Q4367">
            <v>1886.98</v>
          </cell>
          <cell r="R4367">
            <v>2172.44</v>
          </cell>
          <cell r="S4367">
            <v>988.59</v>
          </cell>
          <cell r="T4367">
            <v>1878.33</v>
          </cell>
          <cell r="U4367">
            <v>2073.58</v>
          </cell>
        </row>
        <row r="4368">
          <cell r="B4368">
            <v>36796</v>
          </cell>
          <cell r="C4368" t="str">
            <v>TORNEIRA METALICA CROMADA DE MESA, PARA LAVATORIO, TEMPORIZADA PRESSAO FECHAMENTO AUTOMATICO, BICA BAIXA</v>
          </cell>
          <cell r="D4368" t="str">
            <v>UN</v>
          </cell>
          <cell r="E4368" t="str">
            <v>CR</v>
          </cell>
          <cell r="F4368">
            <v>108.89</v>
          </cell>
          <cell r="G4368">
            <v>163.16999999999999</v>
          </cell>
          <cell r="H4368">
            <v>215.03</v>
          </cell>
          <cell r="I4368">
            <v>291.08</v>
          </cell>
          <cell r="J4368">
            <v>176.36</v>
          </cell>
          <cell r="K4368">
            <v>143.66</v>
          </cell>
          <cell r="L4368">
            <v>162.76</v>
          </cell>
          <cell r="M4368">
            <v>115.3</v>
          </cell>
          <cell r="N4368">
            <v>156.09</v>
          </cell>
          <cell r="O4368">
            <v>219.16</v>
          </cell>
          <cell r="P4368">
            <v>142.69</v>
          </cell>
          <cell r="Q4368">
            <v>156.80000000000001</v>
          </cell>
          <cell r="R4368">
            <v>180.53</v>
          </cell>
          <cell r="S4368">
            <v>82.15</v>
          </cell>
          <cell r="T4368">
            <v>156.09</v>
          </cell>
          <cell r="U4368">
            <v>172.31</v>
          </cell>
        </row>
        <row r="4369">
          <cell r="B4369">
            <v>36792</v>
          </cell>
          <cell r="C4369" t="str">
            <v>TORNEIRA METALICA CROMADA DE PAREDE LONGA PARA LAVATORIO, COM AREJADOR, ACIONAMENTO ALAVANCA, 1/4 DE VOLTA</v>
          </cell>
          <cell r="D4369" t="str">
            <v>UN</v>
          </cell>
          <cell r="E4369" t="str">
            <v>CR</v>
          </cell>
          <cell r="F4369">
            <v>137.93</v>
          </cell>
          <cell r="G4369">
            <v>206.7</v>
          </cell>
          <cell r="H4369">
            <v>272.39</v>
          </cell>
          <cell r="I4369">
            <v>368.73</v>
          </cell>
          <cell r="J4369">
            <v>223.4</v>
          </cell>
          <cell r="K4369">
            <v>181.98</v>
          </cell>
          <cell r="L4369">
            <v>206.18</v>
          </cell>
          <cell r="M4369">
            <v>146.05000000000001</v>
          </cell>
          <cell r="N4369">
            <v>197.72</v>
          </cell>
          <cell r="O4369">
            <v>277.62</v>
          </cell>
          <cell r="P4369">
            <v>180.76</v>
          </cell>
          <cell r="Q4369">
            <v>198.63</v>
          </cell>
          <cell r="R4369">
            <v>228.68</v>
          </cell>
          <cell r="S4369">
            <v>104.06</v>
          </cell>
          <cell r="T4369">
            <v>197.72</v>
          </cell>
          <cell r="U4369">
            <v>218.27</v>
          </cell>
        </row>
        <row r="4370">
          <cell r="B4370">
            <v>11773</v>
          </cell>
          <cell r="C4370" t="str">
            <v>TORNEIRA METALICA CROMADA DE PAREDE, PARA COZINHA, BICA MOVEL, COM AREJADOR, 1/2" OU 3/4"</v>
          </cell>
          <cell r="D4370" t="str">
            <v>UN</v>
          </cell>
          <cell r="E4370" t="str">
            <v>CR</v>
          </cell>
          <cell r="F4370">
            <v>91.82</v>
          </cell>
          <cell r="G4370">
            <v>137.59</v>
          </cell>
          <cell r="H4370">
            <v>181.32</v>
          </cell>
          <cell r="I4370">
            <v>245.46</v>
          </cell>
          <cell r="J4370">
            <v>148.71</v>
          </cell>
          <cell r="K4370">
            <v>121.14</v>
          </cell>
          <cell r="L4370">
            <v>137.25</v>
          </cell>
          <cell r="M4370">
            <v>97.22</v>
          </cell>
          <cell r="N4370">
            <v>131.62</v>
          </cell>
          <cell r="O4370">
            <v>184.81</v>
          </cell>
          <cell r="P4370">
            <v>120.33</v>
          </cell>
          <cell r="Q4370">
            <v>132.22999999999999</v>
          </cell>
          <cell r="R4370">
            <v>152.22999999999999</v>
          </cell>
          <cell r="S4370">
            <v>69.27</v>
          </cell>
          <cell r="T4370">
            <v>131.62</v>
          </cell>
          <cell r="U4370">
            <v>145.30000000000001</v>
          </cell>
        </row>
        <row r="4371">
          <cell r="B4371">
            <v>11762</v>
          </cell>
          <cell r="C4371" t="str">
            <v>TORNEIRA METALICA CROMADA PARA JARDIM / TANQUE, COM BICO PLASTICO, CANO LONGO, DE PAREDE, PADRAO POPULAR / USO GERAL, 1/2" OU 3/4"</v>
          </cell>
          <cell r="D4371" t="str">
            <v>UN</v>
          </cell>
          <cell r="E4371" t="str">
            <v>CR</v>
          </cell>
          <cell r="F4371">
            <v>43.55</v>
          </cell>
          <cell r="G4371">
            <v>65.260000000000005</v>
          </cell>
          <cell r="H4371">
            <v>86</v>
          </cell>
          <cell r="I4371">
            <v>116.42</v>
          </cell>
          <cell r="J4371">
            <v>70.540000000000006</v>
          </cell>
          <cell r="K4371">
            <v>57.46</v>
          </cell>
          <cell r="L4371">
            <v>65.099999999999994</v>
          </cell>
          <cell r="M4371">
            <v>46.11</v>
          </cell>
          <cell r="N4371">
            <v>62.43</v>
          </cell>
          <cell r="O4371">
            <v>87.66</v>
          </cell>
          <cell r="P4371">
            <v>57.07</v>
          </cell>
          <cell r="Q4371">
            <v>62.72</v>
          </cell>
          <cell r="R4371">
            <v>72.2</v>
          </cell>
          <cell r="S4371">
            <v>32.85</v>
          </cell>
          <cell r="T4371">
            <v>62.43</v>
          </cell>
          <cell r="U4371">
            <v>68.92</v>
          </cell>
        </row>
        <row r="4372">
          <cell r="B4372">
            <v>7604</v>
          </cell>
          <cell r="C4372" t="str">
            <v>TORNEIRA METALICA CROMADA PARA TANQUE / JARDIM, SEM BICO, CANO LONGO, DE PAREDE, PADRAO POPULAR / USO GERAL, 1/2" OU 3/4"</v>
          </cell>
          <cell r="D4372" t="str">
            <v>UN</v>
          </cell>
          <cell r="E4372" t="str">
            <v>CR</v>
          </cell>
          <cell r="F4372">
            <v>36.869999999999997</v>
          </cell>
          <cell r="G4372">
            <v>55.26</v>
          </cell>
          <cell r="H4372">
            <v>72.819999999999993</v>
          </cell>
          <cell r="I4372">
            <v>98.58</v>
          </cell>
          <cell r="J4372">
            <v>59.72</v>
          </cell>
          <cell r="K4372">
            <v>48.65</v>
          </cell>
          <cell r="L4372">
            <v>55.12</v>
          </cell>
          <cell r="M4372">
            <v>39.049999999999997</v>
          </cell>
          <cell r="N4372">
            <v>52.86</v>
          </cell>
          <cell r="O4372">
            <v>74.22</v>
          </cell>
          <cell r="P4372">
            <v>48.32</v>
          </cell>
          <cell r="Q4372">
            <v>53.1</v>
          </cell>
          <cell r="R4372">
            <v>61.14</v>
          </cell>
          <cell r="S4372">
            <v>27.82</v>
          </cell>
          <cell r="T4372">
            <v>52.86</v>
          </cell>
          <cell r="U4372">
            <v>58.35</v>
          </cell>
        </row>
        <row r="4373">
          <cell r="B4373">
            <v>13984</v>
          </cell>
          <cell r="C4373" t="str">
            <v>TORNEIRA METALICA CROMADA, CANO CURTO, COM AREJADOR, SEM BICO PLASTICO, DE PAREDE, PARA USO GERAL, 1/2" OU 3/4"</v>
          </cell>
          <cell r="D4373" t="str">
            <v>UN</v>
          </cell>
          <cell r="E4373" t="str">
            <v>CR</v>
          </cell>
          <cell r="F4373">
            <v>53.59</v>
          </cell>
          <cell r="G4373">
            <v>80.31</v>
          </cell>
          <cell r="H4373">
            <v>105.83</v>
          </cell>
          <cell r="I4373">
            <v>143.27000000000001</v>
          </cell>
          <cell r="J4373">
            <v>86.8</v>
          </cell>
          <cell r="K4373">
            <v>70.709999999999994</v>
          </cell>
          <cell r="L4373">
            <v>80.11</v>
          </cell>
          <cell r="M4373">
            <v>56.75</v>
          </cell>
          <cell r="N4373">
            <v>76.819999999999993</v>
          </cell>
          <cell r="O4373">
            <v>107.87</v>
          </cell>
          <cell r="P4373">
            <v>70.23</v>
          </cell>
          <cell r="Q4373">
            <v>77.180000000000007</v>
          </cell>
          <cell r="R4373">
            <v>88.85</v>
          </cell>
          <cell r="S4373">
            <v>40.43</v>
          </cell>
          <cell r="T4373">
            <v>76.819999999999993</v>
          </cell>
          <cell r="U4373">
            <v>84.81</v>
          </cell>
        </row>
        <row r="4374">
          <cell r="B4374">
            <v>11772</v>
          </cell>
          <cell r="C4374" t="str">
            <v>TORNEIRA METALICA CROMADA, DE MESA/BANCADA, PARA COZINHA, BICA MOVEL, COM AREJADOR, 1/2" OU 3/4"</v>
          </cell>
          <cell r="D4374" t="str">
            <v>UN</v>
          </cell>
          <cell r="E4374" t="str">
            <v>CR</v>
          </cell>
          <cell r="F4374">
            <v>92.11</v>
          </cell>
          <cell r="G4374">
            <v>138.03</v>
          </cell>
          <cell r="H4374">
            <v>181.89</v>
          </cell>
          <cell r="I4374">
            <v>246.23</v>
          </cell>
          <cell r="J4374">
            <v>149.18</v>
          </cell>
          <cell r="K4374">
            <v>121.52</v>
          </cell>
          <cell r="L4374">
            <v>137.68</v>
          </cell>
          <cell r="M4374">
            <v>97.53</v>
          </cell>
          <cell r="N4374">
            <v>132.03</v>
          </cell>
          <cell r="O4374">
            <v>185.39</v>
          </cell>
          <cell r="P4374">
            <v>120.7</v>
          </cell>
          <cell r="Q4374">
            <v>132.63999999999999</v>
          </cell>
          <cell r="R4374">
            <v>152.71</v>
          </cell>
          <cell r="S4374">
            <v>69.489999999999995</v>
          </cell>
          <cell r="T4374">
            <v>132.03</v>
          </cell>
          <cell r="U4374">
            <v>145.76</v>
          </cell>
        </row>
        <row r="4375">
          <cell r="B4375">
            <v>13983</v>
          </cell>
          <cell r="C4375" t="str">
            <v>TORNEIRA METALICA CROMADA, RETA, DE PAREDE, PARA COZINHA, COM AREJADOR, PADRAO POPULAR, 1/2" OU 3/4"</v>
          </cell>
          <cell r="D4375" t="str">
            <v>UN</v>
          </cell>
          <cell r="E4375" t="str">
            <v>CR</v>
          </cell>
          <cell r="F4375">
            <v>69.75</v>
          </cell>
          <cell r="G4375">
            <v>104.53</v>
          </cell>
          <cell r="H4375">
            <v>137.75</v>
          </cell>
          <cell r="I4375">
            <v>186.47</v>
          </cell>
          <cell r="J4375">
            <v>112.98</v>
          </cell>
          <cell r="K4375">
            <v>92.03</v>
          </cell>
          <cell r="L4375">
            <v>104.27</v>
          </cell>
          <cell r="M4375">
            <v>73.86</v>
          </cell>
          <cell r="N4375">
            <v>99.99</v>
          </cell>
          <cell r="O4375">
            <v>140.4</v>
          </cell>
          <cell r="P4375">
            <v>91.41</v>
          </cell>
          <cell r="Q4375">
            <v>100.45</v>
          </cell>
          <cell r="R4375">
            <v>115.65</v>
          </cell>
          <cell r="S4375">
            <v>52.62</v>
          </cell>
          <cell r="T4375">
            <v>99.99</v>
          </cell>
          <cell r="U4375">
            <v>110.38</v>
          </cell>
        </row>
        <row r="4376">
          <cell r="B4376">
            <v>13416</v>
          </cell>
          <cell r="C4376" t="str">
            <v>TORNEIRA METALICA CROMADA, RETA, DE PAREDE, PARA COZINHA, SEM BICO, SEM AREJADOR, PADRAO POPULAR, 1/2" OU 3/4"</v>
          </cell>
          <cell r="D4376" t="str">
            <v>UN</v>
          </cell>
          <cell r="E4376" t="str">
            <v>CR</v>
          </cell>
          <cell r="F4376">
            <v>61.96</v>
          </cell>
          <cell r="G4376">
            <v>92.84</v>
          </cell>
          <cell r="H4376">
            <v>122.35</v>
          </cell>
          <cell r="I4376">
            <v>165.62</v>
          </cell>
          <cell r="J4376">
            <v>100.34</v>
          </cell>
          <cell r="K4376">
            <v>81.739999999999995</v>
          </cell>
          <cell r="L4376">
            <v>92.61</v>
          </cell>
          <cell r="M4376">
            <v>65.599999999999994</v>
          </cell>
          <cell r="N4376">
            <v>88.81</v>
          </cell>
          <cell r="O4376">
            <v>124.7</v>
          </cell>
          <cell r="P4376">
            <v>81.19</v>
          </cell>
          <cell r="Q4376">
            <v>89.22</v>
          </cell>
          <cell r="R4376">
            <v>102.72</v>
          </cell>
          <cell r="S4376">
            <v>46.74</v>
          </cell>
          <cell r="T4376">
            <v>88.81</v>
          </cell>
          <cell r="U4376">
            <v>98.04</v>
          </cell>
        </row>
        <row r="4377">
          <cell r="B4377">
            <v>40329</v>
          </cell>
          <cell r="C4377" t="str">
            <v>TORNEIRA PLASTICA DE BOIA CONVENCIONAL PARA CAIXA DE AGUA, AGUA FRIA, 3/4", COM HASTE METALICA E COM TORNEIRA E BALAO PLASTICOS (PADRAO POPULAR)</v>
          </cell>
          <cell r="D4377" t="str">
            <v>UN</v>
          </cell>
          <cell r="E4377" t="str">
            <v>C</v>
          </cell>
          <cell r="F4377">
            <v>16.95</v>
          </cell>
          <cell r="G4377">
            <v>12</v>
          </cell>
          <cell r="H4377">
            <v>16.100000000000001</v>
          </cell>
          <cell r="I4377">
            <v>18.5</v>
          </cell>
          <cell r="J4377">
            <v>17.170000000000002</v>
          </cell>
          <cell r="K4377">
            <v>16.7</v>
          </cell>
          <cell r="L4377">
            <v>35.9</v>
          </cell>
          <cell r="M4377">
            <v>18.989999999999998</v>
          </cell>
          <cell r="N4377">
            <v>22.76</v>
          </cell>
          <cell r="O4377">
            <v>15.75</v>
          </cell>
          <cell r="P4377">
            <v>15.5</v>
          </cell>
          <cell r="Q4377">
            <v>19.95</v>
          </cell>
          <cell r="R4377">
            <v>20.07</v>
          </cell>
          <cell r="S4377">
            <v>17.05</v>
          </cell>
          <cell r="T4377">
            <v>29.95</v>
          </cell>
          <cell r="U4377">
            <v>14.9</v>
          </cell>
        </row>
        <row r="4378">
          <cell r="B4378">
            <v>11823</v>
          </cell>
          <cell r="C4378" t="str">
            <v>TORNEIRA PLASTICA DE BOIA PARA CAIXA DE DESCARGA, 1/2", BALAO E TORNEIRA PLASTICOS, COM HASTE METALICA</v>
          </cell>
          <cell r="D4378" t="str">
            <v>UN</v>
          </cell>
          <cell r="E4378" t="str">
            <v>CR</v>
          </cell>
          <cell r="F4378">
            <v>7.14</v>
          </cell>
          <cell r="G4378">
            <v>5.05</v>
          </cell>
          <cell r="H4378">
            <v>6.78</v>
          </cell>
          <cell r="I4378">
            <v>7.79</v>
          </cell>
          <cell r="J4378">
            <v>7.23</v>
          </cell>
          <cell r="K4378">
            <v>7.03</v>
          </cell>
          <cell r="L4378">
            <v>15.12</v>
          </cell>
          <cell r="M4378">
            <v>8</v>
          </cell>
          <cell r="N4378">
            <v>9.59</v>
          </cell>
          <cell r="O4378">
            <v>6.63</v>
          </cell>
          <cell r="P4378">
            <v>6.53</v>
          </cell>
          <cell r="Q4378">
            <v>8.4</v>
          </cell>
          <cell r="R4378">
            <v>8.4499999999999993</v>
          </cell>
          <cell r="S4378">
            <v>7.18</v>
          </cell>
          <cell r="T4378">
            <v>12.61</v>
          </cell>
          <cell r="U4378">
            <v>6.27</v>
          </cell>
        </row>
        <row r="4379">
          <cell r="B4379">
            <v>11822</v>
          </cell>
          <cell r="C4379" t="str">
            <v>TORNEIRA PLASTICA DE MESA, BICA MOVEL, PARA COZINHA 1/2"</v>
          </cell>
          <cell r="D4379" t="str">
            <v>UN</v>
          </cell>
          <cell r="E4379" t="str">
            <v>CR</v>
          </cell>
          <cell r="F4379">
            <v>26.39</v>
          </cell>
          <cell r="G4379">
            <v>25.43</v>
          </cell>
          <cell r="H4379">
            <v>30.52</v>
          </cell>
          <cell r="I4379">
            <v>32.43</v>
          </cell>
          <cell r="J4379">
            <v>25.34</v>
          </cell>
          <cell r="K4379">
            <v>27.94</v>
          </cell>
          <cell r="L4379">
            <v>26.86</v>
          </cell>
          <cell r="M4379">
            <v>26.86</v>
          </cell>
          <cell r="N4379">
            <v>25.43</v>
          </cell>
          <cell r="O4379">
            <v>31.63</v>
          </cell>
          <cell r="P4379">
            <v>32.43</v>
          </cell>
          <cell r="Q4379">
            <v>29.88</v>
          </cell>
          <cell r="R4379">
            <v>42.89</v>
          </cell>
          <cell r="S4379">
            <v>30.2</v>
          </cell>
          <cell r="T4379">
            <v>27.66</v>
          </cell>
          <cell r="U4379">
            <v>24.64</v>
          </cell>
        </row>
        <row r="4380">
          <cell r="B4380">
            <v>11831</v>
          </cell>
          <cell r="C4380" t="str">
            <v>TORNEIRA PLASTICA PARA TANQUE 1/2" OU 3/4" COM BICO PARA MANGUEIRA</v>
          </cell>
          <cell r="D4380" t="str">
            <v>UN</v>
          </cell>
          <cell r="E4380" t="str">
            <v>CR</v>
          </cell>
          <cell r="F4380">
            <v>15.88</v>
          </cell>
          <cell r="G4380">
            <v>15.3</v>
          </cell>
          <cell r="H4380">
            <v>18.36</v>
          </cell>
          <cell r="I4380">
            <v>19.510000000000002</v>
          </cell>
          <cell r="J4380">
            <v>15.25</v>
          </cell>
          <cell r="K4380">
            <v>16.809999999999999</v>
          </cell>
          <cell r="L4380">
            <v>16.16</v>
          </cell>
          <cell r="M4380">
            <v>16.16</v>
          </cell>
          <cell r="N4380">
            <v>15.3</v>
          </cell>
          <cell r="O4380">
            <v>19.03</v>
          </cell>
          <cell r="P4380">
            <v>19.510000000000002</v>
          </cell>
          <cell r="Q4380">
            <v>17.98</v>
          </cell>
          <cell r="R4380">
            <v>25.81</v>
          </cell>
          <cell r="S4380">
            <v>18.170000000000002</v>
          </cell>
          <cell r="T4380">
            <v>16.64</v>
          </cell>
          <cell r="U4380">
            <v>14.82</v>
          </cell>
        </row>
        <row r="4381">
          <cell r="B4381">
            <v>45249</v>
          </cell>
          <cell r="C4381" t="str">
            <v>TORNO/MORSA DE BANCADA NUMERO 4</v>
          </cell>
          <cell r="D4381" t="str">
            <v>UN</v>
          </cell>
          <cell r="E4381" t="str">
            <v>CR</v>
          </cell>
          <cell r="F4381">
            <v>184.86</v>
          </cell>
          <cell r="G4381">
            <v>143.43</v>
          </cell>
          <cell r="H4381"/>
          <cell r="I4381">
            <v>175.3</v>
          </cell>
          <cell r="J4381">
            <v>144.62</v>
          </cell>
          <cell r="K4381"/>
          <cell r="L4381">
            <v>177.21</v>
          </cell>
          <cell r="M4381">
            <v>159.36000000000001</v>
          </cell>
          <cell r="N4381">
            <v>181.87</v>
          </cell>
          <cell r="O4381">
            <v>175.22</v>
          </cell>
          <cell r="P4381">
            <v>197.21</v>
          </cell>
          <cell r="Q4381">
            <v>142.63</v>
          </cell>
          <cell r="R4381">
            <v>196.02</v>
          </cell>
          <cell r="S4381"/>
          <cell r="T4381"/>
          <cell r="U4381">
            <v>151.31</v>
          </cell>
        </row>
        <row r="4382">
          <cell r="B4382">
            <v>7613</v>
          </cell>
          <cell r="C4382" t="str">
            <v>TRANSFORMADOR TRIFASICO DE DISTRIBUICAO, POTENCIA DE 1000 KVA, TENSAO NOMINAL DE 15 KV, TENSAO SECUNDARIA DE 220/127V, EM OLEO ISOLANTE TIPO MINERAL</v>
          </cell>
          <cell r="D4382" t="str">
            <v>UN</v>
          </cell>
          <cell r="E4382" t="str">
            <v>CR</v>
          </cell>
          <cell r="F4382"/>
          <cell r="G4382"/>
          <cell r="H4382"/>
          <cell r="I4382"/>
          <cell r="J4382">
            <v>139790.71</v>
          </cell>
          <cell r="K4382"/>
          <cell r="L4382"/>
          <cell r="M4382"/>
          <cell r="N4382"/>
          <cell r="O4382">
            <v>200912.22</v>
          </cell>
          <cell r="P4382"/>
          <cell r="Q4382">
            <v>187813.79</v>
          </cell>
          <cell r="R4382">
            <v>225119.4</v>
          </cell>
          <cell r="S4382"/>
          <cell r="T4382"/>
          <cell r="U4382"/>
        </row>
        <row r="4383">
          <cell r="B4383">
            <v>7619</v>
          </cell>
          <cell r="C4383" t="str">
            <v>TRANSFORMADOR TRIFASICO DE DISTRIBUICAO, POTENCIA DE 112,5 KVA, TENSAO NOMINAL DE 15 KV, TENSAO SECUNDARIA DE 220/127V, EM OLEO ISOLANTE TIPO MINERAL</v>
          </cell>
          <cell r="D4383" t="str">
            <v>UN</v>
          </cell>
          <cell r="E4383" t="str">
            <v>CR</v>
          </cell>
          <cell r="F4383"/>
          <cell r="G4383"/>
          <cell r="H4383"/>
          <cell r="I4383"/>
          <cell r="J4383">
            <v>21608.65</v>
          </cell>
          <cell r="K4383"/>
          <cell r="L4383"/>
          <cell r="M4383"/>
          <cell r="N4383"/>
          <cell r="O4383">
            <v>31056.73</v>
          </cell>
          <cell r="P4383"/>
          <cell r="Q4383">
            <v>29031.99</v>
          </cell>
          <cell r="R4383">
            <v>34798.639999999999</v>
          </cell>
          <cell r="S4383"/>
          <cell r="T4383"/>
          <cell r="U4383"/>
        </row>
        <row r="4384">
          <cell r="B4384">
            <v>12076</v>
          </cell>
          <cell r="C4384" t="str">
            <v>TRANSFORMADOR TRIFASICO DE DISTRIBUICAO, POTENCIA DE 15 KVA, TENSAO NOMINAL DE 15 KV, TENSAO SECUNDARIA DE 220/127V, EM OLEO ISOLANTE TIPO MINERAL</v>
          </cell>
          <cell r="D4384" t="str">
            <v>UN</v>
          </cell>
          <cell r="E4384" t="str">
            <v>CR</v>
          </cell>
          <cell r="F4384"/>
          <cell r="G4384"/>
          <cell r="H4384"/>
          <cell r="I4384"/>
          <cell r="J4384">
            <v>9912.2199999999993</v>
          </cell>
          <cell r="K4384"/>
          <cell r="L4384"/>
          <cell r="M4384"/>
          <cell r="N4384"/>
          <cell r="O4384">
            <v>14246.2</v>
          </cell>
          <cell r="P4384"/>
          <cell r="Q4384">
            <v>13317.42</v>
          </cell>
          <cell r="R4384">
            <v>15962.68</v>
          </cell>
          <cell r="S4384"/>
          <cell r="T4384"/>
          <cell r="U4384"/>
        </row>
        <row r="4385">
          <cell r="B4385">
            <v>7614</v>
          </cell>
          <cell r="C4385" t="str">
            <v>TRANSFORMADOR TRIFASICO DE DISTRIBUICAO, POTENCIA DE 150 KVA, TENSAO NOMINAL DE 15 KV, TENSAO SECUNDARIA DE 220/127V, EM OLEO ISOLANTE TIPO MINERAL</v>
          </cell>
          <cell r="D4385" t="str">
            <v>UN</v>
          </cell>
          <cell r="E4385" t="str">
            <v>CR</v>
          </cell>
          <cell r="F4385"/>
          <cell r="G4385"/>
          <cell r="H4385"/>
          <cell r="I4385"/>
          <cell r="J4385">
            <v>27253.66</v>
          </cell>
          <cell r="K4385"/>
          <cell r="L4385"/>
          <cell r="M4385"/>
          <cell r="N4385"/>
          <cell r="O4385">
            <v>39169.94</v>
          </cell>
          <cell r="P4385"/>
          <cell r="Q4385">
            <v>36616.269999999997</v>
          </cell>
          <cell r="R4385">
            <v>43889.38</v>
          </cell>
          <cell r="S4385"/>
          <cell r="T4385"/>
          <cell r="U4385"/>
        </row>
        <row r="4386">
          <cell r="B4386">
            <v>7618</v>
          </cell>
          <cell r="C4386" t="str">
            <v>TRANSFORMADOR TRIFASICO DE DISTRIBUICAO, POTENCIA DE 1500 KVA, TENSAO NOMINAL DE 15 KV, TENSAO SECUNDARIA DE 220/127V, EM OLEO ISOLANTE TIPO MINERAL</v>
          </cell>
          <cell r="D4386" t="str">
            <v>UN</v>
          </cell>
          <cell r="E4386" t="str">
            <v>CR</v>
          </cell>
          <cell r="F4386"/>
          <cell r="G4386"/>
          <cell r="H4386"/>
          <cell r="I4386"/>
          <cell r="J4386">
            <v>176760.48</v>
          </cell>
          <cell r="K4386"/>
          <cell r="L4386"/>
          <cell r="M4386"/>
          <cell r="N4386"/>
          <cell r="O4386">
            <v>254046.5</v>
          </cell>
          <cell r="P4386"/>
          <cell r="Q4386">
            <v>237484</v>
          </cell>
          <cell r="R4386">
            <v>284655.64</v>
          </cell>
          <cell r="S4386"/>
          <cell r="T4386"/>
          <cell r="U4386"/>
        </row>
        <row r="4387">
          <cell r="B4387">
            <v>7620</v>
          </cell>
          <cell r="C4387" t="str">
            <v>TRANSFORMADOR TRIFASICO DE DISTRIBUICAO, POTENCIA DE 225 KVA, TENSAO NOMINAL DE 15 KV, TENSAO SECUNDARIA DE 220/127V, EM OLEO ISOLANTE TIPO MINERAL</v>
          </cell>
          <cell r="D4387" t="str">
            <v>UN</v>
          </cell>
          <cell r="E4387" t="str">
            <v>CR</v>
          </cell>
          <cell r="F4387"/>
          <cell r="G4387"/>
          <cell r="H4387"/>
          <cell r="I4387"/>
          <cell r="J4387">
            <v>38232.870000000003</v>
          </cell>
          <cell r="K4387"/>
          <cell r="L4387"/>
          <cell r="M4387"/>
          <cell r="N4387"/>
          <cell r="O4387">
            <v>54949.65</v>
          </cell>
          <cell r="P4387"/>
          <cell r="Q4387">
            <v>51367.22</v>
          </cell>
          <cell r="R4387">
            <v>61570.34</v>
          </cell>
          <cell r="S4387"/>
          <cell r="T4387"/>
          <cell r="U4387"/>
        </row>
        <row r="4388">
          <cell r="B4388">
            <v>7610</v>
          </cell>
          <cell r="C4388" t="str">
            <v>TRANSFORMADOR TRIFASICO DE DISTRIBUICAO, POTENCIA DE 30 KVA, TENSAO NOMINAL DE 15 KV, TENSAO SECUNDARIA DE 220/127V, EM OLEO ISOLANTE TIPO MINERAL</v>
          </cell>
          <cell r="D4388" t="str">
            <v>UN</v>
          </cell>
          <cell r="E4388" t="str">
            <v>CR</v>
          </cell>
          <cell r="F4388"/>
          <cell r="G4388"/>
          <cell r="H4388"/>
          <cell r="I4388"/>
          <cell r="J4388">
            <v>12107.07</v>
          </cell>
          <cell r="K4388"/>
          <cell r="L4388"/>
          <cell r="M4388"/>
          <cell r="N4388"/>
          <cell r="O4388">
            <v>17400.72</v>
          </cell>
          <cell r="P4388"/>
          <cell r="Q4388">
            <v>16266.28</v>
          </cell>
          <cell r="R4388">
            <v>19497.27</v>
          </cell>
          <cell r="S4388"/>
          <cell r="T4388"/>
          <cell r="U4388"/>
        </row>
        <row r="4389">
          <cell r="B4389">
            <v>7615</v>
          </cell>
          <cell r="C4389" t="str">
            <v>TRANSFORMADOR TRIFASICO DE DISTRIBUICAO, POTENCIA DE 300 KVA, TENSAO NOMINAL DE 15 KV, TENSAO SECUNDARIA DE 220/127V, EM OLEO ISOLANTE TIPO MINERAL</v>
          </cell>
          <cell r="D4389" t="str">
            <v>UN</v>
          </cell>
          <cell r="E4389" t="str">
            <v>CR</v>
          </cell>
          <cell r="F4389"/>
          <cell r="G4389"/>
          <cell r="H4389"/>
          <cell r="I4389"/>
          <cell r="J4389">
            <v>44605.01</v>
          </cell>
          <cell r="K4389"/>
          <cell r="L4389"/>
          <cell r="M4389"/>
          <cell r="N4389"/>
          <cell r="O4389">
            <v>64107.93</v>
          </cell>
          <cell r="P4389"/>
          <cell r="Q4389">
            <v>59928.42</v>
          </cell>
          <cell r="R4389">
            <v>71832.06</v>
          </cell>
          <cell r="S4389"/>
          <cell r="T4389"/>
          <cell r="U4389"/>
        </row>
        <row r="4390">
          <cell r="B4390">
            <v>7617</v>
          </cell>
          <cell r="C4390" t="str">
            <v>TRANSFORMADOR TRIFASICO DE DISTRIBUICAO, POTENCIA DE 45 KVA, TENSAO NOMINAL DE 15 KV, TENSAO SECUNDARIA DE 220/127V, EM OLEO ISOLANTE TIPO MINERAL</v>
          </cell>
          <cell r="D4390" t="str">
            <v>UN</v>
          </cell>
          <cell r="E4390" t="str">
            <v>CR</v>
          </cell>
          <cell r="F4390"/>
          <cell r="G4390"/>
          <cell r="H4390"/>
          <cell r="I4390"/>
          <cell r="J4390">
            <v>13523.1</v>
          </cell>
          <cell r="K4390"/>
          <cell r="L4390"/>
          <cell r="M4390"/>
          <cell r="N4390"/>
          <cell r="O4390">
            <v>19435.89</v>
          </cell>
          <cell r="P4390"/>
          <cell r="Q4390">
            <v>18168.77</v>
          </cell>
          <cell r="R4390">
            <v>21777.65</v>
          </cell>
          <cell r="S4390"/>
          <cell r="T4390"/>
          <cell r="U4390"/>
        </row>
        <row r="4391">
          <cell r="B4391">
            <v>7616</v>
          </cell>
          <cell r="C4391" t="str">
            <v>TRANSFORMADOR TRIFASICO DE DISTRIBUICAO, POTENCIA DE 500 KVA, TENSAO NOMINAL DE 15 KV, TENSAO SECUNDARIA DE 220/127V, EM OLEO ISOLANTE TIPO MINERAL</v>
          </cell>
          <cell r="D4391" t="str">
            <v>UN</v>
          </cell>
          <cell r="E4391" t="str">
            <v>CR</v>
          </cell>
          <cell r="F4391"/>
          <cell r="G4391"/>
          <cell r="H4391"/>
          <cell r="I4391"/>
          <cell r="J4391">
            <v>72788.31</v>
          </cell>
          <cell r="K4391"/>
          <cell r="L4391"/>
          <cell r="M4391"/>
          <cell r="N4391"/>
          <cell r="O4391">
            <v>104613.96</v>
          </cell>
          <cell r="P4391"/>
          <cell r="Q4391">
            <v>97793.68</v>
          </cell>
          <cell r="R4391">
            <v>117218.52</v>
          </cell>
          <cell r="S4391"/>
          <cell r="T4391"/>
          <cell r="U4391"/>
        </row>
        <row r="4392">
          <cell r="B4392">
            <v>7611</v>
          </cell>
          <cell r="C4392" t="str">
            <v>TRANSFORMADOR TRIFASICO DE DISTRIBUICAO, POTENCIA DE 75 KVA, TENSAO NOMINAL DE 15 KV, TENSAO SECUNDARIA DE 220/127V, EM OLEO ISOLANTE TIPO MINERAL</v>
          </cell>
          <cell r="D4392" t="str">
            <v>UN</v>
          </cell>
          <cell r="E4392" t="str">
            <v>C</v>
          </cell>
          <cell r="F4392"/>
          <cell r="G4392"/>
          <cell r="H4392"/>
          <cell r="I4392"/>
          <cell r="J4392">
            <v>17488</v>
          </cell>
          <cell r="K4392"/>
          <cell r="L4392"/>
          <cell r="M4392"/>
          <cell r="N4392"/>
          <cell r="O4392">
            <v>25134.38</v>
          </cell>
          <cell r="P4392"/>
          <cell r="Q4392">
            <v>23495.75</v>
          </cell>
          <cell r="R4392">
            <v>28162.73</v>
          </cell>
          <cell r="S4392"/>
          <cell r="T4392"/>
          <cell r="U4392"/>
        </row>
        <row r="4393">
          <cell r="B4393">
            <v>7612</v>
          </cell>
          <cell r="C4393" t="str">
            <v>TRANSFORMADOR TRIFASICO DE DISTRIBUICAO, POTENCIA DE 750 KVA, TENSAO NOMINAL DE 15 KV, TENSAO SECUNDARIA DE 220/127V, EM OLEO ISOLANTE TIPO MINERAL</v>
          </cell>
          <cell r="D4393" t="str">
            <v>UN</v>
          </cell>
          <cell r="E4393" t="str">
            <v>CR</v>
          </cell>
          <cell r="F4393"/>
          <cell r="G4393"/>
          <cell r="H4393"/>
          <cell r="I4393"/>
          <cell r="J4393">
            <v>99841.600000000006</v>
          </cell>
          <cell r="K4393"/>
          <cell r="L4393"/>
          <cell r="M4393"/>
          <cell r="N4393"/>
          <cell r="O4393">
            <v>143495.93</v>
          </cell>
          <cell r="P4393"/>
          <cell r="Q4393">
            <v>134140.75</v>
          </cell>
          <cell r="R4393">
            <v>160785.24</v>
          </cell>
          <cell r="S4393"/>
          <cell r="T4393"/>
          <cell r="U4393"/>
        </row>
        <row r="4394">
          <cell r="B4394">
            <v>37371</v>
          </cell>
          <cell r="C4394" t="str">
            <v>TRANSPORTE - HORISTA (COLETADO CAIXA - ENCARGOS COMPLEMENTARES)</v>
          </cell>
          <cell r="D4394" t="str">
            <v>H</v>
          </cell>
          <cell r="E4394" t="str">
            <v>C</v>
          </cell>
          <cell r="F4394">
            <v>0.4</v>
          </cell>
          <cell r="G4394">
            <v>0.45</v>
          </cell>
          <cell r="H4394">
            <v>1.23</v>
          </cell>
          <cell r="I4394">
            <v>0.47</v>
          </cell>
          <cell r="J4394">
            <v>0.85</v>
          </cell>
          <cell r="K4394">
            <v>1.0900000000000001</v>
          </cell>
          <cell r="L4394">
            <v>1.5</v>
          </cell>
          <cell r="M4394">
            <v>0.71</v>
          </cell>
          <cell r="N4394">
            <v>0.59</v>
          </cell>
          <cell r="O4394">
            <v>0.6</v>
          </cell>
          <cell r="P4394">
            <v>0.86</v>
          </cell>
          <cell r="Q4394">
            <v>1.02</v>
          </cell>
          <cell r="R4394">
            <v>0.79</v>
          </cell>
          <cell r="S4394">
            <v>1</v>
          </cell>
          <cell r="T4394">
            <v>0.8</v>
          </cell>
          <cell r="U4394">
            <v>0.54</v>
          </cell>
        </row>
        <row r="4395">
          <cell r="B4395">
            <v>40861</v>
          </cell>
          <cell r="C4395" t="str">
            <v>TRANSPORTE - MENSALISTA (COLETADO CAIXA - ENCARGOS COMPLEMENTARES)</v>
          </cell>
          <cell r="D4395" t="str">
            <v>MES</v>
          </cell>
          <cell r="E4395" t="str">
            <v>C</v>
          </cell>
          <cell r="F4395">
            <v>75.48</v>
          </cell>
          <cell r="G4395">
            <v>84.59</v>
          </cell>
          <cell r="H4395">
            <v>231.43</v>
          </cell>
          <cell r="I4395">
            <v>88.51</v>
          </cell>
          <cell r="J4395">
            <v>160.47</v>
          </cell>
          <cell r="K4395">
            <v>206.27</v>
          </cell>
          <cell r="L4395">
            <v>282.98</v>
          </cell>
          <cell r="M4395">
            <v>134.08000000000001</v>
          </cell>
          <cell r="N4395">
            <v>111.9</v>
          </cell>
          <cell r="O4395">
            <v>112.22</v>
          </cell>
          <cell r="P4395">
            <v>162.4</v>
          </cell>
          <cell r="Q4395">
            <v>193.04</v>
          </cell>
          <cell r="R4395">
            <v>148.19</v>
          </cell>
          <cell r="S4395">
            <v>189.5</v>
          </cell>
          <cell r="T4395">
            <v>150.77000000000001</v>
          </cell>
          <cell r="U4395">
            <v>101.2</v>
          </cell>
        </row>
        <row r="4396">
          <cell r="B4396">
            <v>36509</v>
          </cell>
          <cell r="C4396" t="str">
            <v>TRATOR DE ESTEIRAS, POTENCIA 125 HP, PESO OPERACIONAL DE 12,9 T, COM LAMINA COM CAPACIDADE DE 2,7 M3</v>
          </cell>
          <cell r="D4396" t="str">
            <v>UN</v>
          </cell>
          <cell r="E4396" t="str">
            <v>CR</v>
          </cell>
          <cell r="F4396"/>
          <cell r="G4396"/>
          <cell r="H4396"/>
          <cell r="I4396"/>
          <cell r="J4396"/>
          <cell r="K4396"/>
          <cell r="L4396"/>
          <cell r="M4396"/>
          <cell r="N4396"/>
          <cell r="O4396"/>
          <cell r="P4396">
            <v>1166605.43</v>
          </cell>
          <cell r="Q4396"/>
          <cell r="R4396"/>
          <cell r="S4396"/>
          <cell r="T4396"/>
          <cell r="U4396"/>
        </row>
        <row r="4397">
          <cell r="B4397">
            <v>36510</v>
          </cell>
          <cell r="C4397" t="str">
            <v>TRATOR DE ESTEIRAS, POTENCIA BRUTA DE 133 HP, PESO OPERACIONAL DE 14 T, COM LAMINA COM CAPACIDADE DE 3,00 M3</v>
          </cell>
          <cell r="D4397" t="str">
            <v>UN</v>
          </cell>
          <cell r="E4397" t="str">
            <v>CR</v>
          </cell>
          <cell r="F4397"/>
          <cell r="G4397"/>
          <cell r="H4397"/>
          <cell r="I4397"/>
          <cell r="J4397"/>
          <cell r="K4397"/>
          <cell r="L4397"/>
          <cell r="M4397"/>
          <cell r="N4397"/>
          <cell r="O4397"/>
          <cell r="P4397">
            <v>1148929.6100000001</v>
          </cell>
          <cell r="Q4397"/>
          <cell r="R4397"/>
          <cell r="S4397"/>
          <cell r="T4397"/>
          <cell r="U4397"/>
        </row>
        <row r="4398">
          <cell r="B4398">
            <v>25020</v>
          </cell>
          <cell r="C4398" t="str">
            <v>TRATOR DE ESTEIRAS, POTENCIA BRUTA DE 347 HP, PESO OPERACIONAL DE 38,5 T, COM ESCARIFICADOR E LAMINA COM CAPACIDADE DE 4,70M3</v>
          </cell>
          <cell r="D4398" t="str">
            <v>UN</v>
          </cell>
          <cell r="E4398" t="str">
            <v>CR</v>
          </cell>
          <cell r="F4398"/>
          <cell r="G4398"/>
          <cell r="H4398"/>
          <cell r="I4398"/>
          <cell r="J4398"/>
          <cell r="K4398"/>
          <cell r="L4398"/>
          <cell r="M4398"/>
          <cell r="N4398"/>
          <cell r="O4398"/>
          <cell r="P4398">
            <v>4733185.78</v>
          </cell>
          <cell r="Q4398"/>
          <cell r="R4398"/>
          <cell r="S4398"/>
          <cell r="T4398"/>
          <cell r="U4398"/>
        </row>
        <row r="4399">
          <cell r="B4399">
            <v>7622</v>
          </cell>
          <cell r="C4399" t="str">
            <v>TRATOR DE ESTEIRAS, POTENCIA DE 100 HP, PESO OPERACIONAL DE 9,4 T, COM LAMINA COM CAPACIDADE DE 2,19 M3</v>
          </cell>
          <cell r="D4399" t="str">
            <v>UN</v>
          </cell>
          <cell r="E4399" t="str">
            <v>CR</v>
          </cell>
          <cell r="F4399"/>
          <cell r="G4399"/>
          <cell r="H4399"/>
          <cell r="I4399"/>
          <cell r="J4399"/>
          <cell r="K4399"/>
          <cell r="L4399"/>
          <cell r="M4399"/>
          <cell r="N4399"/>
          <cell r="O4399"/>
          <cell r="P4399">
            <v>1114629.6499999999</v>
          </cell>
          <cell r="Q4399"/>
          <cell r="R4399"/>
          <cell r="S4399"/>
          <cell r="T4399"/>
          <cell r="U4399"/>
        </row>
        <row r="4400">
          <cell r="B4400">
            <v>7624</v>
          </cell>
          <cell r="C4400" t="str">
            <v>TRATOR DE ESTEIRAS, POTENCIA DE 150 HP, PESO OPERACIONAL DE 16,7 T, COM RODA MOTRIZ ELEVADA E LAMINA COM CONTATO DE 3,18M3</v>
          </cell>
          <cell r="D4400" t="str">
            <v>UN</v>
          </cell>
          <cell r="E4400" t="str">
            <v>C</v>
          </cell>
          <cell r="F4400"/>
          <cell r="G4400"/>
          <cell r="H4400"/>
          <cell r="I4400"/>
          <cell r="J4400"/>
          <cell r="K4400"/>
          <cell r="L4400"/>
          <cell r="M4400"/>
          <cell r="N4400"/>
          <cell r="O4400"/>
          <cell r="P4400">
            <v>1445000</v>
          </cell>
          <cell r="Q4400"/>
          <cell r="R4400"/>
          <cell r="S4400"/>
          <cell r="T4400"/>
          <cell r="U4400"/>
        </row>
        <row r="4401">
          <cell r="B4401">
            <v>7625</v>
          </cell>
          <cell r="C4401" t="str">
            <v>TRATOR DE ESTEIRAS, POTENCIA DE 170 HP, PESO OPERACIONAL DE 19 T, COM LAMINA COM CAPACIDADE DE 5,2 M3</v>
          </cell>
          <cell r="D4401" t="str">
            <v>UN</v>
          </cell>
          <cell r="E4401" t="str">
            <v>CR</v>
          </cell>
          <cell r="F4401"/>
          <cell r="G4401"/>
          <cell r="H4401"/>
          <cell r="I4401"/>
          <cell r="J4401"/>
          <cell r="K4401"/>
          <cell r="L4401"/>
          <cell r="M4401"/>
          <cell r="N4401"/>
          <cell r="O4401"/>
          <cell r="P4401">
            <v>1436161.94</v>
          </cell>
          <cell r="Q4401"/>
          <cell r="R4401"/>
          <cell r="S4401"/>
          <cell r="T4401"/>
          <cell r="U4401"/>
        </row>
        <row r="4402">
          <cell r="B4402">
            <v>7623</v>
          </cell>
          <cell r="C4402" t="str">
            <v>TRATOR DE ESTEIRAS, POTENCIA DE 347 HP, PESO OPERACIONAL DE 38,5 T, COM LAMINA COM CAPACIDADE DE 8,70M3</v>
          </cell>
          <cell r="D4402" t="str">
            <v>UN</v>
          </cell>
          <cell r="E4402" t="str">
            <v>CR</v>
          </cell>
          <cell r="F4402"/>
          <cell r="G4402"/>
          <cell r="H4402"/>
          <cell r="I4402"/>
          <cell r="J4402"/>
          <cell r="K4402"/>
          <cell r="L4402"/>
          <cell r="M4402"/>
          <cell r="N4402"/>
          <cell r="O4402"/>
          <cell r="P4402">
            <v>4733185.78</v>
          </cell>
          <cell r="Q4402"/>
          <cell r="R4402"/>
          <cell r="S4402"/>
          <cell r="T4402"/>
          <cell r="U4402"/>
        </row>
        <row r="4403">
          <cell r="B4403">
            <v>36508</v>
          </cell>
          <cell r="C4403" t="str">
            <v>TRATOR DE ESTEIRAS, POTENCIA NO VOLANTE DE 200 HP, PESO OPERACIONAL DE 20,1 T, COM RODA MOTRIZ ELEVADA E LAMINA COM CAPACIDADE DE 3,89 M3</v>
          </cell>
          <cell r="D4403" t="str">
            <v>UN</v>
          </cell>
          <cell r="E4403" t="str">
            <v>CR</v>
          </cell>
          <cell r="F4403"/>
          <cell r="G4403"/>
          <cell r="H4403"/>
          <cell r="I4403"/>
          <cell r="J4403"/>
          <cell r="K4403"/>
          <cell r="L4403"/>
          <cell r="M4403"/>
          <cell r="N4403"/>
          <cell r="O4403"/>
          <cell r="P4403">
            <v>2128701.46</v>
          </cell>
          <cell r="Q4403"/>
          <cell r="R4403"/>
          <cell r="S4403"/>
          <cell r="T4403"/>
          <cell r="U4403"/>
        </row>
        <row r="4404">
          <cell r="B4404">
            <v>13238</v>
          </cell>
          <cell r="C4404" t="str">
            <v>TRATOR DE PNEUS COM POTENCIA DE 105 CV, TRACAO 4 X 4, PESO COM LASTRO DE 5775 KG</v>
          </cell>
          <cell r="D4404" t="str">
            <v>UN</v>
          </cell>
          <cell r="E4404" t="str">
            <v>CR</v>
          </cell>
          <cell r="F4404"/>
          <cell r="G4404"/>
          <cell r="H4404"/>
          <cell r="I4404"/>
          <cell r="J4404">
            <v>304784.55</v>
          </cell>
          <cell r="K4404"/>
          <cell r="L4404"/>
          <cell r="M4404"/>
          <cell r="N4404"/>
          <cell r="O4404"/>
          <cell r="P4404">
            <v>353271</v>
          </cell>
          <cell r="Q4404"/>
          <cell r="R4404"/>
          <cell r="S4404"/>
          <cell r="T4404"/>
          <cell r="U4404"/>
        </row>
        <row r="4405">
          <cell r="B4405">
            <v>36511</v>
          </cell>
          <cell r="C4405" t="str">
            <v>TRATOR DE PNEUS COM POTENCIA DE 122 CV, TRACAO 4 X 4, PESO COM LASTRO DE 4510 KG</v>
          </cell>
          <cell r="D4405" t="str">
            <v>UN</v>
          </cell>
          <cell r="E4405" t="str">
            <v>CR</v>
          </cell>
          <cell r="F4405"/>
          <cell r="G4405"/>
          <cell r="H4405"/>
          <cell r="I4405"/>
          <cell r="J4405">
            <v>353163.06</v>
          </cell>
          <cell r="K4405"/>
          <cell r="L4405"/>
          <cell r="M4405"/>
          <cell r="N4405"/>
          <cell r="O4405"/>
          <cell r="P4405">
            <v>409345.77</v>
          </cell>
          <cell r="Q4405"/>
          <cell r="R4405"/>
          <cell r="S4405"/>
          <cell r="T4405"/>
          <cell r="U4405"/>
        </row>
        <row r="4406">
          <cell r="B4406">
            <v>36515</v>
          </cell>
          <cell r="C4406" t="str">
            <v>TRATOR DE PNEUS COM POTENCIA DE 15 CV, PESO COM LASTRO DE 1160 KG</v>
          </cell>
          <cell r="D4406" t="str">
            <v>UN</v>
          </cell>
          <cell r="E4406" t="str">
            <v>CR</v>
          </cell>
          <cell r="F4406"/>
          <cell r="G4406"/>
          <cell r="H4406"/>
          <cell r="I4406"/>
          <cell r="J4406">
            <v>104013.75999999999</v>
          </cell>
          <cell r="K4406"/>
          <cell r="L4406"/>
          <cell r="M4406"/>
          <cell r="N4406"/>
          <cell r="O4406"/>
          <cell r="P4406">
            <v>120560.73</v>
          </cell>
          <cell r="Q4406"/>
          <cell r="R4406"/>
          <cell r="S4406"/>
          <cell r="T4406"/>
          <cell r="U4406"/>
        </row>
        <row r="4407">
          <cell r="B4407">
            <v>10598</v>
          </cell>
          <cell r="C4407" t="str">
            <v>TRATOR DE PNEUS COM POTENCIA DE 50 CV, TRACAO 4 X 2, PESO COM LASTRO DE 2714 KG</v>
          </cell>
          <cell r="D4407" t="str">
            <v>UN</v>
          </cell>
          <cell r="E4407" t="str">
            <v>CR</v>
          </cell>
          <cell r="F4407"/>
          <cell r="G4407"/>
          <cell r="H4407"/>
          <cell r="I4407"/>
          <cell r="J4407">
            <v>168674.05</v>
          </cell>
          <cell r="K4407"/>
          <cell r="L4407"/>
          <cell r="M4407"/>
          <cell r="N4407"/>
          <cell r="O4407"/>
          <cell r="P4407">
            <v>195507.45</v>
          </cell>
          <cell r="Q4407"/>
          <cell r="R4407"/>
          <cell r="S4407"/>
          <cell r="T4407"/>
          <cell r="U4407"/>
        </row>
        <row r="4408">
          <cell r="B4408">
            <v>7640</v>
          </cell>
          <cell r="C4408" t="str">
            <v>TRATOR DE PNEUS COM POTENCIA DE 85 CV, TRACAO 4 X 4, PESO COM LASTRO DE 4675 KG</v>
          </cell>
          <cell r="D4408" t="str">
            <v>UN</v>
          </cell>
          <cell r="E4408" t="str">
            <v>C</v>
          </cell>
          <cell r="F4408"/>
          <cell r="G4408"/>
          <cell r="H4408"/>
          <cell r="I4408"/>
          <cell r="J4408">
            <v>258825</v>
          </cell>
          <cell r="K4408"/>
          <cell r="L4408"/>
          <cell r="M4408"/>
          <cell r="N4408"/>
          <cell r="O4408"/>
          <cell r="P4408">
            <v>300000</v>
          </cell>
          <cell r="Q4408"/>
          <cell r="R4408"/>
          <cell r="S4408"/>
          <cell r="T4408"/>
          <cell r="U4408"/>
        </row>
        <row r="4409">
          <cell r="B4409">
            <v>36513</v>
          </cell>
          <cell r="C4409" t="str">
            <v>TRATOR DE PNEUS COM POTENCIA DE 85 CV, TURBO, PESO COM LASTRO DE 4900 KG</v>
          </cell>
          <cell r="D4409" t="str">
            <v>UN</v>
          </cell>
          <cell r="E4409" t="str">
            <v>CR</v>
          </cell>
          <cell r="F4409"/>
          <cell r="G4409"/>
          <cell r="H4409"/>
          <cell r="I4409"/>
          <cell r="J4409">
            <v>249330.7</v>
          </cell>
          <cell r="K4409"/>
          <cell r="L4409"/>
          <cell r="M4409"/>
          <cell r="N4409"/>
          <cell r="O4409"/>
          <cell r="P4409">
            <v>288995.31</v>
          </cell>
          <cell r="Q4409"/>
          <cell r="R4409"/>
          <cell r="S4409"/>
          <cell r="T4409"/>
          <cell r="U4409"/>
        </row>
        <row r="4410">
          <cell r="B4410">
            <v>36514</v>
          </cell>
          <cell r="C4410" t="str">
            <v>TRATOR DE PNEUS COM POTENCIA DE 95 CV, TRACAO 4 X 4, PESO MAXIMO DE 5225 KG</v>
          </cell>
          <cell r="D4410" t="str">
            <v>UN</v>
          </cell>
          <cell r="E4410" t="str">
            <v>CR</v>
          </cell>
          <cell r="F4410"/>
          <cell r="G4410"/>
          <cell r="H4410"/>
          <cell r="I4410"/>
          <cell r="J4410">
            <v>278176.38</v>
          </cell>
          <cell r="K4410"/>
          <cell r="L4410"/>
          <cell r="M4410"/>
          <cell r="N4410"/>
          <cell r="O4410"/>
          <cell r="P4410">
            <v>322429.89</v>
          </cell>
          <cell r="Q4410"/>
          <cell r="R4410"/>
          <cell r="S4410"/>
          <cell r="T4410"/>
          <cell r="U4410"/>
        </row>
        <row r="4411">
          <cell r="B4411">
            <v>11572</v>
          </cell>
          <cell r="C4411" t="str">
            <v>TRAVA / PRENDEDOR DE PORTA, EM LATAO CROMADO, MONTADO EM PISO</v>
          </cell>
          <cell r="D4411" t="str">
            <v>UN</v>
          </cell>
          <cell r="E4411" t="str">
            <v>CR</v>
          </cell>
          <cell r="F4411">
            <v>33.46</v>
          </cell>
          <cell r="G4411">
            <v>31.13</v>
          </cell>
          <cell r="H4411">
            <v>37.35</v>
          </cell>
          <cell r="I4411">
            <v>31.05</v>
          </cell>
          <cell r="J4411">
            <v>32.22</v>
          </cell>
          <cell r="K4411">
            <v>32.68</v>
          </cell>
          <cell r="L4411">
            <v>31.11</v>
          </cell>
          <cell r="M4411">
            <v>30.94</v>
          </cell>
          <cell r="N4411">
            <v>35.49</v>
          </cell>
          <cell r="O4411">
            <v>30.35</v>
          </cell>
          <cell r="P4411">
            <v>34.86</v>
          </cell>
          <cell r="Q4411">
            <v>36.299999999999997</v>
          </cell>
          <cell r="R4411">
            <v>41.21</v>
          </cell>
          <cell r="S4411">
            <v>33.07</v>
          </cell>
          <cell r="T4411">
            <v>35.89</v>
          </cell>
          <cell r="U4411">
            <v>35.64</v>
          </cell>
        </row>
        <row r="4412">
          <cell r="B4412">
            <v>36149</v>
          </cell>
          <cell r="C4412" t="str">
            <v>TRAVA-QUEDAS EM ACO PARA CORDA DE 12 MM, EXTENSOR DE 25 X 300 MM, COM MOSQUETAO TIPO GANCHO TRAVA DUPLA</v>
          </cell>
          <cell r="D4412" t="str">
            <v>UN</v>
          </cell>
          <cell r="E4412" t="str">
            <v>CR</v>
          </cell>
          <cell r="F4412">
            <v>179.78</v>
          </cell>
          <cell r="G4412">
            <v>185.98</v>
          </cell>
          <cell r="H4412">
            <v>189.08</v>
          </cell>
          <cell r="I4412">
            <v>223.18</v>
          </cell>
          <cell r="J4412">
            <v>181.02</v>
          </cell>
          <cell r="K4412">
            <v>193.79</v>
          </cell>
          <cell r="L4412">
            <v>173.09</v>
          </cell>
          <cell r="M4412">
            <v>163.66</v>
          </cell>
          <cell r="N4412">
            <v>151.88</v>
          </cell>
          <cell r="O4412">
            <v>168.75</v>
          </cell>
          <cell r="P4412">
            <v>171.6</v>
          </cell>
          <cell r="Q4412">
            <v>193.92</v>
          </cell>
          <cell r="R4412">
            <v>239.67</v>
          </cell>
          <cell r="S4412">
            <v>218.22</v>
          </cell>
          <cell r="T4412">
            <v>215.24</v>
          </cell>
          <cell r="U4412">
            <v>199.99</v>
          </cell>
        </row>
        <row r="4413">
          <cell r="B4413">
            <v>42407</v>
          </cell>
          <cell r="C4413" t="str">
            <v>TRELICA NERVURADA (ESPACADOR), ALTURA = 120,0 MM, DIAMETRO DOS BANZOS INFERIORES E SUPERIOR = 6,0 MM, DIAMETRO DA DIAGONAL = 4,2 MM</v>
          </cell>
          <cell r="D4413" t="str">
            <v>M</v>
          </cell>
          <cell r="E4413" t="str">
            <v>CR</v>
          </cell>
          <cell r="F4413"/>
          <cell r="G4413">
            <v>6.52</v>
          </cell>
          <cell r="H4413">
            <v>6.69</v>
          </cell>
          <cell r="I4413"/>
          <cell r="J4413">
            <v>4.97</v>
          </cell>
          <cell r="K4413">
            <v>5.64</v>
          </cell>
          <cell r="L4413">
            <v>5.43</v>
          </cell>
          <cell r="M4413">
            <v>7.1</v>
          </cell>
          <cell r="N4413">
            <v>5.2</v>
          </cell>
          <cell r="O4413"/>
          <cell r="P4413">
            <v>5.67</v>
          </cell>
          <cell r="Q4413">
            <v>5.64</v>
          </cell>
          <cell r="R4413">
            <v>7.53</v>
          </cell>
          <cell r="S4413">
            <v>6.52</v>
          </cell>
          <cell r="T4413"/>
          <cell r="U4413"/>
        </row>
        <row r="4414">
          <cell r="B4414">
            <v>45200</v>
          </cell>
          <cell r="C4414" t="str">
            <v>TRENA COM FITA DE ACO DE 10 M X 25 MM (COMPRIMENTO X LARGURA)</v>
          </cell>
          <cell r="D4414" t="str">
            <v>UN</v>
          </cell>
          <cell r="E4414" t="str">
            <v>CR</v>
          </cell>
          <cell r="F4414">
            <v>29.61</v>
          </cell>
          <cell r="G4414">
            <v>22.97</v>
          </cell>
          <cell r="H4414"/>
          <cell r="I4414">
            <v>28.08</v>
          </cell>
          <cell r="J4414">
            <v>23.16</v>
          </cell>
          <cell r="K4414"/>
          <cell r="L4414">
            <v>28.38</v>
          </cell>
          <cell r="M4414">
            <v>25.52</v>
          </cell>
          <cell r="N4414">
            <v>29.13</v>
          </cell>
          <cell r="O4414">
            <v>28.06</v>
          </cell>
          <cell r="P4414">
            <v>31.59</v>
          </cell>
          <cell r="Q4414">
            <v>22.84</v>
          </cell>
          <cell r="R4414">
            <v>31.39</v>
          </cell>
          <cell r="S4414"/>
          <cell r="T4414"/>
          <cell r="U4414">
            <v>24.23</v>
          </cell>
        </row>
        <row r="4415">
          <cell r="B4415">
            <v>11581</v>
          </cell>
          <cell r="C4415" t="str">
            <v>TRILHO PANTOGRAFICO CONCAVO, TIPO U, EM ALUMINIO, COM DIMENSOES DE APROX *35 X 35* MM, PARA ROLDANA DE PORTA DE CORRER</v>
          </cell>
          <cell r="D4415" t="str">
            <v>M</v>
          </cell>
          <cell r="E4415" t="str">
            <v>CR</v>
          </cell>
          <cell r="F4415">
            <v>22.09</v>
          </cell>
          <cell r="G4415">
            <v>20.54</v>
          </cell>
          <cell r="H4415">
            <v>24.65</v>
          </cell>
          <cell r="I4415">
            <v>20.49</v>
          </cell>
          <cell r="J4415">
            <v>21.26</v>
          </cell>
          <cell r="K4415">
            <v>21.57</v>
          </cell>
          <cell r="L4415">
            <v>20.53</v>
          </cell>
          <cell r="M4415">
            <v>20.420000000000002</v>
          </cell>
          <cell r="N4415">
            <v>23.42</v>
          </cell>
          <cell r="O4415">
            <v>20.03</v>
          </cell>
          <cell r="P4415">
            <v>23.01</v>
          </cell>
          <cell r="Q4415">
            <v>23.96</v>
          </cell>
          <cell r="R4415">
            <v>27.2</v>
          </cell>
          <cell r="S4415">
            <v>21.83</v>
          </cell>
          <cell r="T4415">
            <v>23.69</v>
          </cell>
          <cell r="U4415">
            <v>23.52</v>
          </cell>
        </row>
        <row r="4416">
          <cell r="B4416">
            <v>43605</v>
          </cell>
          <cell r="C4416" t="str">
            <v>TRILHO PANTOGRAFICO RETO, EM ALUMINIO, TIPO U, COM DIMENSOES DE *38 X 38* MM PARA PORTA DE CORRER</v>
          </cell>
          <cell r="D4416" t="str">
            <v>M</v>
          </cell>
          <cell r="E4416" t="str">
            <v>CR</v>
          </cell>
          <cell r="F4416">
            <v>45.19</v>
          </cell>
          <cell r="G4416">
            <v>42.04</v>
          </cell>
          <cell r="H4416">
            <v>50.45</v>
          </cell>
          <cell r="I4416">
            <v>41.93</v>
          </cell>
          <cell r="J4416">
            <v>43.51</v>
          </cell>
          <cell r="K4416">
            <v>44.14</v>
          </cell>
          <cell r="L4416">
            <v>42.02</v>
          </cell>
          <cell r="M4416">
            <v>41.78</v>
          </cell>
          <cell r="N4416">
            <v>47.92</v>
          </cell>
          <cell r="O4416">
            <v>40.99</v>
          </cell>
          <cell r="P4416">
            <v>47.08</v>
          </cell>
          <cell r="Q4416">
            <v>49.02</v>
          </cell>
          <cell r="R4416">
            <v>55.66</v>
          </cell>
          <cell r="S4416">
            <v>44.66</v>
          </cell>
          <cell r="T4416">
            <v>48.47</v>
          </cell>
          <cell r="U4416">
            <v>48.13</v>
          </cell>
        </row>
        <row r="4417">
          <cell r="B4417">
            <v>11580</v>
          </cell>
          <cell r="C4417" t="str">
            <v>TRILHO QUADRADO FRISADO PARA RODIZIO (VERGALHAO MACICO), EM ALUMINIO, COM DIMENSOES DE *6 X 6* MM</v>
          </cell>
          <cell r="D4417" t="str">
            <v>M</v>
          </cell>
          <cell r="E4417" t="str">
            <v>CR</v>
          </cell>
          <cell r="F4417">
            <v>8.86</v>
          </cell>
          <cell r="G4417">
            <v>8.24</v>
          </cell>
          <cell r="H4417">
            <v>9.89</v>
          </cell>
          <cell r="I4417">
            <v>8.2200000000000006</v>
          </cell>
          <cell r="J4417">
            <v>8.5299999999999994</v>
          </cell>
          <cell r="K4417">
            <v>8.65</v>
          </cell>
          <cell r="L4417">
            <v>8.24</v>
          </cell>
          <cell r="M4417">
            <v>8.19</v>
          </cell>
          <cell r="N4417">
            <v>9.4</v>
          </cell>
          <cell r="O4417">
            <v>8.0299999999999994</v>
          </cell>
          <cell r="P4417">
            <v>9.23</v>
          </cell>
          <cell r="Q4417">
            <v>9.61</v>
          </cell>
          <cell r="R4417">
            <v>10.91</v>
          </cell>
          <cell r="S4417">
            <v>8.76</v>
          </cell>
          <cell r="T4417">
            <v>9.5</v>
          </cell>
          <cell r="U4417">
            <v>9.44</v>
          </cell>
        </row>
        <row r="4418">
          <cell r="B4418">
            <v>38386</v>
          </cell>
          <cell r="C4418" t="str">
            <v>TRINCHA CERDAS GRIS 1.1/2" (38 MM)</v>
          </cell>
          <cell r="D4418" t="str">
            <v>UN</v>
          </cell>
          <cell r="E4418" t="str">
            <v>CR</v>
          </cell>
          <cell r="F4418">
            <v>5.63</v>
          </cell>
          <cell r="G4418">
            <v>5.0999999999999996</v>
          </cell>
          <cell r="H4418">
            <v>3.93</v>
          </cell>
          <cell r="I4418">
            <v>4.8099999999999996</v>
          </cell>
          <cell r="J4418">
            <v>4.99</v>
          </cell>
          <cell r="K4418">
            <v>4.34</v>
          </cell>
          <cell r="L4418">
            <v>6.09</v>
          </cell>
          <cell r="M4418">
            <v>5.48</v>
          </cell>
          <cell r="N4418">
            <v>5.25</v>
          </cell>
          <cell r="O4418">
            <v>6.06</v>
          </cell>
          <cell r="P4418">
            <v>6.7</v>
          </cell>
          <cell r="Q4418">
            <v>8.07</v>
          </cell>
          <cell r="R4418">
            <v>6.85</v>
          </cell>
          <cell r="S4418">
            <v>5.69</v>
          </cell>
          <cell r="T4418">
            <v>4.53</v>
          </cell>
          <cell r="U4418">
            <v>5.01</v>
          </cell>
        </row>
        <row r="4419">
          <cell r="B4419">
            <v>45231</v>
          </cell>
          <cell r="C4419" t="str">
            <v>TRINCHA DE 1" COM CERDAS SINTETICAS</v>
          </cell>
          <cell r="D4419" t="str">
            <v>UN</v>
          </cell>
          <cell r="E4419" t="str">
            <v>CR</v>
          </cell>
          <cell r="F4419">
            <v>5.14</v>
          </cell>
          <cell r="G4419">
            <v>4.66</v>
          </cell>
          <cell r="H4419">
            <v>3.58</v>
          </cell>
          <cell r="I4419">
            <v>4.3899999999999997</v>
          </cell>
          <cell r="J4419">
            <v>4.5599999999999996</v>
          </cell>
          <cell r="K4419">
            <v>3.96</v>
          </cell>
          <cell r="L4419">
            <v>5.56</v>
          </cell>
          <cell r="M4419">
            <v>5</v>
          </cell>
          <cell r="N4419">
            <v>4.8</v>
          </cell>
          <cell r="O4419">
            <v>5.53</v>
          </cell>
          <cell r="P4419">
            <v>6.12</v>
          </cell>
          <cell r="Q4419">
            <v>7.37</v>
          </cell>
          <cell r="R4419">
            <v>6.26</v>
          </cell>
          <cell r="S4419">
            <v>5.2</v>
          </cell>
          <cell r="T4419">
            <v>4.1399999999999997</v>
          </cell>
          <cell r="U4419">
            <v>4.57</v>
          </cell>
        </row>
        <row r="4420">
          <cell r="B4420">
            <v>45232</v>
          </cell>
          <cell r="C4420" t="str">
            <v>TRINCHA DE 2" COM CERDAS SINTETICAS</v>
          </cell>
          <cell r="D4420" t="str">
            <v>UN</v>
          </cell>
          <cell r="E4420" t="str">
            <v>CR</v>
          </cell>
          <cell r="F4420">
            <v>9.06</v>
          </cell>
          <cell r="G4420">
            <v>8.1999999999999993</v>
          </cell>
          <cell r="H4420">
            <v>6.31</v>
          </cell>
          <cell r="I4420">
            <v>7.73</v>
          </cell>
          <cell r="J4420">
            <v>8.0299999999999994</v>
          </cell>
          <cell r="K4420">
            <v>6.98</v>
          </cell>
          <cell r="L4420">
            <v>9.7899999999999991</v>
          </cell>
          <cell r="M4420">
            <v>8.81</v>
          </cell>
          <cell r="N4420">
            <v>8.44</v>
          </cell>
          <cell r="O4420">
            <v>9.74</v>
          </cell>
          <cell r="P4420">
            <v>10.77</v>
          </cell>
          <cell r="Q4420">
            <v>12.97</v>
          </cell>
          <cell r="R4420">
            <v>11.02</v>
          </cell>
          <cell r="S4420">
            <v>9.15</v>
          </cell>
          <cell r="T4420">
            <v>7.29</v>
          </cell>
          <cell r="U4420">
            <v>8.0500000000000007</v>
          </cell>
        </row>
        <row r="4421">
          <cell r="B4421">
            <v>10743</v>
          </cell>
          <cell r="C4421" t="str">
            <v>TROLEY MANUAL CAPACIDADE 1 T</v>
          </cell>
          <cell r="D4421" t="str">
            <v>UN</v>
          </cell>
          <cell r="E4421" t="str">
            <v>CR</v>
          </cell>
          <cell r="F4421"/>
          <cell r="G4421"/>
          <cell r="H4421"/>
          <cell r="I4421"/>
          <cell r="J4421">
            <v>758.44</v>
          </cell>
          <cell r="K4421">
            <v>704.97</v>
          </cell>
          <cell r="L4421"/>
          <cell r="M4421">
            <v>438.46</v>
          </cell>
          <cell r="N4421">
            <v>626.41999999999996</v>
          </cell>
          <cell r="O4421">
            <v>626.96</v>
          </cell>
          <cell r="P4421">
            <v>469.46</v>
          </cell>
          <cell r="Q4421">
            <v>555.49</v>
          </cell>
          <cell r="R4421">
            <v>560.12</v>
          </cell>
          <cell r="S4421">
            <v>844.25</v>
          </cell>
          <cell r="T4421"/>
          <cell r="U4421">
            <v>644.47</v>
          </cell>
        </row>
        <row r="4422">
          <cell r="B4422">
            <v>39848</v>
          </cell>
          <cell r="C4422" t="str">
            <v>TUBO / MANGUEIRA PRETA EM POLIETILENO, LINHA PESADA OU REFORCADA, TIPO ESPAGUETE, PARA INJECAO DE CALDA DE CIMENTO, D = 1/2", ESPESSURA 1,5 MM</v>
          </cell>
          <cell r="D4422" t="str">
            <v>M</v>
          </cell>
          <cell r="E4422" t="str">
            <v>CR</v>
          </cell>
          <cell r="F4422"/>
          <cell r="G4422"/>
          <cell r="H4422"/>
          <cell r="I4422"/>
          <cell r="J4422"/>
          <cell r="K4422"/>
          <cell r="L4422"/>
          <cell r="M4422"/>
          <cell r="N4422"/>
          <cell r="O4422"/>
          <cell r="P4422"/>
          <cell r="Q4422"/>
          <cell r="R4422"/>
          <cell r="S4422"/>
          <cell r="T4422"/>
          <cell r="U4422"/>
        </row>
        <row r="4423">
          <cell r="B4423">
            <v>7667</v>
          </cell>
          <cell r="C4423" t="str">
            <v>TUBO 26" EM CHAPA PRETA, E= 3/16", 147 KG/6 M</v>
          </cell>
          <cell r="D4423" t="str">
            <v>M</v>
          </cell>
          <cell r="E4423" t="str">
            <v>CR</v>
          </cell>
          <cell r="F4423"/>
          <cell r="G4423"/>
          <cell r="H4423"/>
          <cell r="I4423"/>
          <cell r="J4423"/>
          <cell r="K4423"/>
          <cell r="L4423"/>
          <cell r="M4423">
            <v>3601.42</v>
          </cell>
          <cell r="N4423"/>
          <cell r="O4423"/>
          <cell r="P4423"/>
          <cell r="Q4423"/>
          <cell r="R4423"/>
          <cell r="S4423"/>
          <cell r="T4423"/>
          <cell r="U4423">
            <v>3938.21</v>
          </cell>
        </row>
        <row r="4424">
          <cell r="B4424">
            <v>7660</v>
          </cell>
          <cell r="C4424" t="str">
            <v>TUBO 30" EM CHAPA PRETA, E= 1/4", 175 KG/6 M</v>
          </cell>
          <cell r="D4424" t="str">
            <v>M</v>
          </cell>
          <cell r="E4424" t="str">
            <v>CR</v>
          </cell>
          <cell r="F4424"/>
          <cell r="G4424"/>
          <cell r="H4424"/>
          <cell r="I4424"/>
          <cell r="J4424"/>
          <cell r="K4424"/>
          <cell r="L4424"/>
          <cell r="M4424">
            <v>4590.95</v>
          </cell>
          <cell r="N4424"/>
          <cell r="O4424"/>
          <cell r="P4424"/>
          <cell r="Q4424"/>
          <cell r="R4424"/>
          <cell r="S4424"/>
          <cell r="T4424"/>
          <cell r="U4424">
            <v>5020.28</v>
          </cell>
        </row>
        <row r="4425">
          <cell r="B4425">
            <v>7676</v>
          </cell>
          <cell r="C4425" t="str">
            <v>TUBO 30" EM CHAPA PRETA, E= 3/8", 177 KG/6 M</v>
          </cell>
          <cell r="D4425" t="str">
            <v>M</v>
          </cell>
          <cell r="E4425" t="str">
            <v>CR</v>
          </cell>
          <cell r="F4425"/>
          <cell r="G4425"/>
          <cell r="H4425"/>
          <cell r="I4425"/>
          <cell r="J4425"/>
          <cell r="K4425"/>
          <cell r="L4425"/>
          <cell r="M4425">
            <v>4643.41</v>
          </cell>
          <cell r="N4425"/>
          <cell r="O4425"/>
          <cell r="P4425"/>
          <cell r="Q4425"/>
          <cell r="R4425"/>
          <cell r="S4425"/>
          <cell r="T4425"/>
          <cell r="U4425">
            <v>5077.6499999999996</v>
          </cell>
        </row>
        <row r="4426">
          <cell r="B4426">
            <v>20999</v>
          </cell>
          <cell r="C4426" t="str">
            <v>TUBO ACO CARBONO COM COSTURA, NBR 5580, CLASSE L, DN = 15 MM, E = 2,25 MM, 1,06 KG/M</v>
          </cell>
          <cell r="D4426" t="str">
            <v>M</v>
          </cell>
          <cell r="E4426" t="str">
            <v>CR</v>
          </cell>
          <cell r="F4426"/>
          <cell r="G4426"/>
          <cell r="H4426"/>
          <cell r="I4426"/>
          <cell r="J4426">
            <v>9.32</v>
          </cell>
          <cell r="K4426"/>
          <cell r="L4426">
            <v>7.86</v>
          </cell>
          <cell r="M4426"/>
          <cell r="N4426"/>
          <cell r="O4426"/>
          <cell r="P4426">
            <v>15</v>
          </cell>
          <cell r="Q4426"/>
          <cell r="R4426"/>
          <cell r="S4426"/>
          <cell r="T4426"/>
          <cell r="U4426">
            <v>12.12</v>
          </cell>
        </row>
        <row r="4427">
          <cell r="B4427">
            <v>21001</v>
          </cell>
          <cell r="C4427" t="str">
            <v>TUBO ACO CARBONO COM COSTURA, NBR 5580, CLASSE L, DN = 25 MM, E = 2,65 MM, 2,02 KG/M</v>
          </cell>
          <cell r="D4427" t="str">
            <v>M</v>
          </cell>
          <cell r="E4427" t="str">
            <v>C</v>
          </cell>
          <cell r="F4427"/>
          <cell r="G4427"/>
          <cell r="H4427"/>
          <cell r="I4427"/>
          <cell r="J4427">
            <v>17.39</v>
          </cell>
          <cell r="K4427"/>
          <cell r="L4427">
            <v>14.68</v>
          </cell>
          <cell r="M4427"/>
          <cell r="N4427"/>
          <cell r="O4427"/>
          <cell r="P4427">
            <v>28</v>
          </cell>
          <cell r="Q4427"/>
          <cell r="R4427"/>
          <cell r="S4427"/>
          <cell r="T4427"/>
          <cell r="U4427">
            <v>22.61</v>
          </cell>
        </row>
        <row r="4428">
          <cell r="B4428">
            <v>21003</v>
          </cell>
          <cell r="C4428" t="str">
            <v>TUBO ACO CARBONO COM COSTURA, NBR 5580, CLASSE L, DN = 40 MM, E = 3,0 MM, 3,34 KG/M</v>
          </cell>
          <cell r="D4428" t="str">
            <v>M</v>
          </cell>
          <cell r="E4428" t="str">
            <v>CR</v>
          </cell>
          <cell r="F4428"/>
          <cell r="G4428"/>
          <cell r="H4428"/>
          <cell r="I4428"/>
          <cell r="J4428">
            <v>28.57</v>
          </cell>
          <cell r="K4428"/>
          <cell r="L4428">
            <v>24.12</v>
          </cell>
          <cell r="M4428"/>
          <cell r="N4428"/>
          <cell r="O4428"/>
          <cell r="P4428">
            <v>46.01</v>
          </cell>
          <cell r="Q4428"/>
          <cell r="R4428"/>
          <cell r="S4428"/>
          <cell r="T4428"/>
          <cell r="U4428">
            <v>37.15</v>
          </cell>
        </row>
        <row r="4429">
          <cell r="B4429">
            <v>21006</v>
          </cell>
          <cell r="C4429" t="str">
            <v>TUBO ACO CARBONO COM COSTURA, NBR 5580, CLASSE L, DN = 80 MM, E = 3,35 MM, 7,07 KG/M</v>
          </cell>
          <cell r="D4429" t="str">
            <v>M</v>
          </cell>
          <cell r="E4429" t="str">
            <v>CR</v>
          </cell>
          <cell r="F4429"/>
          <cell r="G4429"/>
          <cell r="H4429"/>
          <cell r="I4429"/>
          <cell r="J4429">
            <v>60.64</v>
          </cell>
          <cell r="K4429"/>
          <cell r="L4429">
            <v>51.19</v>
          </cell>
          <cell r="M4429"/>
          <cell r="N4429"/>
          <cell r="O4429"/>
          <cell r="P4429">
            <v>97.65</v>
          </cell>
          <cell r="Q4429"/>
          <cell r="R4429"/>
          <cell r="S4429"/>
          <cell r="T4429"/>
          <cell r="U4429">
            <v>78.849999999999994</v>
          </cell>
        </row>
        <row r="4430">
          <cell r="B4430">
            <v>21019</v>
          </cell>
          <cell r="C4430" t="str">
            <v>TUBO ACO CARBONO COM COSTURA, NBR 5580, CLASSE M, DN = 25 MM, E = 3,35 MM, *2,50* KG//M</v>
          </cell>
          <cell r="D4430" t="str">
            <v>M</v>
          </cell>
          <cell r="E4430" t="str">
            <v>CR</v>
          </cell>
          <cell r="F4430"/>
          <cell r="G4430"/>
          <cell r="H4430"/>
          <cell r="I4430"/>
          <cell r="J4430">
            <v>21.08</v>
          </cell>
          <cell r="K4430"/>
          <cell r="L4430">
            <v>17.79</v>
          </cell>
          <cell r="M4430"/>
          <cell r="N4430"/>
          <cell r="O4430"/>
          <cell r="P4430">
            <v>33.94</v>
          </cell>
          <cell r="Q4430"/>
          <cell r="R4430"/>
          <cell r="S4430"/>
          <cell r="T4430"/>
          <cell r="U4430">
            <v>27.41</v>
          </cell>
        </row>
        <row r="4431">
          <cell r="B4431">
            <v>21021</v>
          </cell>
          <cell r="C4431" t="str">
            <v>TUBO ACO CARBONO COM COSTURA, NBR 5580, CLASSE M, DN = 40 MM, E = 3,35 MM, *3,71* KG//M</v>
          </cell>
          <cell r="D4431" t="str">
            <v>M</v>
          </cell>
          <cell r="E4431" t="str">
            <v>CR</v>
          </cell>
          <cell r="F4431"/>
          <cell r="G4431"/>
          <cell r="H4431"/>
          <cell r="I4431"/>
          <cell r="J4431">
            <v>33.32</v>
          </cell>
          <cell r="K4431"/>
          <cell r="L4431">
            <v>28.13</v>
          </cell>
          <cell r="M4431"/>
          <cell r="N4431"/>
          <cell r="O4431"/>
          <cell r="P4431">
            <v>53.66</v>
          </cell>
          <cell r="Q4431"/>
          <cell r="R4431"/>
          <cell r="S4431"/>
          <cell r="T4431"/>
          <cell r="U4431">
            <v>43.33</v>
          </cell>
        </row>
        <row r="4432">
          <cell r="B4432">
            <v>21024</v>
          </cell>
          <cell r="C4432" t="str">
            <v>TUBO ACO CARBONO COM COSTURA, NBR 5580, CLASSE M, DN = 80 MM, E = 4,05 MM, *8,47* KG/M</v>
          </cell>
          <cell r="D4432" t="str">
            <v>M</v>
          </cell>
          <cell r="E4432" t="str">
            <v>CR</v>
          </cell>
          <cell r="F4432"/>
          <cell r="G4432"/>
          <cell r="H4432"/>
          <cell r="I4432"/>
          <cell r="J4432">
            <v>71.400000000000006</v>
          </cell>
          <cell r="K4432"/>
          <cell r="L4432">
            <v>60.27</v>
          </cell>
          <cell r="M4432"/>
          <cell r="N4432"/>
          <cell r="O4432"/>
          <cell r="P4432">
            <v>114.96</v>
          </cell>
          <cell r="Q4432"/>
          <cell r="R4432"/>
          <cell r="S4432"/>
          <cell r="T4432"/>
          <cell r="U4432">
            <v>92.83</v>
          </cell>
        </row>
        <row r="4433">
          <cell r="B4433">
            <v>40624</v>
          </cell>
          <cell r="C4433" t="str">
            <v>TUBO ACO CARBONO SEM COSTURA 1 1/2", E= *3,68 MM, SCHEDULE 40, 4,05 KG/M</v>
          </cell>
          <cell r="D4433" t="str">
            <v>M</v>
          </cell>
          <cell r="E4433" t="str">
            <v>CR</v>
          </cell>
          <cell r="F4433"/>
          <cell r="G4433"/>
          <cell r="H4433"/>
          <cell r="I4433"/>
          <cell r="J4433"/>
          <cell r="K4433"/>
          <cell r="L4433"/>
          <cell r="M4433">
            <v>99.43</v>
          </cell>
          <cell r="N4433"/>
          <cell r="O4433"/>
          <cell r="P4433"/>
          <cell r="Q4433"/>
          <cell r="R4433"/>
          <cell r="S4433"/>
          <cell r="T4433"/>
          <cell r="U4433">
            <v>108.73</v>
          </cell>
        </row>
        <row r="4434">
          <cell r="B4434">
            <v>42575</v>
          </cell>
          <cell r="C4434" t="str">
            <v>TUBO ACO CARBONO SEM COSTURA 1 1/4", E= *3,56 MM, SCHEDULE 40, *3,38* KG/M</v>
          </cell>
          <cell r="D4434" t="str">
            <v>M</v>
          </cell>
          <cell r="E4434" t="str">
            <v>CR</v>
          </cell>
          <cell r="F4434"/>
          <cell r="G4434"/>
          <cell r="H4434"/>
          <cell r="I4434"/>
          <cell r="J4434"/>
          <cell r="K4434"/>
          <cell r="L4434"/>
          <cell r="M4434">
            <v>91.24</v>
          </cell>
          <cell r="N4434"/>
          <cell r="O4434"/>
          <cell r="P4434"/>
          <cell r="Q4434"/>
          <cell r="R4434"/>
          <cell r="S4434"/>
          <cell r="T4434"/>
          <cell r="U4434">
            <v>99.77</v>
          </cell>
        </row>
        <row r="4435">
          <cell r="B4435">
            <v>42574</v>
          </cell>
          <cell r="C4435" t="str">
            <v>TUBO ACO CARBONO SEM COSTURA 1", E= *3,38 MM, SCHEDULE 40, *2,50* KG/M</v>
          </cell>
          <cell r="D4435" t="str">
            <v>M</v>
          </cell>
          <cell r="E4435" t="str">
            <v>CR</v>
          </cell>
          <cell r="F4435"/>
          <cell r="G4435"/>
          <cell r="H4435"/>
          <cell r="I4435"/>
          <cell r="J4435"/>
          <cell r="K4435"/>
          <cell r="L4435"/>
          <cell r="M4435">
            <v>68.09</v>
          </cell>
          <cell r="N4435"/>
          <cell r="O4435"/>
          <cell r="P4435"/>
          <cell r="Q4435"/>
          <cell r="R4435"/>
          <cell r="S4435"/>
          <cell r="T4435"/>
          <cell r="U4435">
            <v>74.45</v>
          </cell>
        </row>
        <row r="4436">
          <cell r="B4436">
            <v>13127</v>
          </cell>
          <cell r="C4436" t="str">
            <v>TUBO ACO CARBONO SEM COSTURA 1/2", E= *2,77 MM, SCHEDULE 40, *1,27 KG/M</v>
          </cell>
          <cell r="D4436" t="str">
            <v>M</v>
          </cell>
          <cell r="E4436" t="str">
            <v>CR</v>
          </cell>
          <cell r="F4436"/>
          <cell r="G4436"/>
          <cell r="H4436"/>
          <cell r="I4436"/>
          <cell r="J4436"/>
          <cell r="K4436"/>
          <cell r="L4436"/>
          <cell r="M4436">
            <v>44.35</v>
          </cell>
          <cell r="N4436"/>
          <cell r="O4436"/>
          <cell r="P4436"/>
          <cell r="Q4436"/>
          <cell r="R4436"/>
          <cell r="S4436"/>
          <cell r="T4436"/>
          <cell r="U4436">
            <v>48.49</v>
          </cell>
        </row>
        <row r="4437">
          <cell r="B4437">
            <v>13137</v>
          </cell>
          <cell r="C4437" t="str">
            <v>TUBO ACO CARBONO SEM COSTURA 1/2", E= *3,73 MM, SCHEDULE 80, *1,62 KG/M</v>
          </cell>
          <cell r="D4437" t="str">
            <v>M</v>
          </cell>
          <cell r="E4437" t="str">
            <v>CR</v>
          </cell>
          <cell r="F4437"/>
          <cell r="G4437"/>
          <cell r="H4437"/>
          <cell r="I4437"/>
          <cell r="J4437"/>
          <cell r="K4437"/>
          <cell r="L4437"/>
          <cell r="M4437">
            <v>58.85</v>
          </cell>
          <cell r="N4437"/>
          <cell r="O4437"/>
          <cell r="P4437"/>
          <cell r="Q4437"/>
          <cell r="R4437"/>
          <cell r="S4437"/>
          <cell r="T4437"/>
          <cell r="U4437">
            <v>64.349999999999994</v>
          </cell>
        </row>
        <row r="4438">
          <cell r="B4438">
            <v>20989</v>
          </cell>
          <cell r="C4438" t="str">
            <v>TUBO ACO CARBONO SEM COSTURA 14", E= *11,13 MM, SCHEDULE 40, *94,55 KG/M</v>
          </cell>
          <cell r="D4438" t="str">
            <v>M</v>
          </cell>
          <cell r="E4438" t="str">
            <v>CR</v>
          </cell>
          <cell r="F4438"/>
          <cell r="G4438"/>
          <cell r="H4438"/>
          <cell r="I4438"/>
          <cell r="J4438"/>
          <cell r="K4438"/>
          <cell r="L4438"/>
          <cell r="M4438">
            <v>2108.36</v>
          </cell>
          <cell r="N4438"/>
          <cell r="O4438"/>
          <cell r="P4438"/>
          <cell r="Q4438"/>
          <cell r="R4438"/>
          <cell r="S4438"/>
          <cell r="T4438"/>
          <cell r="U4438">
            <v>2305.5300000000002</v>
          </cell>
        </row>
        <row r="4439">
          <cell r="B4439">
            <v>21147</v>
          </cell>
          <cell r="C4439" t="str">
            <v>TUBO ACO CARBONO SEM COSTURA 2 1/2", E = 5,16 MM, SCHEDULE 40 (8,62 KG/M)</v>
          </cell>
          <cell r="D4439" t="str">
            <v>M</v>
          </cell>
          <cell r="E4439" t="str">
            <v>CR</v>
          </cell>
          <cell r="F4439"/>
          <cell r="G4439"/>
          <cell r="H4439"/>
          <cell r="I4439"/>
          <cell r="J4439"/>
          <cell r="K4439"/>
          <cell r="L4439"/>
          <cell r="M4439">
            <v>197.68</v>
          </cell>
          <cell r="N4439"/>
          <cell r="O4439"/>
          <cell r="P4439"/>
          <cell r="Q4439"/>
          <cell r="R4439"/>
          <cell r="S4439"/>
          <cell r="T4439"/>
          <cell r="U4439">
            <v>216.17</v>
          </cell>
        </row>
        <row r="4440">
          <cell r="B4440">
            <v>21148</v>
          </cell>
          <cell r="C4440" t="str">
            <v>TUBO ACO CARBONO SEM COSTURA 2", E= *3,91* MM, SCHEDULE 40, *5,43* KG/M</v>
          </cell>
          <cell r="D4440" t="str">
            <v>M</v>
          </cell>
          <cell r="E4440" t="str">
            <v>C</v>
          </cell>
          <cell r="F4440"/>
          <cell r="G4440"/>
          <cell r="H4440"/>
          <cell r="I4440"/>
          <cell r="J4440"/>
          <cell r="K4440"/>
          <cell r="L4440"/>
          <cell r="M4440">
            <v>122.01</v>
          </cell>
          <cell r="N4440"/>
          <cell r="O4440"/>
          <cell r="P4440"/>
          <cell r="Q4440"/>
          <cell r="R4440"/>
          <cell r="S4440"/>
          <cell r="T4440"/>
          <cell r="U4440">
            <v>133.41999999999999</v>
          </cell>
        </row>
        <row r="4441">
          <cell r="B4441">
            <v>20984</v>
          </cell>
          <cell r="C4441" t="str">
            <v>TUBO ACO CARBONO SEM COSTURA 20", E= *12,70 MM, SCHEDULE 30, *154,97 KG/M</v>
          </cell>
          <cell r="D4441" t="str">
            <v>M</v>
          </cell>
          <cell r="E4441" t="str">
            <v>CR</v>
          </cell>
          <cell r="F4441"/>
          <cell r="G4441"/>
          <cell r="H4441"/>
          <cell r="I4441"/>
          <cell r="J4441"/>
          <cell r="K4441"/>
          <cell r="L4441"/>
          <cell r="M4441">
            <v>4045.54</v>
          </cell>
          <cell r="N4441"/>
          <cell r="O4441"/>
          <cell r="P4441"/>
          <cell r="Q4441"/>
          <cell r="R4441"/>
          <cell r="S4441"/>
          <cell r="T4441"/>
          <cell r="U4441">
            <v>4423.8599999999997</v>
          </cell>
        </row>
        <row r="4442">
          <cell r="B4442">
            <v>13042</v>
          </cell>
          <cell r="C4442" t="str">
            <v>TUBO ACO CARBONO SEM COSTURA 20", E= *6,35 MM, SCHEDULE 10, *78,46 KG/M</v>
          </cell>
          <cell r="D4442" t="str">
            <v>M</v>
          </cell>
          <cell r="E4442" t="str">
            <v>CR</v>
          </cell>
          <cell r="F4442"/>
          <cell r="G4442"/>
          <cell r="H4442"/>
          <cell r="I4442"/>
          <cell r="J4442"/>
          <cell r="K4442"/>
          <cell r="L4442"/>
          <cell r="M4442">
            <v>2241.8200000000002</v>
          </cell>
          <cell r="N4442"/>
          <cell r="O4442"/>
          <cell r="P4442"/>
          <cell r="Q4442"/>
          <cell r="R4442"/>
          <cell r="S4442"/>
          <cell r="T4442"/>
          <cell r="U4442">
            <v>2451.4699999999998</v>
          </cell>
        </row>
        <row r="4443">
          <cell r="B4443">
            <v>42576</v>
          </cell>
          <cell r="C4443" t="str">
            <v>TUBO ACO CARBONO SEM COSTURA 3", E= *5,49 MM, SCHEDULE 40, *11,28* KG/M</v>
          </cell>
          <cell r="D4443" t="str">
            <v>M</v>
          </cell>
          <cell r="E4443" t="str">
            <v>CR</v>
          </cell>
          <cell r="F4443"/>
          <cell r="G4443"/>
          <cell r="H4443"/>
          <cell r="I4443"/>
          <cell r="J4443"/>
          <cell r="K4443"/>
          <cell r="L4443"/>
          <cell r="M4443">
            <v>248.88</v>
          </cell>
          <cell r="N4443"/>
          <cell r="O4443"/>
          <cell r="P4443"/>
          <cell r="Q4443"/>
          <cell r="R4443"/>
          <cell r="S4443"/>
          <cell r="T4443"/>
          <cell r="U4443">
            <v>272.16000000000003</v>
          </cell>
        </row>
        <row r="4444">
          <cell r="B4444">
            <v>21150</v>
          </cell>
          <cell r="C4444" t="str">
            <v>TUBO ACO CARBONO SEM COSTURA 3/4", E= *2,87 MM, SCHEDULE 40, *1,69 KG/M</v>
          </cell>
          <cell r="D4444" t="str">
            <v>M</v>
          </cell>
          <cell r="E4444" t="str">
            <v>CR</v>
          </cell>
          <cell r="F4444"/>
          <cell r="G4444"/>
          <cell r="H4444"/>
          <cell r="I4444"/>
          <cell r="J4444"/>
          <cell r="K4444"/>
          <cell r="L4444"/>
          <cell r="M4444">
            <v>60.5</v>
          </cell>
          <cell r="N4444"/>
          <cell r="O4444"/>
          <cell r="P4444"/>
          <cell r="Q4444"/>
          <cell r="R4444"/>
          <cell r="S4444"/>
          <cell r="T4444"/>
          <cell r="U4444">
            <v>66.16</v>
          </cell>
        </row>
        <row r="4445">
          <cell r="B4445">
            <v>13141</v>
          </cell>
          <cell r="C4445" t="str">
            <v>TUBO ACO CARBONO SEM COSTURA 3/4", E= *3,91 MM, SCHEDULE 80, *2,19 KG/M.</v>
          </cell>
          <cell r="D4445" t="str">
            <v>M</v>
          </cell>
          <cell r="E4445" t="str">
            <v>CR</v>
          </cell>
          <cell r="F4445"/>
          <cell r="G4445"/>
          <cell r="H4445"/>
          <cell r="I4445"/>
          <cell r="J4445"/>
          <cell r="K4445"/>
          <cell r="L4445"/>
          <cell r="M4445">
            <v>76.22</v>
          </cell>
          <cell r="N4445"/>
          <cell r="O4445"/>
          <cell r="P4445"/>
          <cell r="Q4445"/>
          <cell r="R4445"/>
          <cell r="S4445"/>
          <cell r="T4445"/>
          <cell r="U4445">
            <v>83.35</v>
          </cell>
        </row>
        <row r="4446">
          <cell r="B4446">
            <v>21151</v>
          </cell>
          <cell r="C4446" t="str">
            <v>TUBO ACO CARBONO SEM COSTURA 4", E= *6,02 MM, SCHEDULE 40, *16,06 KG/M</v>
          </cell>
          <cell r="D4446" t="str">
            <v>M</v>
          </cell>
          <cell r="E4446" t="str">
            <v>CR</v>
          </cell>
          <cell r="F4446"/>
          <cell r="G4446"/>
          <cell r="H4446"/>
          <cell r="I4446"/>
          <cell r="J4446"/>
          <cell r="K4446"/>
          <cell r="L4446"/>
          <cell r="M4446">
            <v>362.12</v>
          </cell>
          <cell r="N4446"/>
          <cell r="O4446"/>
          <cell r="P4446"/>
          <cell r="Q4446"/>
          <cell r="R4446"/>
          <cell r="S4446"/>
          <cell r="T4446"/>
          <cell r="U4446">
            <v>395.99</v>
          </cell>
        </row>
        <row r="4447">
          <cell r="B4447">
            <v>13142</v>
          </cell>
          <cell r="C4447" t="str">
            <v>TUBO ACO CARBONO SEM COSTURA 4", E= *8,56 MM, SCHEDULE 80, *22,31 KG/M</v>
          </cell>
          <cell r="D4447" t="str">
            <v>M</v>
          </cell>
          <cell r="E4447" t="str">
            <v>CR</v>
          </cell>
          <cell r="F4447"/>
          <cell r="G4447"/>
          <cell r="H4447"/>
          <cell r="I4447"/>
          <cell r="J4447"/>
          <cell r="K4447"/>
          <cell r="L4447"/>
          <cell r="M4447">
            <v>517.67999999999995</v>
          </cell>
          <cell r="N4447"/>
          <cell r="O4447"/>
          <cell r="P4447"/>
          <cell r="Q4447"/>
          <cell r="R4447"/>
          <cell r="S4447"/>
          <cell r="T4447"/>
          <cell r="U4447">
            <v>566.1</v>
          </cell>
        </row>
        <row r="4448">
          <cell r="B4448">
            <v>42577</v>
          </cell>
          <cell r="C4448" t="str">
            <v>TUBO ACO CARBONO SEM COSTURA 5", E= *6,55 MM, SCHEDULE 40, *21,75* KG/M</v>
          </cell>
          <cell r="D4448" t="str">
            <v>M</v>
          </cell>
          <cell r="E4448" t="str">
            <v>CR</v>
          </cell>
          <cell r="F4448"/>
          <cell r="G4448"/>
          <cell r="H4448"/>
          <cell r="I4448"/>
          <cell r="J4448"/>
          <cell r="K4448"/>
          <cell r="L4448"/>
          <cell r="M4448">
            <v>568.04</v>
          </cell>
          <cell r="N4448"/>
          <cell r="O4448"/>
          <cell r="P4448"/>
          <cell r="Q4448"/>
          <cell r="R4448"/>
          <cell r="S4448"/>
          <cell r="T4448"/>
          <cell r="U4448">
            <v>621.16</v>
          </cell>
        </row>
        <row r="4449">
          <cell r="B4449">
            <v>20994</v>
          </cell>
          <cell r="C4449" t="str">
            <v>TUBO ACO CARBONO SEM COSTURA 6", E= *10,97 MM, SCHEDULE 80, *42,56 KG/M</v>
          </cell>
          <cell r="D4449" t="str">
            <v>M</v>
          </cell>
          <cell r="E4449" t="str">
            <v>CR</v>
          </cell>
          <cell r="F4449"/>
          <cell r="G4449"/>
          <cell r="H4449"/>
          <cell r="I4449"/>
          <cell r="J4449"/>
          <cell r="K4449"/>
          <cell r="L4449"/>
          <cell r="M4449">
            <v>976.06</v>
          </cell>
          <cell r="N4449"/>
          <cell r="O4449"/>
          <cell r="P4449"/>
          <cell r="Q4449"/>
          <cell r="R4449"/>
          <cell r="S4449"/>
          <cell r="T4449"/>
          <cell r="U4449">
            <v>1067.3399999999999</v>
          </cell>
        </row>
        <row r="4450">
          <cell r="B4450">
            <v>7672</v>
          </cell>
          <cell r="C4450" t="str">
            <v>TUBO ACO CARBONO SEM COSTURA 6", E= 7,11 MM, SCHEDULE 40, *28,26 KG/M</v>
          </cell>
          <cell r="D4450" t="str">
            <v>M</v>
          </cell>
          <cell r="E4450" t="str">
            <v>CR</v>
          </cell>
          <cell r="F4450"/>
          <cell r="G4450"/>
          <cell r="H4450"/>
          <cell r="I4450"/>
          <cell r="J4450"/>
          <cell r="K4450"/>
          <cell r="L4450"/>
          <cell r="M4450">
            <v>639.42999999999995</v>
          </cell>
          <cell r="N4450"/>
          <cell r="O4450"/>
          <cell r="P4450"/>
          <cell r="Q4450"/>
          <cell r="R4450"/>
          <cell r="S4450"/>
          <cell r="T4450"/>
          <cell r="U4450">
            <v>699.22</v>
          </cell>
        </row>
        <row r="4451">
          <cell r="B4451">
            <v>20995</v>
          </cell>
          <cell r="C4451" t="str">
            <v>TUBO ACO CARBONO SEM COSTURA 8", E= *12,70 MM, SCHEDULE 80, *64,64 KG/M</v>
          </cell>
          <cell r="D4451" t="str">
            <v>M</v>
          </cell>
          <cell r="E4451" t="str">
            <v>CR</v>
          </cell>
          <cell r="F4451"/>
          <cell r="G4451"/>
          <cell r="H4451"/>
          <cell r="I4451"/>
          <cell r="J4451"/>
          <cell r="K4451"/>
          <cell r="L4451"/>
          <cell r="M4451">
            <v>1282.73</v>
          </cell>
          <cell r="N4451"/>
          <cell r="O4451"/>
          <cell r="P4451"/>
          <cell r="Q4451"/>
          <cell r="R4451"/>
          <cell r="S4451"/>
          <cell r="T4451"/>
          <cell r="U4451">
            <v>1402.69</v>
          </cell>
        </row>
        <row r="4452">
          <cell r="B4452">
            <v>7690</v>
          </cell>
          <cell r="C4452" t="str">
            <v>TUBO ACO CARBONO SEM COSTURA 8", E= *6,35 MM, SCHEDULE 20, *33,27 KG/M</v>
          </cell>
          <cell r="D4452" t="str">
            <v>M</v>
          </cell>
          <cell r="E4452" t="str">
            <v>CR</v>
          </cell>
          <cell r="F4452"/>
          <cell r="G4452"/>
          <cell r="H4452"/>
          <cell r="I4452"/>
          <cell r="J4452"/>
          <cell r="K4452"/>
          <cell r="L4452"/>
          <cell r="M4452">
            <v>741.89</v>
          </cell>
          <cell r="N4452"/>
          <cell r="O4452"/>
          <cell r="P4452"/>
          <cell r="Q4452"/>
          <cell r="R4452"/>
          <cell r="S4452"/>
          <cell r="T4452"/>
          <cell r="U4452">
            <v>811.27</v>
          </cell>
        </row>
        <row r="4453">
          <cell r="B4453">
            <v>20980</v>
          </cell>
          <cell r="C4453" t="str">
            <v>TUBO ACO CARBONO SEM COSTURA 8", E= *7,04 MM, SCHEDULE 30, *36,75 KG/M</v>
          </cell>
          <cell r="D4453" t="str">
            <v>M</v>
          </cell>
          <cell r="E4453" t="str">
            <v>CR</v>
          </cell>
          <cell r="F4453"/>
          <cell r="G4453"/>
          <cell r="H4453"/>
          <cell r="I4453"/>
          <cell r="J4453"/>
          <cell r="K4453"/>
          <cell r="L4453"/>
          <cell r="M4453">
            <v>809.33</v>
          </cell>
          <cell r="N4453"/>
          <cell r="O4453"/>
          <cell r="P4453"/>
          <cell r="Q4453"/>
          <cell r="R4453"/>
          <cell r="S4453"/>
          <cell r="T4453"/>
          <cell r="U4453">
            <v>885.02</v>
          </cell>
        </row>
        <row r="4454">
          <cell r="B4454">
            <v>7661</v>
          </cell>
          <cell r="C4454" t="str">
            <v>TUBO ACO CARBONO SEM COSTURA 8", E= *8,18 MM, SCHEDULE 40, *42,55 KG/M</v>
          </cell>
          <cell r="D4454" t="str">
            <v>M</v>
          </cell>
          <cell r="E4454" t="str">
            <v>CR</v>
          </cell>
          <cell r="F4454"/>
          <cell r="G4454"/>
          <cell r="H4454"/>
          <cell r="I4454"/>
          <cell r="J4454"/>
          <cell r="K4454"/>
          <cell r="L4454"/>
          <cell r="M4454">
            <v>962.77</v>
          </cell>
          <cell r="N4454"/>
          <cell r="O4454"/>
          <cell r="P4454"/>
          <cell r="Q4454"/>
          <cell r="R4454"/>
          <cell r="S4454"/>
          <cell r="T4454"/>
          <cell r="U4454">
            <v>1052.8</v>
          </cell>
        </row>
        <row r="4455">
          <cell r="B4455">
            <v>21016</v>
          </cell>
          <cell r="C4455" t="str">
            <v>TUBO ACO GALVANIZADO COM COSTURA, CLASSE LEVE, DN 100 MM (4"), E = 3,75 MM, *10,55* KG/M (NBR 5580)</v>
          </cell>
          <cell r="D4455" t="str">
            <v>M</v>
          </cell>
          <cell r="E4455" t="str">
            <v>CR</v>
          </cell>
          <cell r="F4455"/>
          <cell r="G4455"/>
          <cell r="H4455"/>
          <cell r="I4455"/>
          <cell r="J4455">
            <v>187.15</v>
          </cell>
          <cell r="K4455"/>
          <cell r="L4455"/>
          <cell r="M4455">
            <v>207.81</v>
          </cell>
          <cell r="N4455"/>
          <cell r="O4455"/>
          <cell r="P4455">
            <v>222.55</v>
          </cell>
          <cell r="Q4455"/>
          <cell r="R4455"/>
          <cell r="S4455"/>
          <cell r="T4455"/>
          <cell r="U4455">
            <v>139.5</v>
          </cell>
        </row>
        <row r="4456">
          <cell r="B4456">
            <v>21008</v>
          </cell>
          <cell r="C4456" t="str">
            <v>TUBO ACO GALVANIZADO COM COSTURA, CLASSE LEVE, DN 15 MM (1/2"), E = 2,25 MM, *1,2* KG/M (NBR 5580)</v>
          </cell>
          <cell r="D4456" t="str">
            <v>M</v>
          </cell>
          <cell r="E4456" t="str">
            <v>CR</v>
          </cell>
          <cell r="F4456"/>
          <cell r="G4456"/>
          <cell r="H4456"/>
          <cell r="I4456"/>
          <cell r="J4456">
            <v>21.86</v>
          </cell>
          <cell r="K4456"/>
          <cell r="L4456"/>
          <cell r="M4456">
            <v>24.28</v>
          </cell>
          <cell r="N4456"/>
          <cell r="O4456"/>
          <cell r="P4456">
            <v>26</v>
          </cell>
          <cell r="Q4456"/>
          <cell r="R4456"/>
          <cell r="S4456"/>
          <cell r="T4456"/>
          <cell r="U4456">
            <v>16.3</v>
          </cell>
        </row>
        <row r="4457">
          <cell r="B4457">
            <v>21009</v>
          </cell>
          <cell r="C4457" t="str">
            <v>TUBO ACO GALVANIZADO COM COSTURA, CLASSE LEVE, DN 20 MM (3/4"), E = 2,25 MM, *1,3* KG/M (NBR 5580)</v>
          </cell>
          <cell r="D4457" t="str">
            <v>M</v>
          </cell>
          <cell r="E4457" t="str">
            <v>CR</v>
          </cell>
          <cell r="F4457"/>
          <cell r="G4457"/>
          <cell r="H4457"/>
          <cell r="I4457"/>
          <cell r="J4457">
            <v>28.47</v>
          </cell>
          <cell r="K4457"/>
          <cell r="L4457"/>
          <cell r="M4457">
            <v>31.61</v>
          </cell>
          <cell r="N4457"/>
          <cell r="O4457"/>
          <cell r="P4457">
            <v>33.85</v>
          </cell>
          <cell r="Q4457"/>
          <cell r="R4457"/>
          <cell r="S4457"/>
          <cell r="T4457"/>
          <cell r="U4457">
            <v>21.22</v>
          </cell>
        </row>
        <row r="4458">
          <cell r="B4458">
            <v>21010</v>
          </cell>
          <cell r="C4458" t="str">
            <v>TUBO ACO GALVANIZADO COM COSTURA, CLASSE LEVE, DN 25 MM (1"), E = 2,65 MM, *2,11* KG/M (NBR 5580)</v>
          </cell>
          <cell r="D4458" t="str">
            <v>M</v>
          </cell>
          <cell r="E4458" t="str">
            <v>C</v>
          </cell>
          <cell r="F4458"/>
          <cell r="G4458"/>
          <cell r="H4458"/>
          <cell r="I4458"/>
          <cell r="J4458">
            <v>38.22</v>
          </cell>
          <cell r="K4458"/>
          <cell r="L4458"/>
          <cell r="M4458">
            <v>42.44</v>
          </cell>
          <cell r="N4458"/>
          <cell r="O4458"/>
          <cell r="P4458">
            <v>45.45</v>
          </cell>
          <cell r="Q4458"/>
          <cell r="R4458"/>
          <cell r="S4458"/>
          <cell r="T4458"/>
          <cell r="U4458">
            <v>28.49</v>
          </cell>
        </row>
        <row r="4459">
          <cell r="B4459">
            <v>21011</v>
          </cell>
          <cell r="C4459" t="str">
            <v>TUBO ACO GALVANIZADO COM COSTURA, CLASSE LEVE, DN 32 MM (1 1/4"), E = 2,65 MM, *2,71* KG/M (NBR 5580)</v>
          </cell>
          <cell r="D4459" t="str">
            <v>M</v>
          </cell>
          <cell r="E4459" t="str">
            <v>CR</v>
          </cell>
          <cell r="F4459"/>
          <cell r="G4459"/>
          <cell r="H4459"/>
          <cell r="I4459"/>
          <cell r="J4459">
            <v>55.7</v>
          </cell>
          <cell r="K4459"/>
          <cell r="L4459"/>
          <cell r="M4459">
            <v>61.86</v>
          </cell>
          <cell r="N4459"/>
          <cell r="O4459"/>
          <cell r="P4459">
            <v>66.239999999999995</v>
          </cell>
          <cell r="Q4459"/>
          <cell r="R4459"/>
          <cell r="S4459"/>
          <cell r="T4459"/>
          <cell r="U4459">
            <v>41.52</v>
          </cell>
        </row>
        <row r="4460">
          <cell r="B4460">
            <v>21012</v>
          </cell>
          <cell r="C4460" t="str">
            <v>TUBO ACO GALVANIZADO COM COSTURA, CLASSE LEVE, DN 40 MM (1 1/2"), E = 3,00 MM, *3,48* KG/M (NBR 5580)</v>
          </cell>
          <cell r="D4460" t="str">
            <v>M</v>
          </cell>
          <cell r="E4460" t="str">
            <v>CR</v>
          </cell>
          <cell r="F4460"/>
          <cell r="G4460"/>
          <cell r="H4460"/>
          <cell r="I4460"/>
          <cell r="J4460">
            <v>61.56</v>
          </cell>
          <cell r="K4460"/>
          <cell r="L4460"/>
          <cell r="M4460">
            <v>68.349999999999994</v>
          </cell>
          <cell r="N4460"/>
          <cell r="O4460"/>
          <cell r="P4460">
            <v>73.2</v>
          </cell>
          <cell r="Q4460"/>
          <cell r="R4460"/>
          <cell r="S4460"/>
          <cell r="T4460"/>
          <cell r="U4460">
            <v>45.88</v>
          </cell>
        </row>
        <row r="4461">
          <cell r="B4461">
            <v>21013</v>
          </cell>
          <cell r="C4461" t="str">
            <v>TUBO ACO GALVANIZADO COM COSTURA, CLASSE LEVE, DN 50 MM (2"), E = 3,00 MM, *4,40* KG/M (NBR 5580)</v>
          </cell>
          <cell r="D4461" t="str">
            <v>M</v>
          </cell>
          <cell r="E4461" t="str">
            <v>CR</v>
          </cell>
          <cell r="F4461"/>
          <cell r="G4461"/>
          <cell r="H4461"/>
          <cell r="I4461"/>
          <cell r="J4461">
            <v>80.33</v>
          </cell>
          <cell r="K4461"/>
          <cell r="L4461"/>
          <cell r="M4461">
            <v>89.2</v>
          </cell>
          <cell r="N4461"/>
          <cell r="O4461"/>
          <cell r="P4461">
            <v>95.53</v>
          </cell>
          <cell r="Q4461"/>
          <cell r="R4461"/>
          <cell r="S4461"/>
          <cell r="T4461"/>
          <cell r="U4461">
            <v>59.88</v>
          </cell>
        </row>
        <row r="4462">
          <cell r="B4462">
            <v>21014</v>
          </cell>
          <cell r="C4462" t="str">
            <v>TUBO ACO GALVANIZADO COM COSTURA, CLASSE LEVE, DN 65 MM (2 1/2"), E = 3,35 MM, * 6,23* KG/M (NBR 5580)</v>
          </cell>
          <cell r="D4462" t="str">
            <v>M</v>
          </cell>
          <cell r="E4462" t="str">
            <v>CR</v>
          </cell>
          <cell r="F4462"/>
          <cell r="G4462"/>
          <cell r="H4462"/>
          <cell r="I4462"/>
          <cell r="J4462">
            <v>112.4</v>
          </cell>
          <cell r="K4462"/>
          <cell r="L4462"/>
          <cell r="M4462">
            <v>124.81</v>
          </cell>
          <cell r="N4462"/>
          <cell r="O4462"/>
          <cell r="P4462">
            <v>133.66</v>
          </cell>
          <cell r="Q4462"/>
          <cell r="R4462"/>
          <cell r="S4462"/>
          <cell r="T4462"/>
          <cell r="U4462">
            <v>83.78</v>
          </cell>
        </row>
        <row r="4463">
          <cell r="B4463">
            <v>21015</v>
          </cell>
          <cell r="C4463" t="str">
            <v>TUBO ACO GALVANIZADO COM COSTURA, CLASSE LEVE, DN 80 MM (3"), E = 3,35 MM, *7,32* KG/M (NBR 5580)</v>
          </cell>
          <cell r="D4463" t="str">
            <v>M</v>
          </cell>
          <cell r="E4463" t="str">
            <v>CR</v>
          </cell>
          <cell r="F4463"/>
          <cell r="G4463"/>
          <cell r="H4463"/>
          <cell r="I4463"/>
          <cell r="J4463">
            <v>129.13</v>
          </cell>
          <cell r="K4463"/>
          <cell r="L4463"/>
          <cell r="M4463">
            <v>143.38999999999999</v>
          </cell>
          <cell r="N4463"/>
          <cell r="O4463"/>
          <cell r="P4463">
            <v>153.56</v>
          </cell>
          <cell r="Q4463"/>
          <cell r="R4463"/>
          <cell r="S4463"/>
          <cell r="T4463"/>
          <cell r="U4463">
            <v>96.26</v>
          </cell>
        </row>
        <row r="4464">
          <cell r="B4464">
            <v>40626</v>
          </cell>
          <cell r="C4464" t="str">
            <v>TUBO ACO GALVANIZADO COM COSTURA, CLASSE MEDIA, DN 1", E = 3,38 MM, PESO 2,50 KG/M (NBR 5580)</v>
          </cell>
          <cell r="D4464" t="str">
            <v>M</v>
          </cell>
          <cell r="E4464" t="str">
            <v>CR</v>
          </cell>
          <cell r="F4464"/>
          <cell r="G4464"/>
          <cell r="H4464"/>
          <cell r="I4464"/>
          <cell r="J4464">
            <v>42.06</v>
          </cell>
          <cell r="K4464"/>
          <cell r="L4464"/>
          <cell r="M4464">
            <v>46.7</v>
          </cell>
          <cell r="N4464"/>
          <cell r="O4464"/>
          <cell r="P4464">
            <v>50.02</v>
          </cell>
          <cell r="Q4464"/>
          <cell r="R4464"/>
          <cell r="S4464"/>
          <cell r="T4464"/>
          <cell r="U4464">
            <v>31.35</v>
          </cell>
        </row>
        <row r="4465">
          <cell r="B4465">
            <v>7697</v>
          </cell>
          <cell r="C4465" t="str">
            <v>TUBO ACO GALVANIZADO COM COSTURA, CLASSE MEDIA, DN 1.1/2", E = *3,25* MM, PESO *3,61* KG/M (NBR 5580)</v>
          </cell>
          <cell r="D4465" t="str">
            <v>M</v>
          </cell>
          <cell r="E4465" t="str">
            <v>CR</v>
          </cell>
          <cell r="F4465"/>
          <cell r="G4465"/>
          <cell r="H4465"/>
          <cell r="I4465"/>
          <cell r="J4465">
            <v>61.62</v>
          </cell>
          <cell r="K4465"/>
          <cell r="L4465"/>
          <cell r="M4465">
            <v>68.42</v>
          </cell>
          <cell r="N4465"/>
          <cell r="O4465"/>
          <cell r="P4465">
            <v>73.28</v>
          </cell>
          <cell r="Q4465"/>
          <cell r="R4465"/>
          <cell r="S4465"/>
          <cell r="T4465"/>
          <cell r="U4465">
            <v>45.93</v>
          </cell>
        </row>
        <row r="4466">
          <cell r="B4466">
            <v>7698</v>
          </cell>
          <cell r="C4466" t="str">
            <v>TUBO ACO GALVANIZADO COM COSTURA, CLASSE MEDIA, DN 1.1/4", E = *3,25* MM, PESO *3,14* KG/M (NBR 5580)</v>
          </cell>
          <cell r="D4466" t="str">
            <v>M</v>
          </cell>
          <cell r="E4466" t="str">
            <v>CR</v>
          </cell>
          <cell r="F4466"/>
          <cell r="G4466"/>
          <cell r="H4466"/>
          <cell r="I4466"/>
          <cell r="J4466">
            <v>53.04</v>
          </cell>
          <cell r="K4466"/>
          <cell r="L4466"/>
          <cell r="M4466">
            <v>58.9</v>
          </cell>
          <cell r="N4466"/>
          <cell r="O4466"/>
          <cell r="P4466">
            <v>63.08</v>
          </cell>
          <cell r="Q4466"/>
          <cell r="R4466"/>
          <cell r="S4466"/>
          <cell r="T4466"/>
          <cell r="U4466">
            <v>39.54</v>
          </cell>
        </row>
        <row r="4467">
          <cell r="B4467">
            <v>7691</v>
          </cell>
          <cell r="C4467" t="str">
            <v>TUBO ACO GALVANIZADO COM COSTURA, CLASSE MEDIA, DN 1/2", E = *2,65* MM, PESO *1,22* KG/M (NBR 5580)</v>
          </cell>
          <cell r="D4467" t="str">
            <v>M</v>
          </cell>
          <cell r="E4467" t="str">
            <v>CR</v>
          </cell>
          <cell r="F4467"/>
          <cell r="G4467"/>
          <cell r="H4467"/>
          <cell r="I4467"/>
          <cell r="J4467">
            <v>22.41</v>
          </cell>
          <cell r="K4467"/>
          <cell r="L4467"/>
          <cell r="M4467">
            <v>24.89</v>
          </cell>
          <cell r="N4467"/>
          <cell r="O4467"/>
          <cell r="P4467">
            <v>26.65</v>
          </cell>
          <cell r="Q4467"/>
          <cell r="R4467"/>
          <cell r="S4467"/>
          <cell r="T4467"/>
          <cell r="U4467">
            <v>16.7</v>
          </cell>
        </row>
        <row r="4468">
          <cell r="B4468">
            <v>7696</v>
          </cell>
          <cell r="C4468" t="str">
            <v>TUBO ACO GALVANIZADO COM COSTURA, CLASSE MEDIA, DN 2", E = *3,65* MM, PESO *5,10* KG/M (NBR 5580)</v>
          </cell>
          <cell r="D4468" t="str">
            <v>M</v>
          </cell>
          <cell r="E4468" t="str">
            <v>CR</v>
          </cell>
          <cell r="F4468"/>
          <cell r="G4468"/>
          <cell r="H4468"/>
          <cell r="I4468"/>
          <cell r="J4468">
            <v>88.86</v>
          </cell>
          <cell r="K4468"/>
          <cell r="L4468"/>
          <cell r="M4468">
            <v>98.67</v>
          </cell>
          <cell r="N4468"/>
          <cell r="O4468"/>
          <cell r="P4468">
            <v>105.67</v>
          </cell>
          <cell r="Q4468"/>
          <cell r="R4468"/>
          <cell r="S4468"/>
          <cell r="T4468"/>
          <cell r="U4468">
            <v>66.23</v>
          </cell>
        </row>
        <row r="4469">
          <cell r="B4469">
            <v>7701</v>
          </cell>
          <cell r="C4469" t="str">
            <v>TUBO ACO GALVANIZADO COM COSTURA, CLASSE MEDIA, DN 2.1/2", E = *3,65* MM, PESO *6,51* KG/M (NBR 5580)</v>
          </cell>
          <cell r="D4469" t="str">
            <v>M</v>
          </cell>
          <cell r="E4469" t="str">
            <v>CR</v>
          </cell>
          <cell r="F4469"/>
          <cell r="G4469"/>
          <cell r="H4469"/>
          <cell r="I4469"/>
          <cell r="J4469">
            <v>110.27</v>
          </cell>
          <cell r="K4469"/>
          <cell r="L4469"/>
          <cell r="M4469">
            <v>122.45</v>
          </cell>
          <cell r="N4469"/>
          <cell r="O4469"/>
          <cell r="P4469">
            <v>131.13</v>
          </cell>
          <cell r="Q4469"/>
          <cell r="R4469"/>
          <cell r="S4469"/>
          <cell r="T4469"/>
          <cell r="U4469">
            <v>82.2</v>
          </cell>
        </row>
        <row r="4470">
          <cell r="B4470">
            <v>7694</v>
          </cell>
          <cell r="C4470" t="str">
            <v>TUBO ACO GALVANIZADO COM COSTURA, CLASSE MEDIA, DN 3", E = *4,05* MM, PESO *8,47* KG/M (NBR 5580)</v>
          </cell>
          <cell r="D4470" t="str">
            <v>M</v>
          </cell>
          <cell r="E4470" t="str">
            <v>CR</v>
          </cell>
          <cell r="F4470"/>
          <cell r="G4470"/>
          <cell r="H4470"/>
          <cell r="I4470"/>
          <cell r="J4470">
            <v>148.38999999999999</v>
          </cell>
          <cell r="K4470"/>
          <cell r="L4470"/>
          <cell r="M4470">
            <v>164.77</v>
          </cell>
          <cell r="N4470"/>
          <cell r="O4470"/>
          <cell r="P4470">
            <v>176.46</v>
          </cell>
          <cell r="Q4470"/>
          <cell r="R4470"/>
          <cell r="S4470"/>
          <cell r="T4470"/>
          <cell r="U4470">
            <v>110.61</v>
          </cell>
        </row>
        <row r="4471">
          <cell r="B4471">
            <v>7700</v>
          </cell>
          <cell r="C4471" t="str">
            <v>TUBO ACO GALVANIZADO COM COSTURA, CLASSE MEDIA, DN 3/4", E = *2,65* MM, PESO *1,58* KG/M (NBR 5580)</v>
          </cell>
          <cell r="D4471" t="str">
            <v>M</v>
          </cell>
          <cell r="E4471" t="str">
            <v>CR</v>
          </cell>
          <cell r="F4471"/>
          <cell r="G4471"/>
          <cell r="H4471"/>
          <cell r="I4471"/>
          <cell r="J4471">
            <v>28.34</v>
          </cell>
          <cell r="K4471"/>
          <cell r="L4471"/>
          <cell r="M4471">
            <v>31.47</v>
          </cell>
          <cell r="N4471"/>
          <cell r="O4471"/>
          <cell r="P4471">
            <v>33.71</v>
          </cell>
          <cell r="Q4471"/>
          <cell r="R4471"/>
          <cell r="S4471"/>
          <cell r="T4471"/>
          <cell r="U4471">
            <v>21.13</v>
          </cell>
        </row>
        <row r="4472">
          <cell r="B4472">
            <v>7693</v>
          </cell>
          <cell r="C4472" t="str">
            <v>TUBO ACO GALVANIZADO COM COSTURA, CLASSE MEDIA, DN 4", E = 4,50* MM, PESO 12,10* KG/M (NBR 5580)</v>
          </cell>
          <cell r="D4472" t="str">
            <v>M</v>
          </cell>
          <cell r="E4472" t="str">
            <v>CR</v>
          </cell>
          <cell r="F4472"/>
          <cell r="G4472"/>
          <cell r="H4472"/>
          <cell r="I4472"/>
          <cell r="J4472">
            <v>204.36</v>
          </cell>
          <cell r="K4472"/>
          <cell r="L4472"/>
          <cell r="M4472">
            <v>226.93</v>
          </cell>
          <cell r="N4472"/>
          <cell r="O4472"/>
          <cell r="P4472">
            <v>243.02</v>
          </cell>
          <cell r="Q4472"/>
          <cell r="R4472"/>
          <cell r="S4472"/>
          <cell r="T4472"/>
          <cell r="U4472">
            <v>152.34</v>
          </cell>
        </row>
        <row r="4473">
          <cell r="B4473">
            <v>7692</v>
          </cell>
          <cell r="C4473" t="str">
            <v>TUBO ACO GALVANIZADO COM COSTURA, CLASSE MEDIA, DN 5", E = *5,40* MM, PESO *17,80* KG/M (NBR 5580)</v>
          </cell>
          <cell r="D4473" t="str">
            <v>M</v>
          </cell>
          <cell r="E4473" t="str">
            <v>CR</v>
          </cell>
          <cell r="F4473"/>
          <cell r="G4473"/>
          <cell r="H4473"/>
          <cell r="I4473"/>
          <cell r="J4473">
            <v>305.97000000000003</v>
          </cell>
          <cell r="K4473"/>
          <cell r="L4473"/>
          <cell r="M4473">
            <v>339.75</v>
          </cell>
          <cell r="N4473"/>
          <cell r="O4473"/>
          <cell r="P4473">
            <v>363.85</v>
          </cell>
          <cell r="Q4473"/>
          <cell r="R4473"/>
          <cell r="S4473"/>
          <cell r="T4473"/>
          <cell r="U4473">
            <v>228.08</v>
          </cell>
        </row>
        <row r="4474">
          <cell r="B4474">
            <v>7695</v>
          </cell>
          <cell r="C4474" t="str">
            <v>TUBO ACO GALVANIZADO COM COSTURA, CLASSE MEDIA, DN 6", E = 4,85* MM, PESO 19,68* KG/M (NBR 5580)</v>
          </cell>
          <cell r="D4474" t="str">
            <v>M</v>
          </cell>
          <cell r="E4474" t="str">
            <v>CR</v>
          </cell>
          <cell r="F4474"/>
          <cell r="G4474"/>
          <cell r="H4474"/>
          <cell r="I4474"/>
          <cell r="J4474">
            <v>331.83</v>
          </cell>
          <cell r="K4474"/>
          <cell r="L4474"/>
          <cell r="M4474">
            <v>368.47</v>
          </cell>
          <cell r="N4474"/>
          <cell r="O4474"/>
          <cell r="P4474">
            <v>394.6</v>
          </cell>
          <cell r="Q4474"/>
          <cell r="R4474"/>
          <cell r="S4474"/>
          <cell r="T4474"/>
          <cell r="U4474">
            <v>247.35</v>
          </cell>
        </row>
        <row r="4475">
          <cell r="B4475">
            <v>13356</v>
          </cell>
          <cell r="C4475" t="str">
            <v>TUBO ACO INDUSTRIAL DN 2" (50,8 MM) E=1,50MM, PESO= 1,8237 KG/M</v>
          </cell>
          <cell r="D4475" t="str">
            <v>M</v>
          </cell>
          <cell r="E4475" t="str">
            <v>CR</v>
          </cell>
          <cell r="F4475"/>
          <cell r="G4475"/>
          <cell r="H4475"/>
          <cell r="I4475"/>
          <cell r="J4475">
            <v>24.06</v>
          </cell>
          <cell r="K4475"/>
          <cell r="L4475"/>
          <cell r="M4475">
            <v>26.72</v>
          </cell>
          <cell r="N4475"/>
          <cell r="O4475"/>
          <cell r="P4475">
            <v>28.61</v>
          </cell>
          <cell r="Q4475"/>
          <cell r="R4475"/>
          <cell r="S4475"/>
          <cell r="T4475"/>
          <cell r="U4475">
            <v>17.93</v>
          </cell>
        </row>
        <row r="4476">
          <cell r="B4476">
            <v>36365</v>
          </cell>
          <cell r="C4476" t="str">
            <v>TUBO COLETOR DE ESGOTO PVC, JEI, DN 100 MM (NBR 7362)</v>
          </cell>
          <cell r="D4476" t="str">
            <v>M</v>
          </cell>
          <cell r="E4476" t="str">
            <v>CR</v>
          </cell>
          <cell r="F4476">
            <v>44.44</v>
          </cell>
          <cell r="G4476">
            <v>39.51</v>
          </cell>
          <cell r="H4476">
            <v>35.47</v>
          </cell>
          <cell r="I4476">
            <v>29.19</v>
          </cell>
          <cell r="J4476">
            <v>35.869999999999997</v>
          </cell>
          <cell r="K4476">
            <v>40.369999999999997</v>
          </cell>
          <cell r="L4476">
            <v>40.4</v>
          </cell>
          <cell r="M4476">
            <v>52.52</v>
          </cell>
          <cell r="N4476">
            <v>43.55</v>
          </cell>
          <cell r="O4476">
            <v>36.11</v>
          </cell>
          <cell r="P4476">
            <v>42.15</v>
          </cell>
          <cell r="Q4476">
            <v>44</v>
          </cell>
          <cell r="R4476">
            <v>41.98</v>
          </cell>
          <cell r="S4476">
            <v>41.31</v>
          </cell>
          <cell r="T4476">
            <v>35.92</v>
          </cell>
          <cell r="U4476">
            <v>32.32</v>
          </cell>
        </row>
        <row r="4477">
          <cell r="B4477">
            <v>41930</v>
          </cell>
          <cell r="C4477" t="str">
            <v>TUBO COLETOR DE ESGOTO PVC, JEI, DN 200 MM (NBR 7362)</v>
          </cell>
          <cell r="D4477" t="str">
            <v>M</v>
          </cell>
          <cell r="E4477" t="str">
            <v>CR</v>
          </cell>
          <cell r="F4477">
            <v>148.01</v>
          </cell>
          <cell r="G4477">
            <v>131.59</v>
          </cell>
          <cell r="H4477">
            <v>118.14</v>
          </cell>
          <cell r="I4477">
            <v>97.23</v>
          </cell>
          <cell r="J4477">
            <v>119.48</v>
          </cell>
          <cell r="K4477">
            <v>134.46</v>
          </cell>
          <cell r="L4477">
            <v>134.55000000000001</v>
          </cell>
          <cell r="M4477">
            <v>174.92</v>
          </cell>
          <cell r="N4477">
            <v>145.05000000000001</v>
          </cell>
          <cell r="O4477">
            <v>120.29</v>
          </cell>
          <cell r="P4477">
            <v>140.38</v>
          </cell>
          <cell r="Q4477">
            <v>146.57</v>
          </cell>
          <cell r="R4477">
            <v>139.84</v>
          </cell>
          <cell r="S4477">
            <v>137.6</v>
          </cell>
          <cell r="T4477">
            <v>119.66</v>
          </cell>
          <cell r="U4477">
            <v>107.64</v>
          </cell>
        </row>
        <row r="4478">
          <cell r="B4478">
            <v>41931</v>
          </cell>
          <cell r="C4478" t="str">
            <v>TUBO COLETOR DE ESGOTO PVC, JEI, DN 250 MM (NBR 7362)</v>
          </cell>
          <cell r="D4478" t="str">
            <v>M</v>
          </cell>
          <cell r="E4478" t="str">
            <v>CR</v>
          </cell>
          <cell r="F4478">
            <v>231.81</v>
          </cell>
          <cell r="G4478">
            <v>206.1</v>
          </cell>
          <cell r="H4478">
            <v>185.03</v>
          </cell>
          <cell r="I4478">
            <v>152.29</v>
          </cell>
          <cell r="J4478">
            <v>187.14</v>
          </cell>
          <cell r="K4478">
            <v>210.6</v>
          </cell>
          <cell r="L4478">
            <v>210.74</v>
          </cell>
          <cell r="M4478">
            <v>273.95999999999998</v>
          </cell>
          <cell r="N4478">
            <v>227.18</v>
          </cell>
          <cell r="O4478">
            <v>188.4</v>
          </cell>
          <cell r="P4478">
            <v>219.87</v>
          </cell>
          <cell r="Q4478">
            <v>229.57</v>
          </cell>
          <cell r="R4478">
            <v>219.03</v>
          </cell>
          <cell r="S4478">
            <v>215.52</v>
          </cell>
          <cell r="T4478">
            <v>187.42</v>
          </cell>
          <cell r="U4478">
            <v>168.59</v>
          </cell>
        </row>
        <row r="4479">
          <cell r="B4479">
            <v>41932</v>
          </cell>
          <cell r="C4479" t="str">
            <v>TUBO COLETOR DE ESGOTO PVC, JEI, DN 300 MM (NBR 7362)</v>
          </cell>
          <cell r="D4479" t="str">
            <v>M</v>
          </cell>
          <cell r="E4479" t="str">
            <v>CR</v>
          </cell>
          <cell r="F4479">
            <v>356.8</v>
          </cell>
          <cell r="G4479">
            <v>317.23</v>
          </cell>
          <cell r="H4479">
            <v>284.79000000000002</v>
          </cell>
          <cell r="I4479">
            <v>234.41</v>
          </cell>
          <cell r="J4479">
            <v>288.04000000000002</v>
          </cell>
          <cell r="K4479">
            <v>324.14999999999998</v>
          </cell>
          <cell r="L4479">
            <v>324.37</v>
          </cell>
          <cell r="M4479">
            <v>421.68</v>
          </cell>
          <cell r="N4479">
            <v>349.67</v>
          </cell>
          <cell r="O4479">
            <v>289.98</v>
          </cell>
          <cell r="P4479">
            <v>338.42</v>
          </cell>
          <cell r="Q4479">
            <v>353.34</v>
          </cell>
          <cell r="R4479">
            <v>337.13</v>
          </cell>
          <cell r="S4479">
            <v>331.72</v>
          </cell>
          <cell r="T4479">
            <v>288.47000000000003</v>
          </cell>
          <cell r="U4479">
            <v>259.49</v>
          </cell>
        </row>
        <row r="4480">
          <cell r="B4480">
            <v>41933</v>
          </cell>
          <cell r="C4480" t="str">
            <v>TUBO COLETOR DE ESGOTO PVC, JEI, DN 350 MM (NBR 7362)</v>
          </cell>
          <cell r="D4480" t="str">
            <v>M</v>
          </cell>
          <cell r="E4480" t="str">
            <v>CR</v>
          </cell>
          <cell r="F4480">
            <v>504.25</v>
          </cell>
          <cell r="G4480">
            <v>448.32</v>
          </cell>
          <cell r="H4480">
            <v>402.48</v>
          </cell>
          <cell r="I4480">
            <v>331.27</v>
          </cell>
          <cell r="J4480">
            <v>407.07</v>
          </cell>
          <cell r="K4480">
            <v>458.1</v>
          </cell>
          <cell r="L4480">
            <v>458.41</v>
          </cell>
          <cell r="M4480">
            <v>595.92999999999995</v>
          </cell>
          <cell r="N4480">
            <v>494.16</v>
          </cell>
          <cell r="O4480">
            <v>409.82</v>
          </cell>
          <cell r="P4480">
            <v>478.27</v>
          </cell>
          <cell r="Q4480">
            <v>499.36</v>
          </cell>
          <cell r="R4480">
            <v>476.44</v>
          </cell>
          <cell r="S4480">
            <v>468.8</v>
          </cell>
          <cell r="T4480">
            <v>407.68</v>
          </cell>
          <cell r="U4480">
            <v>366.73</v>
          </cell>
        </row>
        <row r="4481">
          <cell r="B4481">
            <v>41934</v>
          </cell>
          <cell r="C4481" t="str">
            <v>TUBO COLETOR DE ESGOTO PVC, JEI, DN 400 MM (NBR 7362)</v>
          </cell>
          <cell r="D4481" t="str">
            <v>M</v>
          </cell>
          <cell r="E4481" t="str">
            <v>CR</v>
          </cell>
          <cell r="F4481">
            <v>587.26</v>
          </cell>
          <cell r="G4481">
            <v>522.13</v>
          </cell>
          <cell r="H4481">
            <v>468.74</v>
          </cell>
          <cell r="I4481">
            <v>385.81</v>
          </cell>
          <cell r="J4481">
            <v>474.08</v>
          </cell>
          <cell r="K4481">
            <v>533.51</v>
          </cell>
          <cell r="L4481">
            <v>533.87</v>
          </cell>
          <cell r="M4481">
            <v>694.03</v>
          </cell>
          <cell r="N4481">
            <v>575.51</v>
          </cell>
          <cell r="O4481">
            <v>477.28</v>
          </cell>
          <cell r="P4481">
            <v>557.01</v>
          </cell>
          <cell r="Q4481">
            <v>581.55999999999995</v>
          </cell>
          <cell r="R4481">
            <v>554.87</v>
          </cell>
          <cell r="S4481">
            <v>545.97</v>
          </cell>
          <cell r="T4481">
            <v>474.79</v>
          </cell>
          <cell r="U4481">
            <v>427.1</v>
          </cell>
        </row>
        <row r="4482">
          <cell r="B4482">
            <v>41936</v>
          </cell>
          <cell r="C4482" t="str">
            <v>TUBO COLETOR DE ESGOTO, PVC, JEI, DN 150 MM (NBR 7362)</v>
          </cell>
          <cell r="D4482" t="str">
            <v>M</v>
          </cell>
          <cell r="E4482" t="str">
            <v>CR</v>
          </cell>
          <cell r="F4482">
            <v>87.15</v>
          </cell>
          <cell r="G4482">
            <v>77.489999999999995</v>
          </cell>
          <cell r="H4482">
            <v>69.56</v>
          </cell>
          <cell r="I4482">
            <v>57.25</v>
          </cell>
          <cell r="J4482">
            <v>70.349999999999994</v>
          </cell>
          <cell r="K4482">
            <v>79.180000000000007</v>
          </cell>
          <cell r="L4482">
            <v>79.23</v>
          </cell>
          <cell r="M4482">
            <v>103</v>
          </cell>
          <cell r="N4482">
            <v>85.41</v>
          </cell>
          <cell r="O4482">
            <v>70.83</v>
          </cell>
          <cell r="P4482">
            <v>82.66</v>
          </cell>
          <cell r="Q4482">
            <v>86.31</v>
          </cell>
          <cell r="R4482">
            <v>82.34</v>
          </cell>
          <cell r="S4482">
            <v>81.02</v>
          </cell>
          <cell r="T4482">
            <v>70.459999999999994</v>
          </cell>
          <cell r="U4482">
            <v>63.38</v>
          </cell>
        </row>
        <row r="4483">
          <cell r="B4483">
            <v>44812</v>
          </cell>
          <cell r="C4483" t="str">
            <v>TUBO CORRUGADO PEAD, PAREDE DUPLA, INTERNA LISA, JEI DN/DI 500 MM (DRENAGEM/ESGOTO)</v>
          </cell>
          <cell r="D4483" t="str">
            <v>M</v>
          </cell>
          <cell r="E4483" t="str">
            <v>CR</v>
          </cell>
          <cell r="F4483"/>
          <cell r="G4483">
            <v>662.37</v>
          </cell>
          <cell r="H4483">
            <v>1178.32</v>
          </cell>
          <cell r="I4483">
            <v>498.52</v>
          </cell>
          <cell r="J4483">
            <v>490.85</v>
          </cell>
          <cell r="K4483"/>
          <cell r="L4483">
            <v>435.77</v>
          </cell>
          <cell r="M4483">
            <v>540.35</v>
          </cell>
          <cell r="N4483">
            <v>352.1</v>
          </cell>
          <cell r="O4483">
            <v>485.97</v>
          </cell>
          <cell r="P4483">
            <v>353.49</v>
          </cell>
          <cell r="Q4483">
            <v>557.78</v>
          </cell>
          <cell r="R4483">
            <v>412.76</v>
          </cell>
          <cell r="S4483">
            <v>540.35</v>
          </cell>
          <cell r="T4483">
            <v>643.54</v>
          </cell>
          <cell r="U4483"/>
        </row>
        <row r="4484">
          <cell r="B4484">
            <v>41785</v>
          </cell>
          <cell r="C4484" t="str">
            <v>TUBO CORRUGADO PEAD, PAREDE DUPLA, INTERNA LISA, JEI, DN/DI *1000* MM, PARA SANEAMENTO (DRENAGEM/ESGOTO)</v>
          </cell>
          <cell r="D4484" t="str">
            <v>M</v>
          </cell>
          <cell r="E4484" t="str">
            <v>CR</v>
          </cell>
          <cell r="F4484"/>
          <cell r="G4484">
            <v>2454.69</v>
          </cell>
          <cell r="H4484">
            <v>4366.76</v>
          </cell>
          <cell r="I4484">
            <v>1847.47</v>
          </cell>
          <cell r="J4484">
            <v>1819.05</v>
          </cell>
          <cell r="K4484"/>
          <cell r="L4484">
            <v>1614.92</v>
          </cell>
          <cell r="M4484">
            <v>2002.51</v>
          </cell>
          <cell r="N4484">
            <v>1304.8599999999999</v>
          </cell>
          <cell r="O4484">
            <v>1800.96</v>
          </cell>
          <cell r="P4484">
            <v>1310.03</v>
          </cell>
          <cell r="Q4484">
            <v>2067.1</v>
          </cell>
          <cell r="R4484">
            <v>1529.66</v>
          </cell>
          <cell r="S4484">
            <v>2002.51</v>
          </cell>
          <cell r="T4484">
            <v>2384.92</v>
          </cell>
          <cell r="U4484"/>
        </row>
        <row r="4485">
          <cell r="B4485">
            <v>41781</v>
          </cell>
          <cell r="C4485" t="str">
            <v>TUBO CORRUGADO PEAD, PAREDE DUPLA, INTERNA LISA, JEI, DN/DI *400* MM, PARA SANEAMENTO (DRENAGEM/ESGOTO)</v>
          </cell>
          <cell r="D4485" t="str">
            <v>M</v>
          </cell>
          <cell r="E4485" t="str">
            <v>CR</v>
          </cell>
          <cell r="F4485"/>
          <cell r="G4485">
            <v>443.23</v>
          </cell>
          <cell r="H4485">
            <v>788.49</v>
          </cell>
          <cell r="I4485">
            <v>333.59</v>
          </cell>
          <cell r="J4485">
            <v>328.46</v>
          </cell>
          <cell r="K4485"/>
          <cell r="L4485">
            <v>291.60000000000002</v>
          </cell>
          <cell r="M4485">
            <v>361.58</v>
          </cell>
          <cell r="N4485">
            <v>235.61</v>
          </cell>
          <cell r="O4485">
            <v>325.19</v>
          </cell>
          <cell r="P4485">
            <v>236.54</v>
          </cell>
          <cell r="Q4485">
            <v>373.25</v>
          </cell>
          <cell r="R4485">
            <v>276.2</v>
          </cell>
          <cell r="S4485">
            <v>361.58</v>
          </cell>
          <cell r="T4485">
            <v>430.64</v>
          </cell>
          <cell r="U4485"/>
        </row>
        <row r="4486">
          <cell r="B4486">
            <v>41783</v>
          </cell>
          <cell r="C4486" t="str">
            <v>TUBO CORRUGADO PEAD, PAREDE DUPLA, INTERNA LISA, JEI, DN/DI *800* MM, PARA SANEAMENTO (DRENAGEM/ESGOTO)</v>
          </cell>
          <cell r="D4486" t="str">
            <v>M</v>
          </cell>
          <cell r="E4486" t="str">
            <v>CR</v>
          </cell>
          <cell r="F4486"/>
          <cell r="G4486">
            <v>1593.46</v>
          </cell>
          <cell r="H4486">
            <v>2834.68</v>
          </cell>
          <cell r="I4486">
            <v>1199.28</v>
          </cell>
          <cell r="J4486">
            <v>1180.83</v>
          </cell>
          <cell r="K4486"/>
          <cell r="L4486">
            <v>1048.33</v>
          </cell>
          <cell r="M4486">
            <v>1299.92</v>
          </cell>
          <cell r="N4486">
            <v>847.05</v>
          </cell>
          <cell r="O4486">
            <v>1169.0899999999999</v>
          </cell>
          <cell r="P4486">
            <v>850.4</v>
          </cell>
          <cell r="Q4486">
            <v>1341.86</v>
          </cell>
          <cell r="R4486">
            <v>992.97</v>
          </cell>
          <cell r="S4486">
            <v>1299.92</v>
          </cell>
          <cell r="T4486">
            <v>1548.17</v>
          </cell>
          <cell r="U4486"/>
        </row>
        <row r="4487">
          <cell r="B4487">
            <v>41786</v>
          </cell>
          <cell r="C4487" t="str">
            <v>TUBO CORRUGADO PEAD, PAREDE DUPLA, INTERNA LISA, JEI, DN/DI 1200 MM, PARA SANEAMENTO (DRENAGEM/ESGOTO)</v>
          </cell>
          <cell r="D4487" t="str">
            <v>M</v>
          </cell>
          <cell r="E4487" t="str">
            <v>CR</v>
          </cell>
          <cell r="F4487"/>
          <cell r="G4487">
            <v>3392.53</v>
          </cell>
          <cell r="H4487">
            <v>6035.14</v>
          </cell>
          <cell r="I4487">
            <v>2553.3200000000002</v>
          </cell>
          <cell r="J4487">
            <v>2514.04</v>
          </cell>
          <cell r="K4487"/>
          <cell r="L4487">
            <v>2231.9299999999998</v>
          </cell>
          <cell r="M4487">
            <v>2767.59</v>
          </cell>
          <cell r="N4487">
            <v>1803.39</v>
          </cell>
          <cell r="O4487">
            <v>2489.04</v>
          </cell>
          <cell r="P4487">
            <v>1810.54</v>
          </cell>
          <cell r="Q4487">
            <v>2856.87</v>
          </cell>
          <cell r="R4487">
            <v>2114.08</v>
          </cell>
          <cell r="S4487">
            <v>2767.59</v>
          </cell>
          <cell r="T4487">
            <v>3296.11</v>
          </cell>
          <cell r="U4487"/>
        </row>
        <row r="4488">
          <cell r="B4488">
            <v>41779</v>
          </cell>
          <cell r="C4488" t="str">
            <v>TUBO CORRUGADO PEAD, PAREDE DUPLA, INTERNA LISA, JEI, DN/DI 250 MM, PARA SANEAMENTO (DRENAGEM/ESGOTO)</v>
          </cell>
          <cell r="D4488" t="str">
            <v>M</v>
          </cell>
          <cell r="E4488" t="str">
            <v>CR</v>
          </cell>
          <cell r="F4488"/>
          <cell r="G4488">
            <v>174.56</v>
          </cell>
          <cell r="H4488">
            <v>310.54000000000002</v>
          </cell>
          <cell r="I4488">
            <v>131.38</v>
          </cell>
          <cell r="J4488">
            <v>129.36000000000001</v>
          </cell>
          <cell r="K4488"/>
          <cell r="L4488">
            <v>114.84</v>
          </cell>
          <cell r="M4488">
            <v>142.4</v>
          </cell>
          <cell r="N4488">
            <v>92.79</v>
          </cell>
          <cell r="O4488">
            <v>128.07</v>
          </cell>
          <cell r="P4488">
            <v>93.16</v>
          </cell>
          <cell r="Q4488">
            <v>147</v>
          </cell>
          <cell r="R4488">
            <v>108.78</v>
          </cell>
          <cell r="S4488">
            <v>142.4</v>
          </cell>
          <cell r="T4488">
            <v>169.6</v>
          </cell>
          <cell r="U4488"/>
        </row>
        <row r="4489">
          <cell r="B4489">
            <v>41780</v>
          </cell>
          <cell r="C4489" t="str">
            <v>TUBO CORRUGADO PEAD, PAREDE DUPLA, INTERNA LISA, JEI, DN/DI 300 MM, PARA SANEAMENTO (DRENAGEM/ESGOTO)</v>
          </cell>
          <cell r="D4489" t="str">
            <v>M</v>
          </cell>
          <cell r="E4489" t="str">
            <v>CR</v>
          </cell>
          <cell r="F4489"/>
          <cell r="G4489">
            <v>273.48</v>
          </cell>
          <cell r="H4489">
            <v>486.51</v>
          </cell>
          <cell r="I4489">
            <v>205.83</v>
          </cell>
          <cell r="J4489">
            <v>202.66</v>
          </cell>
          <cell r="K4489"/>
          <cell r="L4489">
            <v>179.92</v>
          </cell>
          <cell r="M4489">
            <v>223.1</v>
          </cell>
          <cell r="N4489">
            <v>145.37</v>
          </cell>
          <cell r="O4489">
            <v>200.65</v>
          </cell>
          <cell r="P4489">
            <v>145.94999999999999</v>
          </cell>
          <cell r="Q4489">
            <v>230.3</v>
          </cell>
          <cell r="R4489">
            <v>170.42</v>
          </cell>
          <cell r="S4489">
            <v>223.1</v>
          </cell>
          <cell r="T4489">
            <v>265.70999999999998</v>
          </cell>
          <cell r="U4489"/>
        </row>
        <row r="4490">
          <cell r="B4490">
            <v>41782</v>
          </cell>
          <cell r="C4490" t="str">
            <v>TUBO CORRUGADO PEAD, PAREDE DUPLA, INTERNA LISA, JEI, DN/DI 600 MM, PARA SANEAMENTO (DRENAGEM/ESGOTO)</v>
          </cell>
          <cell r="D4490" t="str">
            <v>M</v>
          </cell>
          <cell r="E4490" t="str">
            <v>CR</v>
          </cell>
          <cell r="F4490"/>
          <cell r="G4490">
            <v>979.66</v>
          </cell>
          <cell r="H4490">
            <v>1742.78</v>
          </cell>
          <cell r="I4490">
            <v>737.33</v>
          </cell>
          <cell r="J4490">
            <v>725.98</v>
          </cell>
          <cell r="K4490"/>
          <cell r="L4490">
            <v>644.51</v>
          </cell>
          <cell r="M4490">
            <v>799.2</v>
          </cell>
          <cell r="N4490">
            <v>520.77</v>
          </cell>
          <cell r="O4490">
            <v>718.76</v>
          </cell>
          <cell r="P4490">
            <v>522.83000000000004</v>
          </cell>
          <cell r="Q4490">
            <v>824.98</v>
          </cell>
          <cell r="R4490">
            <v>610.48</v>
          </cell>
          <cell r="S4490">
            <v>799.2</v>
          </cell>
          <cell r="T4490">
            <v>951.82</v>
          </cell>
          <cell r="U4490"/>
        </row>
        <row r="4491">
          <cell r="B4491">
            <v>38130</v>
          </cell>
          <cell r="C4491" t="str">
            <v>TUBO CPVC SOLDAVEL, 35 MM, AGUA QUENTE PREDIAL (NBR 15884)</v>
          </cell>
          <cell r="D4491" t="str">
            <v>M</v>
          </cell>
          <cell r="E4491" t="str">
            <v>CR</v>
          </cell>
          <cell r="F4491">
            <v>48.76</v>
          </cell>
          <cell r="G4491"/>
          <cell r="H4491"/>
          <cell r="I4491"/>
          <cell r="J4491">
            <v>42.76</v>
          </cell>
          <cell r="K4491">
            <v>41.79</v>
          </cell>
          <cell r="L4491">
            <v>42.72</v>
          </cell>
          <cell r="M4491">
            <v>52.68</v>
          </cell>
          <cell r="N4491">
            <v>42.65</v>
          </cell>
          <cell r="O4491"/>
          <cell r="P4491">
            <v>46.79</v>
          </cell>
          <cell r="Q4491">
            <v>53.69</v>
          </cell>
          <cell r="R4491">
            <v>47.5</v>
          </cell>
          <cell r="S4491">
            <v>42.98</v>
          </cell>
          <cell r="T4491"/>
          <cell r="U4491">
            <v>48.4</v>
          </cell>
        </row>
        <row r="4492">
          <cell r="B4492">
            <v>44260</v>
          </cell>
          <cell r="C4492" t="str">
            <v>TUBO CPVC, SOLDAVEL, 114 MM, AGUA QUENTE (NBR 15884)</v>
          </cell>
          <cell r="D4492" t="str">
            <v>M</v>
          </cell>
          <cell r="E4492" t="str">
            <v>CR</v>
          </cell>
          <cell r="F4492">
            <v>461.52</v>
          </cell>
          <cell r="G4492"/>
          <cell r="H4492"/>
          <cell r="I4492"/>
          <cell r="J4492">
            <v>404.72</v>
          </cell>
          <cell r="K4492">
            <v>395.54</v>
          </cell>
          <cell r="L4492">
            <v>404.38</v>
          </cell>
          <cell r="M4492">
            <v>498.59</v>
          </cell>
          <cell r="N4492">
            <v>403.7</v>
          </cell>
          <cell r="O4492"/>
          <cell r="P4492">
            <v>442.82</v>
          </cell>
          <cell r="Q4492">
            <v>508.12</v>
          </cell>
          <cell r="R4492">
            <v>449.62</v>
          </cell>
          <cell r="S4492">
            <v>406.76</v>
          </cell>
          <cell r="T4492"/>
          <cell r="U4492">
            <v>458.12</v>
          </cell>
        </row>
        <row r="4493">
          <cell r="B4493">
            <v>21123</v>
          </cell>
          <cell r="C4493" t="str">
            <v>TUBO CPVC, SOLDAVEL, 15 MM, AGUA QUENTE PREDIAL (NBR 15884)</v>
          </cell>
          <cell r="D4493" t="str">
            <v>M</v>
          </cell>
          <cell r="E4493" t="str">
            <v>C</v>
          </cell>
          <cell r="F4493">
            <v>13.57</v>
          </cell>
          <cell r="G4493"/>
          <cell r="H4493"/>
          <cell r="I4493"/>
          <cell r="J4493">
            <v>11.9</v>
          </cell>
          <cell r="K4493">
            <v>11.63</v>
          </cell>
          <cell r="L4493">
            <v>11.89</v>
          </cell>
          <cell r="M4493">
            <v>14.66</v>
          </cell>
          <cell r="N4493">
            <v>11.87</v>
          </cell>
          <cell r="O4493"/>
          <cell r="P4493">
            <v>13.02</v>
          </cell>
          <cell r="Q4493">
            <v>14.94</v>
          </cell>
          <cell r="R4493">
            <v>13.22</v>
          </cell>
          <cell r="S4493">
            <v>11.96</v>
          </cell>
          <cell r="T4493"/>
          <cell r="U4493">
            <v>13.47</v>
          </cell>
        </row>
        <row r="4494">
          <cell r="B4494">
            <v>21124</v>
          </cell>
          <cell r="C4494" t="str">
            <v>TUBO CPVC, SOLDAVEL, 22 MM, AGUA QUENTE PREDIAL (NBR 15884)</v>
          </cell>
          <cell r="D4494" t="str">
            <v>M</v>
          </cell>
          <cell r="E4494" t="str">
            <v>CR</v>
          </cell>
          <cell r="F4494">
            <v>21.68</v>
          </cell>
          <cell r="G4494"/>
          <cell r="H4494"/>
          <cell r="I4494"/>
          <cell r="J4494">
            <v>19.010000000000002</v>
          </cell>
          <cell r="K4494">
            <v>18.579999999999998</v>
          </cell>
          <cell r="L4494">
            <v>18.989999999999998</v>
          </cell>
          <cell r="M4494">
            <v>23.42</v>
          </cell>
          <cell r="N4494">
            <v>18.96</v>
          </cell>
          <cell r="O4494"/>
          <cell r="P4494">
            <v>20.8</v>
          </cell>
          <cell r="Q4494">
            <v>23.87</v>
          </cell>
          <cell r="R4494">
            <v>21.12</v>
          </cell>
          <cell r="S4494">
            <v>19.11</v>
          </cell>
          <cell r="T4494"/>
          <cell r="U4494">
            <v>21.52</v>
          </cell>
        </row>
        <row r="4495">
          <cell r="B4495">
            <v>21125</v>
          </cell>
          <cell r="C4495" t="str">
            <v>TUBO CPVC, SOLDAVEL, 28 MM, AGUA QUENTE PREDIAL (NBR 15884)</v>
          </cell>
          <cell r="D4495" t="str">
            <v>M</v>
          </cell>
          <cell r="E4495" t="str">
            <v>CR</v>
          </cell>
          <cell r="F4495">
            <v>37.340000000000003</v>
          </cell>
          <cell r="G4495"/>
          <cell r="H4495"/>
          <cell r="I4495"/>
          <cell r="J4495">
            <v>32.74</v>
          </cell>
          <cell r="K4495">
            <v>32</v>
          </cell>
          <cell r="L4495">
            <v>32.71</v>
          </cell>
          <cell r="M4495">
            <v>40.340000000000003</v>
          </cell>
          <cell r="N4495">
            <v>32.659999999999997</v>
          </cell>
          <cell r="O4495"/>
          <cell r="P4495">
            <v>35.82</v>
          </cell>
          <cell r="Q4495">
            <v>41.11</v>
          </cell>
          <cell r="R4495">
            <v>36.369999999999997</v>
          </cell>
          <cell r="S4495">
            <v>32.909999999999997</v>
          </cell>
          <cell r="T4495"/>
          <cell r="U4495">
            <v>37.06</v>
          </cell>
        </row>
        <row r="4496">
          <cell r="B4496">
            <v>38028</v>
          </cell>
          <cell r="C4496" t="str">
            <v>TUBO CPVC, SOLDAVEL, 42 MM, AGUA QUENTE PREDIAL (NBR 15884)</v>
          </cell>
          <cell r="D4496" t="str">
            <v>M</v>
          </cell>
          <cell r="E4496" t="str">
            <v>CR</v>
          </cell>
          <cell r="F4496">
            <v>65.28</v>
          </cell>
          <cell r="G4496"/>
          <cell r="H4496"/>
          <cell r="I4496"/>
          <cell r="J4496">
            <v>57.24</v>
          </cell>
          <cell r="K4496">
            <v>55.95</v>
          </cell>
          <cell r="L4496">
            <v>57.2</v>
          </cell>
          <cell r="M4496">
            <v>70.52</v>
          </cell>
          <cell r="N4496">
            <v>57.1</v>
          </cell>
          <cell r="O4496"/>
          <cell r="P4496">
            <v>62.63</v>
          </cell>
          <cell r="Q4496">
            <v>71.87</v>
          </cell>
          <cell r="R4496">
            <v>63.6</v>
          </cell>
          <cell r="S4496">
            <v>57.53</v>
          </cell>
          <cell r="T4496"/>
          <cell r="U4496">
            <v>64.8</v>
          </cell>
        </row>
        <row r="4497">
          <cell r="B4497">
            <v>38029</v>
          </cell>
          <cell r="C4497" t="str">
            <v>TUBO CPVC, SOLDAVEL, 54 MM, AGUA QUENTE PREDIAL (NBR 15884)</v>
          </cell>
          <cell r="D4497" t="str">
            <v>M</v>
          </cell>
          <cell r="E4497" t="str">
            <v>CR</v>
          </cell>
          <cell r="F4497">
            <v>95.55</v>
          </cell>
          <cell r="G4497"/>
          <cell r="H4497"/>
          <cell r="I4497"/>
          <cell r="J4497">
            <v>83.79</v>
          </cell>
          <cell r="K4497">
            <v>81.89</v>
          </cell>
          <cell r="L4497">
            <v>83.72</v>
          </cell>
          <cell r="M4497">
            <v>103.22</v>
          </cell>
          <cell r="N4497">
            <v>83.58</v>
          </cell>
          <cell r="O4497"/>
          <cell r="P4497">
            <v>91.67</v>
          </cell>
          <cell r="Q4497">
            <v>105.19</v>
          </cell>
          <cell r="R4497">
            <v>93.08</v>
          </cell>
          <cell r="S4497">
            <v>84.21</v>
          </cell>
          <cell r="T4497"/>
          <cell r="U4497">
            <v>94.84</v>
          </cell>
        </row>
        <row r="4498">
          <cell r="B4498">
            <v>38030</v>
          </cell>
          <cell r="C4498" t="str">
            <v>TUBO CPVC, SOLDAVEL, 73 MM, AGUA QUENTE PREDIAL (NBR 15884)</v>
          </cell>
          <cell r="D4498" t="str">
            <v>M</v>
          </cell>
          <cell r="E4498" t="str">
            <v>CR</v>
          </cell>
          <cell r="F4498">
            <v>154.5</v>
          </cell>
          <cell r="G4498"/>
          <cell r="H4498"/>
          <cell r="I4498"/>
          <cell r="J4498">
            <v>135.49</v>
          </cell>
          <cell r="K4498">
            <v>132.41</v>
          </cell>
          <cell r="L4498">
            <v>135.37</v>
          </cell>
          <cell r="M4498">
            <v>166.91</v>
          </cell>
          <cell r="N4498">
            <v>135.15</v>
          </cell>
          <cell r="O4498"/>
          <cell r="P4498">
            <v>148.24</v>
          </cell>
          <cell r="Q4498">
            <v>170.1</v>
          </cell>
          <cell r="R4498">
            <v>150.52000000000001</v>
          </cell>
          <cell r="S4498">
            <v>136.16999999999999</v>
          </cell>
          <cell r="T4498"/>
          <cell r="U4498">
            <v>153.36000000000001</v>
          </cell>
        </row>
        <row r="4499">
          <cell r="B4499">
            <v>38031</v>
          </cell>
          <cell r="C4499" t="str">
            <v>TUBO CPVC, SOLDAVEL, 89 MM, AGUA QUENTE PREDIAL (NBR 15884)</v>
          </cell>
          <cell r="D4499" t="str">
            <v>M</v>
          </cell>
          <cell r="E4499" t="str">
            <v>CR</v>
          </cell>
          <cell r="F4499">
            <v>242.5</v>
          </cell>
          <cell r="G4499"/>
          <cell r="H4499"/>
          <cell r="I4499"/>
          <cell r="J4499">
            <v>212.66</v>
          </cell>
          <cell r="K4499">
            <v>207.83</v>
          </cell>
          <cell r="L4499">
            <v>212.48</v>
          </cell>
          <cell r="M4499">
            <v>261.98</v>
          </cell>
          <cell r="N4499">
            <v>212.12</v>
          </cell>
          <cell r="O4499"/>
          <cell r="P4499">
            <v>232.67</v>
          </cell>
          <cell r="Q4499">
            <v>266.99</v>
          </cell>
          <cell r="R4499">
            <v>236.25</v>
          </cell>
          <cell r="S4499">
            <v>213.73</v>
          </cell>
          <cell r="T4499"/>
          <cell r="U4499">
            <v>240.72</v>
          </cell>
        </row>
        <row r="4500">
          <cell r="B4500">
            <v>39735</v>
          </cell>
          <cell r="C4500" t="str">
            <v>TUBO DE BORRACHA ELASTOMERICA FLEXIVEL, PRETA, PARA ISOLAMENTO TERMICO DE TUBULACAO, DN 1 1/8" (28 MM), E= 32 MM, COEFICIENTE DE CONDUTIVIDADE TERMICA 0,036W/MK, VAPOR DE AGUA MAIOR OU IGUAL A 10.000</v>
          </cell>
          <cell r="D4500" t="str">
            <v>M</v>
          </cell>
          <cell r="E4500" t="str">
            <v>CR</v>
          </cell>
          <cell r="F4500">
            <v>94.09</v>
          </cell>
          <cell r="G4500"/>
          <cell r="H4500"/>
          <cell r="I4500">
            <v>113.58</v>
          </cell>
          <cell r="J4500">
            <v>84.01</v>
          </cell>
          <cell r="K4500"/>
          <cell r="L4500"/>
          <cell r="M4500">
            <v>63.17</v>
          </cell>
          <cell r="N4500"/>
          <cell r="O4500">
            <v>134.41</v>
          </cell>
          <cell r="P4500">
            <v>73.25</v>
          </cell>
          <cell r="Q4500"/>
          <cell r="R4500"/>
          <cell r="S4500">
            <v>118.28</v>
          </cell>
          <cell r="T4500">
            <v>55.44</v>
          </cell>
          <cell r="U4500"/>
        </row>
        <row r="4501">
          <cell r="B4501">
            <v>39734</v>
          </cell>
          <cell r="C4501" t="str">
            <v>TUBO DE BORRACHA ELASTOMERICA FLEXIVEL, PRETA, PARA ISOLAMENTO TERMICO DE TUBULACAO, DN 1 3/8" (35 MM), E= 32 MM, COEFICIENTE DE CONDUTIVIDADE TERMICA 0,036W/MK, VAPOR DE AGUA MAIOR OU IGUAL A 10.000</v>
          </cell>
          <cell r="D4501" t="str">
            <v>M</v>
          </cell>
          <cell r="E4501" t="str">
            <v>CR</v>
          </cell>
          <cell r="F4501">
            <v>111.6</v>
          </cell>
          <cell r="G4501"/>
          <cell r="H4501"/>
          <cell r="I4501">
            <v>134.72</v>
          </cell>
          <cell r="J4501">
            <v>99.64</v>
          </cell>
          <cell r="K4501"/>
          <cell r="L4501"/>
          <cell r="M4501">
            <v>74.930000000000007</v>
          </cell>
          <cell r="N4501"/>
          <cell r="O4501">
            <v>159.43</v>
          </cell>
          <cell r="P4501">
            <v>86.89</v>
          </cell>
          <cell r="Q4501"/>
          <cell r="R4501"/>
          <cell r="S4501">
            <v>140.30000000000001</v>
          </cell>
          <cell r="T4501">
            <v>65.760000000000005</v>
          </cell>
          <cell r="U4501"/>
        </row>
        <row r="4502">
          <cell r="B4502">
            <v>39736</v>
          </cell>
          <cell r="C4502" t="str">
            <v>TUBO DE BORRACHA ELASTOMERICA FLEXIVEL, PRETA, PARA ISOLAMENTO TERMICO DE TUBULACAO, DN 1 5/8" (42 MM), E= 32 MM, COEFICIENTE DE CONDUTIVIDADE TERMICA 0,036W/MK, VAPOR DE AGUA MAIOR OU IGUAL A 10.000</v>
          </cell>
          <cell r="D4502" t="str">
            <v>M</v>
          </cell>
          <cell r="E4502" t="str">
            <v>CR</v>
          </cell>
          <cell r="F4502">
            <v>127.37</v>
          </cell>
          <cell r="G4502"/>
          <cell r="H4502"/>
          <cell r="I4502">
            <v>153.75</v>
          </cell>
          <cell r="J4502">
            <v>113.72</v>
          </cell>
          <cell r="K4502"/>
          <cell r="L4502"/>
          <cell r="M4502">
            <v>85.52</v>
          </cell>
          <cell r="N4502"/>
          <cell r="O4502">
            <v>181.95</v>
          </cell>
          <cell r="P4502">
            <v>99.16</v>
          </cell>
          <cell r="Q4502"/>
          <cell r="R4502"/>
          <cell r="S4502">
            <v>160.12</v>
          </cell>
          <cell r="T4502">
            <v>75.05</v>
          </cell>
          <cell r="U4502"/>
        </row>
        <row r="4503">
          <cell r="B4503">
            <v>39739</v>
          </cell>
          <cell r="C4503" t="str">
            <v>TUBO DE BORRACHA ELASTOMERICA FLEXIVEL, PRETA, PARA ISOLAMENTO TERMICO DE TUBULACAO, DN 1" (25 MM), E= 32 MM, COEFICIENTE DE CONDUTIVIDADE TERMICA 0,036W/MK, VAPOR DE AGUA MAIOR OU IGUAL A 10.000</v>
          </cell>
          <cell r="D4503" t="str">
            <v>M</v>
          </cell>
          <cell r="E4503" t="str">
            <v>CR</v>
          </cell>
          <cell r="F4503">
            <v>88.08</v>
          </cell>
          <cell r="G4503"/>
          <cell r="H4503"/>
          <cell r="I4503">
            <v>106.32</v>
          </cell>
          <cell r="J4503">
            <v>78.64</v>
          </cell>
          <cell r="K4503"/>
          <cell r="L4503"/>
          <cell r="M4503">
            <v>59.14</v>
          </cell>
          <cell r="N4503"/>
          <cell r="O4503">
            <v>125.83</v>
          </cell>
          <cell r="P4503">
            <v>68.569999999999993</v>
          </cell>
          <cell r="Q4503"/>
          <cell r="R4503"/>
          <cell r="S4503">
            <v>110.73</v>
          </cell>
          <cell r="T4503">
            <v>51.9</v>
          </cell>
          <cell r="U4503"/>
        </row>
        <row r="4504">
          <cell r="B4504">
            <v>39737</v>
          </cell>
          <cell r="C4504" t="str">
            <v>TUBO DE BORRACHA ELASTOMERICA FLEXIVEL, PRETA, PARA ISOLAMENTO TERMICO DE TUBULACAO, DN 1/2" (12 MM), E= 19 MM, COEFICIENTE DE CONDUTIVIDADE TERMICA 0,036W/MK, VAPOR DE AGUA MAIOR OU IGUAL A 10.000</v>
          </cell>
          <cell r="D4504" t="str">
            <v>M</v>
          </cell>
          <cell r="E4504" t="str">
            <v>CR</v>
          </cell>
          <cell r="F4504">
            <v>17.13</v>
          </cell>
          <cell r="G4504"/>
          <cell r="H4504"/>
          <cell r="I4504">
            <v>20.68</v>
          </cell>
          <cell r="J4504">
            <v>15.29</v>
          </cell>
          <cell r="K4504"/>
          <cell r="L4504"/>
          <cell r="M4504">
            <v>11.5</v>
          </cell>
          <cell r="N4504"/>
          <cell r="O4504">
            <v>24.47</v>
          </cell>
          <cell r="P4504">
            <v>13.34</v>
          </cell>
          <cell r="Q4504"/>
          <cell r="R4504"/>
          <cell r="S4504">
            <v>21.54</v>
          </cell>
          <cell r="T4504">
            <v>10.09</v>
          </cell>
          <cell r="U4504"/>
        </row>
        <row r="4505">
          <cell r="B4505">
            <v>39738</v>
          </cell>
          <cell r="C4505" t="str">
            <v>TUBO DE BORRACHA ELASTOMERICA FLEXIVEL, PRETA, PARA ISOLAMENTO TERMICO DE TUBULACAO, DN 1/4" (6 MM), E= 9 MM, COEFICIENTE DE CONDUTIVIDADE TERMICA 0,036W/MK, VAPOR DE AGUA MAIOR OU IGUAL A 10.000</v>
          </cell>
          <cell r="D4505" t="str">
            <v>M</v>
          </cell>
          <cell r="E4505" t="str">
            <v>CR</v>
          </cell>
          <cell r="F4505">
            <v>6.19</v>
          </cell>
          <cell r="G4505"/>
          <cell r="H4505"/>
          <cell r="I4505">
            <v>7.48</v>
          </cell>
          <cell r="J4505">
            <v>5.53</v>
          </cell>
          <cell r="K4505"/>
          <cell r="L4505"/>
          <cell r="M4505">
            <v>4.16</v>
          </cell>
          <cell r="N4505"/>
          <cell r="O4505">
            <v>8.85</v>
          </cell>
          <cell r="P4505">
            <v>4.82</v>
          </cell>
          <cell r="Q4505"/>
          <cell r="R4505"/>
          <cell r="S4505">
            <v>7.79</v>
          </cell>
          <cell r="T4505">
            <v>3.65</v>
          </cell>
          <cell r="U4505"/>
        </row>
        <row r="4506">
          <cell r="B4506">
            <v>39733</v>
          </cell>
          <cell r="C4506" t="str">
            <v>TUBO DE BORRACHA ELASTOMERICA FLEXIVEL, PRETA, PARA ISOLAMENTO TERMICO DE TUBULACAO, DN 2 1/8" (54 MM), E= 32 MM, COEFICIENTE DE CONDUTIVIDADE TERMICA 0,036W/MK, VAPOR DE AGUA MAIOR OU IGUAL A 10.000</v>
          </cell>
          <cell r="D4506" t="str">
            <v>M</v>
          </cell>
          <cell r="E4506" t="str">
            <v>CR</v>
          </cell>
          <cell r="F4506">
            <v>152.41999999999999</v>
          </cell>
          <cell r="G4506"/>
          <cell r="H4506"/>
          <cell r="I4506">
            <v>183.99</v>
          </cell>
          <cell r="J4506">
            <v>136.09</v>
          </cell>
          <cell r="K4506"/>
          <cell r="L4506"/>
          <cell r="M4506">
            <v>102.34</v>
          </cell>
          <cell r="N4506"/>
          <cell r="O4506">
            <v>217.75</v>
          </cell>
          <cell r="P4506">
            <v>118.67</v>
          </cell>
          <cell r="Q4506"/>
          <cell r="R4506"/>
          <cell r="S4506">
            <v>191.62</v>
          </cell>
          <cell r="T4506">
            <v>89.82</v>
          </cell>
          <cell r="U4506"/>
        </row>
        <row r="4507">
          <cell r="B4507">
            <v>39854</v>
          </cell>
          <cell r="C4507" t="str">
            <v>TUBO DE BORRACHA ELASTOMERICA FLEXIVEL, PRETA, PARA ISOLAMENTO TERMICO DE TUBULACAO, DN 2 5/8" (*64* MM), E= *32* MM, COEFICIENTE DE CONDUTIVIDADE TERMICA 0,036W/MK, VAPOR DE AGUA MAIOR OU IGUAL A 10.000</v>
          </cell>
          <cell r="D4507" t="str">
            <v>M</v>
          </cell>
          <cell r="E4507" t="str">
            <v>CR</v>
          </cell>
          <cell r="F4507">
            <v>154.58000000000001</v>
          </cell>
          <cell r="G4507"/>
          <cell r="H4507"/>
          <cell r="I4507">
            <v>186.6</v>
          </cell>
          <cell r="J4507">
            <v>138.02000000000001</v>
          </cell>
          <cell r="K4507"/>
          <cell r="L4507"/>
          <cell r="M4507">
            <v>103.79</v>
          </cell>
          <cell r="N4507"/>
          <cell r="O4507">
            <v>220.83</v>
          </cell>
          <cell r="P4507">
            <v>120.35</v>
          </cell>
          <cell r="Q4507"/>
          <cell r="R4507"/>
          <cell r="S4507">
            <v>194.33</v>
          </cell>
          <cell r="T4507">
            <v>91.09</v>
          </cell>
          <cell r="U4507"/>
        </row>
        <row r="4508">
          <cell r="B4508">
            <v>39740</v>
          </cell>
          <cell r="C4508" t="str">
            <v>TUBO DE BORRACHA ELASTOMERICA FLEXIVEL, PRETA, PARA ISOLAMENTO TERMICO DE TUBULACAO, DN 3/4" (18 MM), E= 32 MM, COEFICIENTE DE CONDUTIVIDADE TERMICA 0,036W/MK, VAPOR DE AGUA MAIOR OU IGUAL A 10.000</v>
          </cell>
          <cell r="D4508" t="str">
            <v>M</v>
          </cell>
          <cell r="E4508" t="str">
            <v>CR</v>
          </cell>
          <cell r="F4508">
            <v>84.58</v>
          </cell>
          <cell r="G4508"/>
          <cell r="H4508"/>
          <cell r="I4508">
            <v>102.1</v>
          </cell>
          <cell r="J4508">
            <v>75.52</v>
          </cell>
          <cell r="K4508"/>
          <cell r="L4508"/>
          <cell r="M4508">
            <v>56.79</v>
          </cell>
          <cell r="N4508"/>
          <cell r="O4508">
            <v>120.83</v>
          </cell>
          <cell r="P4508">
            <v>65.849999999999994</v>
          </cell>
          <cell r="Q4508"/>
          <cell r="R4508"/>
          <cell r="S4508">
            <v>106.33</v>
          </cell>
          <cell r="T4508">
            <v>49.84</v>
          </cell>
          <cell r="U4508"/>
        </row>
        <row r="4509">
          <cell r="B4509">
            <v>39741</v>
          </cell>
          <cell r="C4509" t="str">
            <v>TUBO DE BORRACHA ELASTOMERICA FLEXIVEL, PRETA, PARA ISOLAMENTO TERMICO DE TUBULACAO, DN 3/8" (10 MM), E= 19 MM, COEFICIENTE DE CONDUTIVIDADE TERMICA 0,036W/MK, VAPOR DE AGUA MAIOR OU IGUAL A 10.000</v>
          </cell>
          <cell r="D4509" t="str">
            <v>M</v>
          </cell>
          <cell r="E4509" t="str">
            <v>CR</v>
          </cell>
          <cell r="F4509">
            <v>15.58</v>
          </cell>
          <cell r="G4509"/>
          <cell r="H4509"/>
          <cell r="I4509">
            <v>18.809999999999999</v>
          </cell>
          <cell r="J4509">
            <v>13.91</v>
          </cell>
          <cell r="K4509"/>
          <cell r="L4509"/>
          <cell r="M4509">
            <v>10.46</v>
          </cell>
          <cell r="N4509"/>
          <cell r="O4509">
            <v>22.27</v>
          </cell>
          <cell r="P4509">
            <v>12.13</v>
          </cell>
          <cell r="Q4509"/>
          <cell r="R4509"/>
          <cell r="S4509">
            <v>19.59</v>
          </cell>
          <cell r="T4509">
            <v>9.18</v>
          </cell>
          <cell r="U4509"/>
        </row>
        <row r="4510">
          <cell r="B4510">
            <v>39853</v>
          </cell>
          <cell r="C4510" t="str">
            <v>TUBO DE BORRACHA ELASTOMERICA FLEXIVEL, PRETA, PARA ISOLAMENTO TERMICO DE TUBULACAO, DN 5/8" (15 MM), E= 19 MM, COEFICIENTE DE CONDUTIVIDADE TERMICA 0,036W/MK, VAPOR DE AGUA MAIOR OU IGUAL A 10.000</v>
          </cell>
          <cell r="D4510" t="str">
            <v>M</v>
          </cell>
          <cell r="E4510" t="str">
            <v>CR</v>
          </cell>
          <cell r="F4510">
            <v>20.47</v>
          </cell>
          <cell r="G4510"/>
          <cell r="H4510"/>
          <cell r="I4510">
            <v>24.71</v>
          </cell>
          <cell r="J4510">
            <v>18.28</v>
          </cell>
          <cell r="K4510"/>
          <cell r="L4510"/>
          <cell r="M4510">
            <v>13.74</v>
          </cell>
          <cell r="N4510"/>
          <cell r="O4510">
            <v>29.25</v>
          </cell>
          <cell r="P4510">
            <v>15.94</v>
          </cell>
          <cell r="Q4510"/>
          <cell r="R4510"/>
          <cell r="S4510">
            <v>25.74</v>
          </cell>
          <cell r="T4510">
            <v>12.06</v>
          </cell>
          <cell r="U4510"/>
        </row>
        <row r="4511">
          <cell r="B4511">
            <v>39742</v>
          </cell>
          <cell r="C4511" t="str">
            <v>TUBO DE BORRACHA ELASTOMERICA FLEXIVEL, PRETA, PARA ISOLAMENTO TERMICO DE TUBULACAO, DN 7/8" (22 MM), E= 32 MM, COEFICIENTE DE CONDUTIVIDADE TERMICA 0,036W/MK, VAPOR DE AGUA MAIOR OU IGUAL A 10.000</v>
          </cell>
          <cell r="D4511" t="str">
            <v>M</v>
          </cell>
          <cell r="E4511" t="str">
            <v>CR</v>
          </cell>
          <cell r="F4511">
            <v>67.98</v>
          </cell>
          <cell r="G4511"/>
          <cell r="H4511"/>
          <cell r="I4511">
            <v>82.07</v>
          </cell>
          <cell r="J4511">
            <v>60.7</v>
          </cell>
          <cell r="K4511"/>
          <cell r="L4511"/>
          <cell r="M4511">
            <v>45.64</v>
          </cell>
          <cell r="N4511"/>
          <cell r="O4511">
            <v>97.12</v>
          </cell>
          <cell r="P4511">
            <v>52.93</v>
          </cell>
          <cell r="Q4511"/>
          <cell r="R4511"/>
          <cell r="S4511">
            <v>85.47</v>
          </cell>
          <cell r="T4511">
            <v>40.06</v>
          </cell>
          <cell r="U4511"/>
        </row>
        <row r="4512">
          <cell r="B4512">
            <v>39751</v>
          </cell>
          <cell r="C4512" t="str">
            <v>TUBO DE COBRE CLASSE "A", DN = 1 1/2" (42 MM), PARA INSTALACOES DE MEDIA PRESSAO PARA GASES COMBUSTIVEIS E MEDICINAIS</v>
          </cell>
          <cell r="D4512" t="str">
            <v>M</v>
          </cell>
          <cell r="E4512" t="str">
            <v>CR</v>
          </cell>
          <cell r="F4512"/>
          <cell r="G4512"/>
          <cell r="H4512"/>
          <cell r="I4512"/>
          <cell r="J4512"/>
          <cell r="K4512"/>
          <cell r="L4512">
            <v>305.54000000000002</v>
          </cell>
          <cell r="M4512"/>
          <cell r="N4512"/>
          <cell r="O4512"/>
          <cell r="P4512"/>
          <cell r="Q4512"/>
          <cell r="R4512"/>
          <cell r="S4512"/>
          <cell r="T4512"/>
          <cell r="U4512"/>
        </row>
        <row r="4513">
          <cell r="B4513">
            <v>39750</v>
          </cell>
          <cell r="C4513" t="str">
            <v>TUBO DE COBRE CLASSE "A", DN = 1 1/4" (35 MM), PARA INSTALACOES DE MEDIA PRESSAO PARA GASES COMBUSTIVEIS E MEDICINAIS</v>
          </cell>
          <cell r="D4513" t="str">
            <v>M</v>
          </cell>
          <cell r="E4513" t="str">
            <v>CR</v>
          </cell>
          <cell r="F4513"/>
          <cell r="G4513"/>
          <cell r="H4513"/>
          <cell r="I4513"/>
          <cell r="J4513"/>
          <cell r="K4513"/>
          <cell r="L4513">
            <v>253.95</v>
          </cell>
          <cell r="M4513"/>
          <cell r="N4513"/>
          <cell r="O4513"/>
          <cell r="P4513"/>
          <cell r="Q4513"/>
          <cell r="R4513"/>
          <cell r="S4513"/>
          <cell r="T4513"/>
          <cell r="U4513"/>
        </row>
        <row r="4514">
          <cell r="B4514">
            <v>39749</v>
          </cell>
          <cell r="C4514" t="str">
            <v>TUBO DE COBRE CLASSE "A", DN = 1" (28 MM), PARA INSTALACOES DE MEDIA PRESSAO PARA GASES COMBUSTIVEIS E MEDICINAIS</v>
          </cell>
          <cell r="D4514" t="str">
            <v>M</v>
          </cell>
          <cell r="E4514" t="str">
            <v>CR</v>
          </cell>
          <cell r="F4514"/>
          <cell r="G4514"/>
          <cell r="H4514"/>
          <cell r="I4514"/>
          <cell r="J4514"/>
          <cell r="K4514"/>
          <cell r="L4514">
            <v>168.14</v>
          </cell>
          <cell r="M4514"/>
          <cell r="N4514"/>
          <cell r="O4514"/>
          <cell r="P4514"/>
          <cell r="Q4514"/>
          <cell r="R4514"/>
          <cell r="S4514"/>
          <cell r="T4514"/>
          <cell r="U4514"/>
        </row>
        <row r="4515">
          <cell r="B4515">
            <v>39747</v>
          </cell>
          <cell r="C4515" t="str">
            <v>TUBO DE COBRE CLASSE "A", DN = 1/2" (15 MM), PARA INSTALACOES DE MEDIA PRESSAO PARA GASES COMBUSTIVEIS E MEDICINAIS</v>
          </cell>
          <cell r="D4515" t="str">
            <v>M</v>
          </cell>
          <cell r="E4515" t="str">
            <v>CR</v>
          </cell>
          <cell r="F4515"/>
          <cell r="G4515"/>
          <cell r="H4515"/>
          <cell r="I4515"/>
          <cell r="J4515"/>
          <cell r="K4515"/>
          <cell r="L4515">
            <v>81.69</v>
          </cell>
          <cell r="M4515"/>
          <cell r="N4515"/>
          <cell r="O4515"/>
          <cell r="P4515"/>
          <cell r="Q4515"/>
          <cell r="R4515"/>
          <cell r="S4515"/>
          <cell r="T4515"/>
          <cell r="U4515"/>
        </row>
        <row r="4516">
          <cell r="B4516">
            <v>39753</v>
          </cell>
          <cell r="C4516" t="str">
            <v>TUBO DE COBRE CLASSE "A", DN = 2 1/2" (66 MM), PARA INSTALACOES DE MEDIA PRESSAO PARA GASES COMBUSTIVEIS E MEDICINAIS</v>
          </cell>
          <cell r="D4516" t="str">
            <v>M</v>
          </cell>
          <cell r="E4516" t="str">
            <v>CR</v>
          </cell>
          <cell r="F4516"/>
          <cell r="G4516"/>
          <cell r="H4516"/>
          <cell r="I4516"/>
          <cell r="J4516"/>
          <cell r="K4516"/>
          <cell r="L4516">
            <v>562.41</v>
          </cell>
          <cell r="M4516"/>
          <cell r="N4516"/>
          <cell r="O4516"/>
          <cell r="P4516"/>
          <cell r="Q4516"/>
          <cell r="R4516"/>
          <cell r="S4516"/>
          <cell r="T4516"/>
          <cell r="U4516"/>
        </row>
        <row r="4517">
          <cell r="B4517">
            <v>39752</v>
          </cell>
          <cell r="C4517" t="str">
            <v>TUBO DE COBRE CLASSE "A", DN = 2" (54 MM), PARA INSTALACOES DE MEDIA PRESSAO PARA GASES COMBUSTIVEIS E MEDICINAIS</v>
          </cell>
          <cell r="D4517" t="str">
            <v>M</v>
          </cell>
          <cell r="E4517" t="str">
            <v>CR</v>
          </cell>
          <cell r="F4517"/>
          <cell r="G4517"/>
          <cell r="H4517"/>
          <cell r="I4517"/>
          <cell r="J4517"/>
          <cell r="K4517"/>
          <cell r="L4517">
            <v>434.75</v>
          </cell>
          <cell r="M4517"/>
          <cell r="N4517"/>
          <cell r="O4517"/>
          <cell r="P4517"/>
          <cell r="Q4517"/>
          <cell r="R4517"/>
          <cell r="S4517"/>
          <cell r="T4517"/>
          <cell r="U4517"/>
        </row>
        <row r="4518">
          <cell r="B4518">
            <v>39754</v>
          </cell>
          <cell r="C4518" t="str">
            <v>TUBO DE COBRE CLASSE "A", DN = 3" (79 MM), PARA INSTALACOES DE MEDIA PRESSAO PARA GASES COMBUSTIVEIS E MEDICINAIS</v>
          </cell>
          <cell r="D4518" t="str">
            <v>M</v>
          </cell>
          <cell r="E4518" t="str">
            <v>CR</v>
          </cell>
          <cell r="F4518"/>
          <cell r="G4518"/>
          <cell r="H4518"/>
          <cell r="I4518"/>
          <cell r="J4518"/>
          <cell r="K4518"/>
          <cell r="L4518">
            <v>828.59</v>
          </cell>
          <cell r="M4518"/>
          <cell r="N4518"/>
          <cell r="O4518"/>
          <cell r="P4518"/>
          <cell r="Q4518"/>
          <cell r="R4518"/>
          <cell r="S4518"/>
          <cell r="T4518"/>
          <cell r="U4518"/>
        </row>
        <row r="4519">
          <cell r="B4519">
            <v>39748</v>
          </cell>
          <cell r="C4519" t="str">
            <v>TUBO DE COBRE CLASSE "A", DN = 3/4" (22 MM), PARA INSTALACOES DE MEDIA PRESSAO PARA GASES COMBUSTIVEIS E MEDICINAIS</v>
          </cell>
          <cell r="D4519" t="str">
            <v>M</v>
          </cell>
          <cell r="E4519" t="str">
            <v>CR</v>
          </cell>
          <cell r="F4519"/>
          <cell r="G4519"/>
          <cell r="H4519"/>
          <cell r="I4519"/>
          <cell r="J4519"/>
          <cell r="K4519"/>
          <cell r="L4519">
            <v>132.16999999999999</v>
          </cell>
          <cell r="M4519"/>
          <cell r="N4519"/>
          <cell r="O4519"/>
          <cell r="P4519"/>
          <cell r="Q4519"/>
          <cell r="R4519"/>
          <cell r="S4519"/>
          <cell r="T4519"/>
          <cell r="U4519"/>
        </row>
        <row r="4520">
          <cell r="B4520">
            <v>39755</v>
          </cell>
          <cell r="C4520" t="str">
            <v>TUBO DE COBRE CLASSE "A", DN = 4" (104 MM), PARA INSTALACOES DE MEDIA PRESSAO PARA GASES COMBUSTIVEIS E MEDICINAIS</v>
          </cell>
          <cell r="D4520" t="str">
            <v>M</v>
          </cell>
          <cell r="E4520" t="str">
            <v>CR</v>
          </cell>
          <cell r="F4520"/>
          <cell r="G4520"/>
          <cell r="H4520"/>
          <cell r="I4520"/>
          <cell r="J4520"/>
          <cell r="K4520"/>
          <cell r="L4520">
            <v>1256.32</v>
          </cell>
          <cell r="M4520"/>
          <cell r="N4520"/>
          <cell r="O4520"/>
          <cell r="P4520"/>
          <cell r="Q4520"/>
          <cell r="R4520"/>
          <cell r="S4520"/>
          <cell r="T4520"/>
          <cell r="U4520"/>
        </row>
        <row r="4521">
          <cell r="B4521">
            <v>12742</v>
          </cell>
          <cell r="C4521" t="str">
            <v>TUBO DE COBRE CLASSE "E", DN = 104 MM, PARA INSTALACAO HIDRAULICA PREDIAL</v>
          </cell>
          <cell r="D4521" t="str">
            <v>M</v>
          </cell>
          <cell r="E4521" t="str">
            <v>CR</v>
          </cell>
          <cell r="F4521"/>
          <cell r="G4521"/>
          <cell r="H4521"/>
          <cell r="I4521"/>
          <cell r="J4521"/>
          <cell r="K4521"/>
          <cell r="L4521">
            <v>994.79</v>
          </cell>
          <cell r="M4521"/>
          <cell r="N4521"/>
          <cell r="O4521"/>
          <cell r="P4521"/>
          <cell r="Q4521"/>
          <cell r="R4521"/>
          <cell r="S4521"/>
          <cell r="T4521"/>
          <cell r="U4521"/>
        </row>
        <row r="4522">
          <cell r="B4522">
            <v>12713</v>
          </cell>
          <cell r="C4522" t="str">
            <v>TUBO DE COBRE CLASSE "E", DN = 15 MM, PARA INSTALACAO HIDRAULICA PREDIAL</v>
          </cell>
          <cell r="D4522" t="str">
            <v>M</v>
          </cell>
          <cell r="E4522" t="str">
            <v>C</v>
          </cell>
          <cell r="F4522"/>
          <cell r="G4522"/>
          <cell r="H4522"/>
          <cell r="I4522"/>
          <cell r="J4522"/>
          <cell r="K4522"/>
          <cell r="L4522">
            <v>52.76</v>
          </cell>
          <cell r="M4522"/>
          <cell r="N4522"/>
          <cell r="O4522"/>
          <cell r="P4522"/>
          <cell r="Q4522"/>
          <cell r="R4522"/>
          <cell r="S4522"/>
          <cell r="T4522"/>
          <cell r="U4522"/>
        </row>
        <row r="4523">
          <cell r="B4523">
            <v>12743</v>
          </cell>
          <cell r="C4523" t="str">
            <v>TUBO DE COBRE CLASSE "E", DN = 22 MM, PARA INSTALACAO HIDRAULICA PREDIAL</v>
          </cell>
          <cell r="D4523" t="str">
            <v>M</v>
          </cell>
          <cell r="E4523" t="str">
            <v>CR</v>
          </cell>
          <cell r="F4523"/>
          <cell r="G4523"/>
          <cell r="H4523"/>
          <cell r="I4523"/>
          <cell r="J4523"/>
          <cell r="K4523"/>
          <cell r="L4523">
            <v>90.76</v>
          </cell>
          <cell r="M4523"/>
          <cell r="N4523"/>
          <cell r="O4523"/>
          <cell r="P4523"/>
          <cell r="Q4523"/>
          <cell r="R4523"/>
          <cell r="S4523"/>
          <cell r="T4523"/>
          <cell r="U4523"/>
        </row>
        <row r="4524">
          <cell r="B4524">
            <v>12744</v>
          </cell>
          <cell r="C4524" t="str">
            <v>TUBO DE COBRE CLASSE "E", DN = 28 MM, PARA INSTALACAO HIDRAULICA PREDIAL</v>
          </cell>
          <cell r="D4524" t="str">
            <v>M</v>
          </cell>
          <cell r="E4524" t="str">
            <v>CR</v>
          </cell>
          <cell r="F4524"/>
          <cell r="G4524"/>
          <cell r="H4524"/>
          <cell r="I4524"/>
          <cell r="J4524"/>
          <cell r="K4524"/>
          <cell r="L4524">
            <v>115.19</v>
          </cell>
          <cell r="M4524"/>
          <cell r="N4524"/>
          <cell r="O4524"/>
          <cell r="P4524"/>
          <cell r="Q4524"/>
          <cell r="R4524"/>
          <cell r="S4524"/>
          <cell r="T4524"/>
          <cell r="U4524"/>
        </row>
        <row r="4525">
          <cell r="B4525">
            <v>12745</v>
          </cell>
          <cell r="C4525" t="str">
            <v>TUBO DE COBRE CLASSE "E", DN = 35 MM, PARA INSTALACAO HIDRAULICA PREDIAL</v>
          </cell>
          <cell r="D4525" t="str">
            <v>M</v>
          </cell>
          <cell r="E4525" t="str">
            <v>CR</v>
          </cell>
          <cell r="F4525"/>
          <cell r="G4525"/>
          <cell r="H4525"/>
          <cell r="I4525"/>
          <cell r="J4525"/>
          <cell r="K4525"/>
          <cell r="L4525">
            <v>167.28</v>
          </cell>
          <cell r="M4525"/>
          <cell r="N4525"/>
          <cell r="O4525"/>
          <cell r="P4525"/>
          <cell r="Q4525"/>
          <cell r="R4525"/>
          <cell r="S4525"/>
          <cell r="T4525"/>
          <cell r="U4525"/>
        </row>
        <row r="4526">
          <cell r="B4526">
            <v>12746</v>
          </cell>
          <cell r="C4526" t="str">
            <v>TUBO DE COBRE CLASSE "E", DN = 42 MM, PARA INSTALACAO HIDRAULICA PREDIAL</v>
          </cell>
          <cell r="D4526" t="str">
            <v>M</v>
          </cell>
          <cell r="E4526" t="str">
            <v>CR</v>
          </cell>
          <cell r="F4526"/>
          <cell r="G4526"/>
          <cell r="H4526"/>
          <cell r="I4526"/>
          <cell r="J4526"/>
          <cell r="K4526"/>
          <cell r="L4526">
            <v>225.88</v>
          </cell>
          <cell r="M4526"/>
          <cell r="N4526"/>
          <cell r="O4526"/>
          <cell r="P4526"/>
          <cell r="Q4526"/>
          <cell r="R4526"/>
          <cell r="S4526"/>
          <cell r="T4526"/>
          <cell r="U4526"/>
        </row>
        <row r="4527">
          <cell r="B4527">
            <v>12747</v>
          </cell>
          <cell r="C4527" t="str">
            <v>TUBO DE COBRE CLASSE "E", DN = 54 MM, PARA INSTALACAO HIDRAULICA PREDIAL</v>
          </cell>
          <cell r="D4527" t="str">
            <v>M</v>
          </cell>
          <cell r="E4527" t="str">
            <v>CR</v>
          </cell>
          <cell r="F4527"/>
          <cell r="G4527"/>
          <cell r="H4527"/>
          <cell r="I4527"/>
          <cell r="J4527"/>
          <cell r="K4527"/>
          <cell r="L4527">
            <v>327.58</v>
          </cell>
          <cell r="M4527"/>
          <cell r="N4527"/>
          <cell r="O4527"/>
          <cell r="P4527"/>
          <cell r="Q4527"/>
          <cell r="R4527"/>
          <cell r="S4527"/>
          <cell r="T4527"/>
          <cell r="U4527"/>
        </row>
        <row r="4528">
          <cell r="B4528">
            <v>12748</v>
          </cell>
          <cell r="C4528" t="str">
            <v>TUBO DE COBRE CLASSE "E", DN = 66 MM, PARA INSTALACAO HIDRAULICA PREDIAL</v>
          </cell>
          <cell r="D4528" t="str">
            <v>M</v>
          </cell>
          <cell r="E4528" t="str">
            <v>CR</v>
          </cell>
          <cell r="F4528"/>
          <cell r="G4528"/>
          <cell r="H4528"/>
          <cell r="I4528"/>
          <cell r="J4528"/>
          <cell r="K4528"/>
          <cell r="L4528">
            <v>461.5</v>
          </cell>
          <cell r="M4528"/>
          <cell r="N4528"/>
          <cell r="O4528"/>
          <cell r="P4528"/>
          <cell r="Q4528"/>
          <cell r="R4528"/>
          <cell r="S4528"/>
          <cell r="T4528"/>
          <cell r="U4528"/>
        </row>
        <row r="4529">
          <cell r="B4529">
            <v>12749</v>
          </cell>
          <cell r="C4529" t="str">
            <v>TUBO DE COBRE CLASSE "E", DN = 79 MM, PARA INSTALACAO HIDRAULICA PREDIAL</v>
          </cell>
          <cell r="D4529" t="str">
            <v>M</v>
          </cell>
          <cell r="E4529" t="str">
            <v>CR</v>
          </cell>
          <cell r="F4529"/>
          <cell r="G4529"/>
          <cell r="H4529"/>
          <cell r="I4529"/>
          <cell r="J4529"/>
          <cell r="K4529"/>
          <cell r="L4529">
            <v>674.64</v>
          </cell>
          <cell r="M4529"/>
          <cell r="N4529"/>
          <cell r="O4529"/>
          <cell r="P4529"/>
          <cell r="Q4529"/>
          <cell r="R4529"/>
          <cell r="S4529"/>
          <cell r="T4529"/>
          <cell r="U4529"/>
        </row>
        <row r="4530">
          <cell r="B4530">
            <v>39660</v>
          </cell>
          <cell r="C4530" t="str">
            <v>TUBO DE COBRE FLEXIVEL, D = 1/2", E = 0,79 MM, PARA AR-CONDICIONADO/ INSTALACOES GAS RESIDENCIAIS E COMERCIAIS</v>
          </cell>
          <cell r="D4530" t="str">
            <v>M</v>
          </cell>
          <cell r="E4530" t="str">
            <v>CR</v>
          </cell>
          <cell r="F4530"/>
          <cell r="G4530"/>
          <cell r="H4530"/>
          <cell r="I4530"/>
          <cell r="J4530"/>
          <cell r="K4530"/>
          <cell r="L4530">
            <v>69.510000000000005</v>
          </cell>
          <cell r="M4530"/>
          <cell r="N4530"/>
          <cell r="O4530"/>
          <cell r="P4530"/>
          <cell r="Q4530"/>
          <cell r="R4530"/>
          <cell r="S4530"/>
          <cell r="T4530"/>
          <cell r="U4530"/>
        </row>
        <row r="4531">
          <cell r="B4531">
            <v>39662</v>
          </cell>
          <cell r="C4531" t="str">
            <v>TUBO DE COBRE FLEXIVEL, D = 1/4", E = 0,79 MM, PARA AR-CONDICIONADO/ INSTALACOES GAS RESIDENCIAIS E COMERCIAIS</v>
          </cell>
          <cell r="D4531" t="str">
            <v>M</v>
          </cell>
          <cell r="E4531" t="str">
            <v>CR</v>
          </cell>
          <cell r="F4531"/>
          <cell r="G4531"/>
          <cell r="H4531"/>
          <cell r="I4531"/>
          <cell r="J4531"/>
          <cell r="K4531"/>
          <cell r="L4531">
            <v>33.32</v>
          </cell>
          <cell r="M4531"/>
          <cell r="N4531"/>
          <cell r="O4531"/>
          <cell r="P4531"/>
          <cell r="Q4531"/>
          <cell r="R4531"/>
          <cell r="S4531"/>
          <cell r="T4531"/>
          <cell r="U4531"/>
        </row>
        <row r="4532">
          <cell r="B4532">
            <v>39661</v>
          </cell>
          <cell r="C4532" t="str">
            <v>TUBO DE COBRE FLEXIVEL, D = 3/16", E = 0,79 MM, PARA AR-CONDICIONADO/ INSTALACOES GAS RESIDENCIAIS E COMERCIAIS</v>
          </cell>
          <cell r="D4532" t="str">
            <v>M</v>
          </cell>
          <cell r="E4532" t="str">
            <v>CR</v>
          </cell>
          <cell r="F4532"/>
          <cell r="G4532"/>
          <cell r="H4532"/>
          <cell r="I4532"/>
          <cell r="J4532"/>
          <cell r="K4532"/>
          <cell r="L4532">
            <v>22.72</v>
          </cell>
          <cell r="M4532"/>
          <cell r="N4532"/>
          <cell r="O4532"/>
          <cell r="P4532"/>
          <cell r="Q4532"/>
          <cell r="R4532"/>
          <cell r="S4532"/>
          <cell r="T4532"/>
          <cell r="U4532"/>
        </row>
        <row r="4533">
          <cell r="B4533">
            <v>39666</v>
          </cell>
          <cell r="C4533" t="str">
            <v>TUBO DE COBRE FLEXIVEL, D = 3/4", E = 0,79 MM, PARA AR-CONDICIONADO/ INSTALACOES GAS RESIDENCIAIS E COMERCIAIS</v>
          </cell>
          <cell r="D4533" t="str">
            <v>M</v>
          </cell>
          <cell r="E4533" t="str">
            <v>CR</v>
          </cell>
          <cell r="F4533"/>
          <cell r="G4533"/>
          <cell r="H4533"/>
          <cell r="I4533"/>
          <cell r="J4533"/>
          <cell r="K4533"/>
          <cell r="L4533">
            <v>104.57</v>
          </cell>
          <cell r="M4533"/>
          <cell r="N4533"/>
          <cell r="O4533"/>
          <cell r="P4533"/>
          <cell r="Q4533"/>
          <cell r="R4533"/>
          <cell r="S4533"/>
          <cell r="T4533"/>
          <cell r="U4533"/>
        </row>
        <row r="4534">
          <cell r="B4534">
            <v>39664</v>
          </cell>
          <cell r="C4534" t="str">
            <v>TUBO DE COBRE FLEXIVEL, D = 3/8", E = 0,79 MM, PARA AR-CONDICIONADO/ INSTALACOES GAS RESIDENCIAIS E COMERCIAIS</v>
          </cell>
          <cell r="D4534" t="str">
            <v>M</v>
          </cell>
          <cell r="E4534" t="str">
            <v>CR</v>
          </cell>
          <cell r="F4534"/>
          <cell r="G4534"/>
          <cell r="H4534"/>
          <cell r="I4534"/>
          <cell r="J4534"/>
          <cell r="K4534"/>
          <cell r="L4534">
            <v>51.25</v>
          </cell>
          <cell r="M4534"/>
          <cell r="N4534"/>
          <cell r="O4534"/>
          <cell r="P4534"/>
          <cell r="Q4534"/>
          <cell r="R4534"/>
          <cell r="S4534"/>
          <cell r="T4534"/>
          <cell r="U4534"/>
        </row>
        <row r="4535">
          <cell r="B4535">
            <v>39663</v>
          </cell>
          <cell r="C4535" t="str">
            <v>TUBO DE COBRE FLEXIVEL, D = 5/16", E = 0,79 MM, PARA AR-CONDICIONADO/ INSTALACOES GAS RESIDENCIAIS E COMERCIAIS</v>
          </cell>
          <cell r="D4535" t="str">
            <v>M</v>
          </cell>
          <cell r="E4535" t="str">
            <v>CR</v>
          </cell>
          <cell r="F4535"/>
          <cell r="G4535"/>
          <cell r="H4535"/>
          <cell r="I4535"/>
          <cell r="J4535"/>
          <cell r="K4535"/>
          <cell r="L4535">
            <v>40.97</v>
          </cell>
          <cell r="M4535"/>
          <cell r="N4535"/>
          <cell r="O4535"/>
          <cell r="P4535"/>
          <cell r="Q4535"/>
          <cell r="R4535"/>
          <cell r="S4535"/>
          <cell r="T4535"/>
          <cell r="U4535"/>
        </row>
        <row r="4536">
          <cell r="B4536">
            <v>39665</v>
          </cell>
          <cell r="C4536" t="str">
            <v>TUBO DE COBRE FLEXIVEL, D = 5/8", E = 0,79 MM, PARA AR-CONDICIONADO/ INSTALACOES GAS RESIDENCIAIS E COMERCIAIS</v>
          </cell>
          <cell r="D4536" t="str">
            <v>M</v>
          </cell>
          <cell r="E4536" t="str">
            <v>CR</v>
          </cell>
          <cell r="F4536"/>
          <cell r="G4536"/>
          <cell r="H4536"/>
          <cell r="I4536"/>
          <cell r="J4536"/>
          <cell r="K4536"/>
          <cell r="L4536">
            <v>86.46</v>
          </cell>
          <cell r="M4536"/>
          <cell r="N4536"/>
          <cell r="O4536"/>
          <cell r="P4536"/>
          <cell r="Q4536"/>
          <cell r="R4536"/>
          <cell r="S4536"/>
          <cell r="T4536"/>
          <cell r="U4536"/>
        </row>
        <row r="4537">
          <cell r="B4537">
            <v>7753</v>
          </cell>
          <cell r="C4537" t="str">
            <v>TUBO DE CONCRETO ARMADO PARA AGUAS PLUVIAIS, CLASSE PA-1, COM ENCAIXE PONTA E BOLSA, DIAMETRO NOMINAL DE 1000 MM</v>
          </cell>
          <cell r="D4537" t="str">
            <v>M</v>
          </cell>
          <cell r="E4537" t="str">
            <v>CR</v>
          </cell>
          <cell r="F4537"/>
          <cell r="G4537">
            <v>329.47</v>
          </cell>
          <cell r="H4537"/>
          <cell r="I4537"/>
          <cell r="J4537">
            <v>460.1</v>
          </cell>
          <cell r="K4537"/>
          <cell r="L4537">
            <v>465.94</v>
          </cell>
          <cell r="M4537">
            <v>457.52</v>
          </cell>
          <cell r="N4537"/>
          <cell r="O4537">
            <v>502.99</v>
          </cell>
          <cell r="P4537">
            <v>458.15</v>
          </cell>
          <cell r="Q4537">
            <v>498.89</v>
          </cell>
          <cell r="R4537"/>
          <cell r="S4537">
            <v>447.46</v>
          </cell>
          <cell r="T4537"/>
          <cell r="U4537">
            <v>366.52</v>
          </cell>
        </row>
        <row r="4538">
          <cell r="B4538">
            <v>13256</v>
          </cell>
          <cell r="C4538" t="str">
            <v>TUBO DE CONCRETO ARMADO PARA AGUAS PLUVIAIS, CLASSE PA-1, COM ENCAIXE PONTA E BOLSA, DIAMETRO NOMINAL DE 1100 MM</v>
          </cell>
          <cell r="D4538" t="str">
            <v>M</v>
          </cell>
          <cell r="E4538" t="str">
            <v>CR</v>
          </cell>
          <cell r="F4538"/>
          <cell r="G4538">
            <v>461.55</v>
          </cell>
          <cell r="H4538"/>
          <cell r="I4538"/>
          <cell r="J4538">
            <v>644.53</v>
          </cell>
          <cell r="K4538"/>
          <cell r="L4538">
            <v>652.73</v>
          </cell>
          <cell r="M4538">
            <v>640.92999999999995</v>
          </cell>
          <cell r="N4538"/>
          <cell r="O4538">
            <v>704.62</v>
          </cell>
          <cell r="P4538">
            <v>641.79999999999995</v>
          </cell>
          <cell r="Q4538">
            <v>698.88</v>
          </cell>
          <cell r="R4538"/>
          <cell r="S4538">
            <v>626.84</v>
          </cell>
          <cell r="T4538"/>
          <cell r="U4538">
            <v>513.44000000000005</v>
          </cell>
        </row>
        <row r="4539">
          <cell r="B4539">
            <v>7757</v>
          </cell>
          <cell r="C4539" t="str">
            <v>TUBO DE CONCRETO ARMADO PARA AGUAS PLUVIAIS, CLASSE PA-1, COM ENCAIXE PONTA E BOLSA, DIAMETRO NOMINAL DE 1200 MM</v>
          </cell>
          <cell r="D4539" t="str">
            <v>M</v>
          </cell>
          <cell r="E4539" t="str">
            <v>CR</v>
          </cell>
          <cell r="F4539"/>
          <cell r="G4539">
            <v>492.08</v>
          </cell>
          <cell r="H4539"/>
          <cell r="I4539"/>
          <cell r="J4539">
            <v>687.17</v>
          </cell>
          <cell r="K4539"/>
          <cell r="L4539">
            <v>695.91</v>
          </cell>
          <cell r="M4539">
            <v>683.33</v>
          </cell>
          <cell r="N4539"/>
          <cell r="O4539">
            <v>751.23</v>
          </cell>
          <cell r="P4539">
            <v>684.26</v>
          </cell>
          <cell r="Q4539">
            <v>745.12</v>
          </cell>
          <cell r="R4539"/>
          <cell r="S4539">
            <v>668.3</v>
          </cell>
          <cell r="T4539"/>
          <cell r="U4539">
            <v>547.41</v>
          </cell>
        </row>
        <row r="4540">
          <cell r="B4540">
            <v>7758</v>
          </cell>
          <cell r="C4540" t="str">
            <v>TUBO DE CONCRETO ARMADO PARA AGUAS PLUVIAIS, CLASSE PA-1, COM ENCAIXE PONTA E BOLSA, DIAMETRO NOMINAL DE 1500 MM</v>
          </cell>
          <cell r="D4540" t="str">
            <v>M</v>
          </cell>
          <cell r="E4540" t="str">
            <v>CR</v>
          </cell>
          <cell r="F4540"/>
          <cell r="G4540">
            <v>712.92</v>
          </cell>
          <cell r="H4540"/>
          <cell r="I4540"/>
          <cell r="J4540">
            <v>995.56</v>
          </cell>
          <cell r="K4540"/>
          <cell r="L4540">
            <v>1008.21</v>
          </cell>
          <cell r="M4540">
            <v>989.99</v>
          </cell>
          <cell r="N4540"/>
          <cell r="O4540">
            <v>1088.3599999999999</v>
          </cell>
          <cell r="P4540">
            <v>991.34</v>
          </cell>
          <cell r="Q4540">
            <v>1079.51</v>
          </cell>
          <cell r="R4540"/>
          <cell r="S4540">
            <v>968.22</v>
          </cell>
          <cell r="T4540"/>
          <cell r="U4540">
            <v>793.07</v>
          </cell>
        </row>
        <row r="4541">
          <cell r="B4541">
            <v>7759</v>
          </cell>
          <cell r="C4541" t="str">
            <v>TUBO DE CONCRETO ARMADO PARA AGUAS PLUVIAIS, CLASSE PA-1, COM ENCAIXE PONTA E BOLSA, DIAMETRO NOMINAL DE 2000 MM</v>
          </cell>
          <cell r="D4541" t="str">
            <v>M</v>
          </cell>
          <cell r="E4541" t="str">
            <v>CR</v>
          </cell>
          <cell r="F4541"/>
          <cell r="G4541">
            <v>1975.51</v>
          </cell>
          <cell r="H4541"/>
          <cell r="I4541"/>
          <cell r="J4541">
            <v>2758.7</v>
          </cell>
          <cell r="K4541"/>
          <cell r="L4541">
            <v>2793.76</v>
          </cell>
          <cell r="M4541">
            <v>2743.27</v>
          </cell>
          <cell r="N4541"/>
          <cell r="O4541">
            <v>3015.86</v>
          </cell>
          <cell r="P4541">
            <v>2747.01</v>
          </cell>
          <cell r="Q4541">
            <v>2991.32</v>
          </cell>
          <cell r="R4541"/>
          <cell r="S4541">
            <v>2682.95</v>
          </cell>
          <cell r="T4541"/>
          <cell r="U4541">
            <v>2197.6</v>
          </cell>
        </row>
        <row r="4542">
          <cell r="B4542">
            <v>40334</v>
          </cell>
          <cell r="C4542" t="str">
            <v>TUBO DE CONCRETO ARMADO PARA AGUAS PLUVIAIS, CLASSE PA-1, COM ENCAIXE PONTA E BOLSA, DIAMETRO NOMINAL DE 300 MM</v>
          </cell>
          <cell r="D4542" t="str">
            <v>M</v>
          </cell>
          <cell r="E4542" t="str">
            <v>CR</v>
          </cell>
          <cell r="F4542"/>
          <cell r="G4542">
            <v>77.39</v>
          </cell>
          <cell r="H4542"/>
          <cell r="I4542"/>
          <cell r="J4542">
            <v>108.08</v>
          </cell>
          <cell r="K4542"/>
          <cell r="L4542">
            <v>109.45</v>
          </cell>
          <cell r="M4542">
            <v>107.47</v>
          </cell>
          <cell r="N4542"/>
          <cell r="O4542">
            <v>118.15</v>
          </cell>
          <cell r="P4542">
            <v>107.62</v>
          </cell>
          <cell r="Q4542">
            <v>117.19</v>
          </cell>
          <cell r="R4542"/>
          <cell r="S4542">
            <v>105.11</v>
          </cell>
          <cell r="T4542"/>
          <cell r="U4542">
            <v>86.1</v>
          </cell>
        </row>
        <row r="4543">
          <cell r="B4543">
            <v>7745</v>
          </cell>
          <cell r="C4543" t="str">
            <v>TUBO DE CONCRETO ARMADO PARA AGUAS PLUVIAIS, CLASSE PA-1, COM ENCAIXE PONTA E BOLSA, DIAMETRO NOMINAL DE 400 MM</v>
          </cell>
          <cell r="D4543" t="str">
            <v>M</v>
          </cell>
          <cell r="E4543" t="str">
            <v>CR</v>
          </cell>
          <cell r="F4543"/>
          <cell r="G4543">
            <v>87.34</v>
          </cell>
          <cell r="H4543"/>
          <cell r="I4543"/>
          <cell r="J4543">
            <v>121.96</v>
          </cell>
          <cell r="K4543"/>
          <cell r="L4543">
            <v>123.51</v>
          </cell>
          <cell r="M4543">
            <v>121.28</v>
          </cell>
          <cell r="N4543"/>
          <cell r="O4543">
            <v>133.33000000000001</v>
          </cell>
          <cell r="P4543">
            <v>121.44</v>
          </cell>
          <cell r="Q4543">
            <v>132.25</v>
          </cell>
          <cell r="R4543"/>
          <cell r="S4543">
            <v>118.61</v>
          </cell>
          <cell r="T4543"/>
          <cell r="U4543">
            <v>97.15</v>
          </cell>
        </row>
        <row r="4544">
          <cell r="B4544">
            <v>7742</v>
          </cell>
          <cell r="C4544" t="str">
            <v>TUBO DE CONCRETO ARMADO PARA AGUAS PLUVIAIS, CLASSE PA-1, COM ENCAIXE PONTA E BOLSA, DIAMETRO NOMINAL DE 700 MM</v>
          </cell>
          <cell r="D4544" t="str">
            <v>M</v>
          </cell>
          <cell r="E4544" t="str">
            <v>CR</v>
          </cell>
          <cell r="F4544"/>
          <cell r="G4544">
            <v>230.35</v>
          </cell>
          <cell r="H4544"/>
          <cell r="I4544"/>
          <cell r="J4544">
            <v>321.67</v>
          </cell>
          <cell r="K4544"/>
          <cell r="L4544">
            <v>325.76</v>
          </cell>
          <cell r="M4544">
            <v>319.87</v>
          </cell>
          <cell r="N4544"/>
          <cell r="O4544">
            <v>351.66</v>
          </cell>
          <cell r="P4544">
            <v>320.31</v>
          </cell>
          <cell r="Q4544">
            <v>348.79</v>
          </cell>
          <cell r="R4544"/>
          <cell r="S4544">
            <v>312.83999999999997</v>
          </cell>
          <cell r="T4544"/>
          <cell r="U4544">
            <v>256.24</v>
          </cell>
        </row>
        <row r="4545">
          <cell r="B4545">
            <v>7750</v>
          </cell>
          <cell r="C4545" t="str">
            <v>TUBO DE CONCRETO ARMADO PARA AGUAS PLUVIAIS, CLASSE PA-1, COM ENCAIXE PONTA E BOLSA, DIAMETRO NOMINAL DE 800 MM</v>
          </cell>
          <cell r="D4545" t="str">
            <v>M</v>
          </cell>
          <cell r="E4545" t="str">
            <v>CR</v>
          </cell>
          <cell r="F4545"/>
          <cell r="G4545">
            <v>281.19</v>
          </cell>
          <cell r="H4545"/>
          <cell r="I4545"/>
          <cell r="J4545">
            <v>392.67</v>
          </cell>
          <cell r="K4545"/>
          <cell r="L4545">
            <v>397.66</v>
          </cell>
          <cell r="M4545">
            <v>390.47</v>
          </cell>
          <cell r="N4545"/>
          <cell r="O4545">
            <v>429.27</v>
          </cell>
          <cell r="P4545">
            <v>391</v>
          </cell>
          <cell r="Q4545">
            <v>425.78</v>
          </cell>
          <cell r="R4545"/>
          <cell r="S4545">
            <v>381.89</v>
          </cell>
          <cell r="T4545"/>
          <cell r="U4545">
            <v>312.8</v>
          </cell>
        </row>
        <row r="4546">
          <cell r="B4546">
            <v>7756</v>
          </cell>
          <cell r="C4546" t="str">
            <v>TUBO DE CONCRETO ARMADO PARA AGUAS PLUVIAIS, CLASSE PA-1, COM ENCAIXE PONTA E BOLSA, DIAMETRO NOMINAL DE 900 MM</v>
          </cell>
          <cell r="D4546" t="str">
            <v>M</v>
          </cell>
          <cell r="E4546" t="str">
            <v>CR</v>
          </cell>
          <cell r="F4546"/>
          <cell r="G4546">
            <v>323.08</v>
          </cell>
          <cell r="H4546"/>
          <cell r="I4546"/>
          <cell r="J4546">
            <v>451.17</v>
          </cell>
          <cell r="K4546"/>
          <cell r="L4546">
            <v>456.91</v>
          </cell>
          <cell r="M4546">
            <v>448.65</v>
          </cell>
          <cell r="N4546"/>
          <cell r="O4546">
            <v>493.23</v>
          </cell>
          <cell r="P4546">
            <v>449.26</v>
          </cell>
          <cell r="Q4546">
            <v>489.22</v>
          </cell>
          <cell r="R4546"/>
          <cell r="S4546">
            <v>438.78</v>
          </cell>
          <cell r="T4546"/>
          <cell r="U4546">
            <v>359.41</v>
          </cell>
        </row>
        <row r="4547">
          <cell r="B4547">
            <v>7725</v>
          </cell>
          <cell r="C4547" t="str">
            <v>TUBO DE CONCRETO ARMADO PARA AGUAS PLUVIAIS, CLASSE PA-1, COM ENCAIXE PONTA E BOLSA, DIAMETRO NOMINAL DE = 600 MM</v>
          </cell>
          <cell r="D4547" t="str">
            <v>M</v>
          </cell>
          <cell r="E4547" t="str">
            <v>C</v>
          </cell>
          <cell r="F4547"/>
          <cell r="G4547">
            <v>169</v>
          </cell>
          <cell r="H4547"/>
          <cell r="I4547"/>
          <cell r="J4547">
            <v>236</v>
          </cell>
          <cell r="K4547"/>
          <cell r="L4547">
            <v>239</v>
          </cell>
          <cell r="M4547">
            <v>234.68</v>
          </cell>
          <cell r="N4547"/>
          <cell r="O4547">
            <v>258</v>
          </cell>
          <cell r="P4547">
            <v>235</v>
          </cell>
          <cell r="Q4547">
            <v>255.9</v>
          </cell>
          <cell r="R4547"/>
          <cell r="S4547">
            <v>229.52</v>
          </cell>
          <cell r="T4547"/>
          <cell r="U4547">
            <v>188</v>
          </cell>
        </row>
        <row r="4548">
          <cell r="B4548">
            <v>7765</v>
          </cell>
          <cell r="C4548" t="str">
            <v>TUBO DE CONCRETO ARMADO PARA AGUAS PLUVIAIS, CLASSE PA-2, COM ENCAIXE PONTA E BOLSA, DIAMETRO NOMINAL DE 1000 MM</v>
          </cell>
          <cell r="D4548" t="str">
            <v>M</v>
          </cell>
          <cell r="E4548" t="str">
            <v>CR</v>
          </cell>
          <cell r="F4548"/>
          <cell r="G4548">
            <v>362.14</v>
          </cell>
          <cell r="H4548"/>
          <cell r="I4548"/>
          <cell r="J4548">
            <v>505.71</v>
          </cell>
          <cell r="K4548"/>
          <cell r="L4548">
            <v>512.14</v>
          </cell>
          <cell r="M4548">
            <v>502.88</v>
          </cell>
          <cell r="N4548"/>
          <cell r="O4548">
            <v>552.85</v>
          </cell>
          <cell r="P4548">
            <v>503.57</v>
          </cell>
          <cell r="Q4548">
            <v>548.35</v>
          </cell>
          <cell r="R4548"/>
          <cell r="S4548">
            <v>491.82</v>
          </cell>
          <cell r="T4548"/>
          <cell r="U4548">
            <v>402.85</v>
          </cell>
        </row>
        <row r="4549">
          <cell r="B4549">
            <v>12569</v>
          </cell>
          <cell r="C4549" t="str">
            <v>TUBO DE CONCRETO ARMADO PARA AGUAS PLUVIAIS, CLASSE PA-2, COM ENCAIXE PONTA E BOLSA, DIAMETRO NOMINAL DE 1100 MM</v>
          </cell>
          <cell r="D4549" t="str">
            <v>M</v>
          </cell>
          <cell r="E4549" t="str">
            <v>CR</v>
          </cell>
          <cell r="F4549"/>
          <cell r="G4549">
            <v>499.89</v>
          </cell>
          <cell r="H4549"/>
          <cell r="I4549"/>
          <cell r="J4549">
            <v>698.08</v>
          </cell>
          <cell r="K4549"/>
          <cell r="L4549">
            <v>706.95</v>
          </cell>
          <cell r="M4549">
            <v>694.17</v>
          </cell>
          <cell r="N4549"/>
          <cell r="O4549">
            <v>763.15</v>
          </cell>
          <cell r="P4549">
            <v>695.12</v>
          </cell>
          <cell r="Q4549">
            <v>756.94</v>
          </cell>
          <cell r="R4549"/>
          <cell r="S4549">
            <v>678.91</v>
          </cell>
          <cell r="T4549"/>
          <cell r="U4549">
            <v>556.1</v>
          </cell>
        </row>
        <row r="4550">
          <cell r="B4550">
            <v>7766</v>
          </cell>
          <cell r="C4550" t="str">
            <v>TUBO DE CONCRETO ARMADO PARA AGUAS PLUVIAIS, CLASSE PA-2, COM ENCAIXE PONTA E BOLSA, DIAMETRO NOMINAL DE 1200 MM</v>
          </cell>
          <cell r="D4550" t="str">
            <v>M</v>
          </cell>
          <cell r="E4550" t="str">
            <v>CR</v>
          </cell>
          <cell r="F4550"/>
          <cell r="G4550">
            <v>531.14</v>
          </cell>
          <cell r="H4550"/>
          <cell r="I4550"/>
          <cell r="J4550">
            <v>741.71</v>
          </cell>
          <cell r="K4550"/>
          <cell r="L4550">
            <v>751.14</v>
          </cell>
          <cell r="M4550">
            <v>737.56</v>
          </cell>
          <cell r="N4550"/>
          <cell r="O4550">
            <v>810.85</v>
          </cell>
          <cell r="P4550">
            <v>738.57</v>
          </cell>
          <cell r="Q4550">
            <v>804.25</v>
          </cell>
          <cell r="R4550"/>
          <cell r="S4550">
            <v>721.34</v>
          </cell>
          <cell r="T4550"/>
          <cell r="U4550">
            <v>590.85</v>
          </cell>
        </row>
        <row r="4551">
          <cell r="B4551">
            <v>7767</v>
          </cell>
          <cell r="C4551" t="str">
            <v>TUBO DE CONCRETO ARMADO PARA AGUAS PLUVIAIS, CLASSE PA-2, COM ENCAIXE PONTA E BOLSA, DIAMETRO NOMINAL DE 1500 MM</v>
          </cell>
          <cell r="D4551" t="str">
            <v>M</v>
          </cell>
          <cell r="E4551" t="str">
            <v>CR</v>
          </cell>
          <cell r="F4551"/>
          <cell r="G4551">
            <v>762.63</v>
          </cell>
          <cell r="H4551"/>
          <cell r="I4551"/>
          <cell r="J4551">
            <v>1064.97</v>
          </cell>
          <cell r="K4551"/>
          <cell r="L4551">
            <v>1078.51</v>
          </cell>
          <cell r="M4551">
            <v>1059.01</v>
          </cell>
          <cell r="N4551"/>
          <cell r="O4551">
            <v>1164.25</v>
          </cell>
          <cell r="P4551">
            <v>1060.46</v>
          </cell>
          <cell r="Q4551">
            <v>1154.77</v>
          </cell>
          <cell r="R4551"/>
          <cell r="S4551">
            <v>1035.73</v>
          </cell>
          <cell r="T4551"/>
          <cell r="U4551">
            <v>848.36</v>
          </cell>
        </row>
        <row r="4552">
          <cell r="B4552">
            <v>7727</v>
          </cell>
          <cell r="C4552" t="str">
            <v>TUBO DE CONCRETO ARMADO PARA AGUAS PLUVIAIS, CLASSE PA-2, COM ENCAIXE PONTA E BOLSA, DIAMETRO NOMINAL DE 2000 MM</v>
          </cell>
          <cell r="D4552" t="str">
            <v>M</v>
          </cell>
          <cell r="E4552" t="str">
            <v>CR</v>
          </cell>
          <cell r="F4552"/>
          <cell r="G4552">
            <v>2215.46</v>
          </cell>
          <cell r="H4552"/>
          <cell r="I4552"/>
          <cell r="J4552">
            <v>3093.78</v>
          </cell>
          <cell r="K4552"/>
          <cell r="L4552">
            <v>3133.1</v>
          </cell>
          <cell r="M4552">
            <v>3076.47</v>
          </cell>
          <cell r="N4552"/>
          <cell r="O4552">
            <v>3382.18</v>
          </cell>
          <cell r="P4552">
            <v>3080.67</v>
          </cell>
          <cell r="Q4552">
            <v>3354.65</v>
          </cell>
          <cell r="R4552"/>
          <cell r="S4552">
            <v>3008.83</v>
          </cell>
          <cell r="T4552"/>
          <cell r="U4552">
            <v>2464.5300000000002</v>
          </cell>
        </row>
        <row r="4553">
          <cell r="B4553">
            <v>7760</v>
          </cell>
          <cell r="C4553" t="str">
            <v>TUBO DE CONCRETO ARMADO PARA AGUAS PLUVIAIS, CLASSE PA-2, COM ENCAIXE PONTA E BOLSA, DIAMETRO NOMINAL DE 300 MM</v>
          </cell>
          <cell r="D4553" t="str">
            <v>M</v>
          </cell>
          <cell r="E4553" t="str">
            <v>CR</v>
          </cell>
          <cell r="F4553"/>
          <cell r="G4553">
            <v>88.05</v>
          </cell>
          <cell r="H4553"/>
          <cell r="I4553"/>
          <cell r="J4553">
            <v>122.95</v>
          </cell>
          <cell r="K4553"/>
          <cell r="L4553">
            <v>124.52</v>
          </cell>
          <cell r="M4553">
            <v>122.27</v>
          </cell>
          <cell r="N4553"/>
          <cell r="O4553">
            <v>134.41999999999999</v>
          </cell>
          <cell r="P4553">
            <v>122.43</v>
          </cell>
          <cell r="Q4553">
            <v>133.32</v>
          </cell>
          <cell r="R4553"/>
          <cell r="S4553">
            <v>119.58</v>
          </cell>
          <cell r="T4553"/>
          <cell r="U4553">
            <v>97.94</v>
          </cell>
        </row>
        <row r="4554">
          <cell r="B4554">
            <v>7761</v>
          </cell>
          <cell r="C4554" t="str">
            <v>TUBO DE CONCRETO ARMADO PARA AGUAS PLUVIAIS, CLASSE PA-2, COM ENCAIXE PONTA E BOLSA, DIAMETRO NOMINAL DE 400 MM</v>
          </cell>
          <cell r="D4554" t="str">
            <v>M</v>
          </cell>
          <cell r="E4554" t="str">
            <v>CR</v>
          </cell>
          <cell r="F4554"/>
          <cell r="G4554">
            <v>92.31</v>
          </cell>
          <cell r="H4554"/>
          <cell r="I4554"/>
          <cell r="J4554">
            <v>128.9</v>
          </cell>
          <cell r="K4554"/>
          <cell r="L4554">
            <v>130.54</v>
          </cell>
          <cell r="M4554">
            <v>128.18</v>
          </cell>
          <cell r="N4554"/>
          <cell r="O4554">
            <v>140.91999999999999</v>
          </cell>
          <cell r="P4554">
            <v>128.36000000000001</v>
          </cell>
          <cell r="Q4554">
            <v>139.77000000000001</v>
          </cell>
          <cell r="R4554"/>
          <cell r="S4554">
            <v>125.36</v>
          </cell>
          <cell r="T4554"/>
          <cell r="U4554">
            <v>102.68</v>
          </cell>
        </row>
        <row r="4555">
          <cell r="B4555">
            <v>7752</v>
          </cell>
          <cell r="C4555" t="str">
            <v>TUBO DE CONCRETO ARMADO PARA AGUAS PLUVIAIS, CLASSE PA-2, COM ENCAIXE PONTA E BOLSA, DIAMETRO NOMINAL DE 500 MM</v>
          </cell>
          <cell r="D4555" t="str">
            <v>M</v>
          </cell>
          <cell r="E4555" t="str">
            <v>CR</v>
          </cell>
          <cell r="F4555"/>
          <cell r="G4555">
            <v>112.19</v>
          </cell>
          <cell r="H4555"/>
          <cell r="I4555"/>
          <cell r="J4555">
            <v>156.66999999999999</v>
          </cell>
          <cell r="K4555"/>
          <cell r="L4555">
            <v>158.66</v>
          </cell>
          <cell r="M4555">
            <v>155.79</v>
          </cell>
          <cell r="N4555"/>
          <cell r="O4555">
            <v>171.27</v>
          </cell>
          <cell r="P4555">
            <v>156</v>
          </cell>
          <cell r="Q4555">
            <v>169.88</v>
          </cell>
          <cell r="R4555"/>
          <cell r="S4555">
            <v>152.37</v>
          </cell>
          <cell r="T4555"/>
          <cell r="U4555">
            <v>124.8</v>
          </cell>
        </row>
        <row r="4556">
          <cell r="B4556">
            <v>7762</v>
          </cell>
          <cell r="C4556" t="str">
            <v>TUBO DE CONCRETO ARMADO PARA AGUAS PLUVIAIS, CLASSE PA-2, COM ENCAIXE PONTA E BOLSA, DIAMETRO NOMINAL DE 600 MM</v>
          </cell>
          <cell r="D4556" t="str">
            <v>M</v>
          </cell>
          <cell r="E4556" t="str">
            <v>CR</v>
          </cell>
          <cell r="F4556"/>
          <cell r="G4556">
            <v>146.63</v>
          </cell>
          <cell r="H4556"/>
          <cell r="I4556"/>
          <cell r="J4556">
            <v>204.76</v>
          </cell>
          <cell r="K4556"/>
          <cell r="L4556">
            <v>207.36</v>
          </cell>
          <cell r="M4556">
            <v>203.61</v>
          </cell>
          <cell r="N4556"/>
          <cell r="O4556">
            <v>223.85</v>
          </cell>
          <cell r="P4556">
            <v>203.89</v>
          </cell>
          <cell r="Q4556">
            <v>222.03</v>
          </cell>
          <cell r="R4556"/>
          <cell r="S4556">
            <v>199.14</v>
          </cell>
          <cell r="T4556"/>
          <cell r="U4556">
            <v>163.11000000000001</v>
          </cell>
        </row>
        <row r="4557">
          <cell r="B4557">
            <v>7722</v>
          </cell>
          <cell r="C4557" t="str">
            <v>TUBO DE CONCRETO ARMADO PARA AGUAS PLUVIAIS, CLASSE PA-2, COM ENCAIXE PONTA E BOLSA, DIAMETRO NOMINAL DE 700 MM</v>
          </cell>
          <cell r="D4557" t="str">
            <v>M</v>
          </cell>
          <cell r="E4557" t="str">
            <v>CR</v>
          </cell>
          <cell r="F4557"/>
          <cell r="G4557">
            <v>224.38</v>
          </cell>
          <cell r="H4557"/>
          <cell r="I4557"/>
          <cell r="J4557">
            <v>313.33999999999997</v>
          </cell>
          <cell r="K4557"/>
          <cell r="L4557">
            <v>317.32</v>
          </cell>
          <cell r="M4557">
            <v>311.58999999999997</v>
          </cell>
          <cell r="N4557"/>
          <cell r="O4557">
            <v>342.55</v>
          </cell>
          <cell r="P4557">
            <v>312.01</v>
          </cell>
          <cell r="Q4557">
            <v>339.76</v>
          </cell>
          <cell r="R4557"/>
          <cell r="S4557">
            <v>304.74</v>
          </cell>
          <cell r="T4557"/>
          <cell r="U4557">
            <v>249.61</v>
          </cell>
        </row>
        <row r="4558">
          <cell r="B4558">
            <v>7763</v>
          </cell>
          <cell r="C4558" t="str">
            <v>TUBO DE CONCRETO ARMADO PARA AGUAS PLUVIAIS, CLASSE PA-2, COM ENCAIXE PONTA E BOLSA, DIAMETRO NOMINAL DE 800 MM</v>
          </cell>
          <cell r="D4558" t="str">
            <v>M</v>
          </cell>
          <cell r="E4558" t="str">
            <v>CR</v>
          </cell>
          <cell r="F4558"/>
          <cell r="G4558">
            <v>273.38</v>
          </cell>
          <cell r="H4558"/>
          <cell r="I4558"/>
          <cell r="J4558">
            <v>381.76</v>
          </cell>
          <cell r="K4558"/>
          <cell r="L4558">
            <v>386.61</v>
          </cell>
          <cell r="M4558">
            <v>379.62</v>
          </cell>
          <cell r="N4558"/>
          <cell r="O4558">
            <v>417.35</v>
          </cell>
          <cell r="P4558">
            <v>380.14</v>
          </cell>
          <cell r="Q4558">
            <v>413.95</v>
          </cell>
          <cell r="R4558"/>
          <cell r="S4558">
            <v>371.28</v>
          </cell>
          <cell r="T4558"/>
          <cell r="U4558">
            <v>304.11</v>
          </cell>
        </row>
        <row r="4559">
          <cell r="B4559">
            <v>7764</v>
          </cell>
          <cell r="C4559" t="str">
            <v>TUBO DE CONCRETO ARMADO PARA AGUAS PLUVIAIS, CLASSE PA-2, COM ENCAIXE PONTA E BOLSA, DIAMETRO NOMINAL DE 900 MM</v>
          </cell>
          <cell r="D4559" t="str">
            <v>M</v>
          </cell>
          <cell r="E4559" t="str">
            <v>CR</v>
          </cell>
          <cell r="F4559"/>
          <cell r="G4559">
            <v>326.63</v>
          </cell>
          <cell r="H4559"/>
          <cell r="I4559"/>
          <cell r="J4559">
            <v>456.13</v>
          </cell>
          <cell r="K4559"/>
          <cell r="L4559">
            <v>461.93</v>
          </cell>
          <cell r="M4559">
            <v>453.58</v>
          </cell>
          <cell r="N4559"/>
          <cell r="O4559">
            <v>498.65</v>
          </cell>
          <cell r="P4559">
            <v>454.2</v>
          </cell>
          <cell r="Q4559">
            <v>494.59</v>
          </cell>
          <cell r="R4559"/>
          <cell r="S4559">
            <v>443.61</v>
          </cell>
          <cell r="T4559"/>
          <cell r="U4559">
            <v>363.36</v>
          </cell>
        </row>
        <row r="4560">
          <cell r="B4560">
            <v>12572</v>
          </cell>
          <cell r="C4560" t="str">
            <v>TUBO DE CONCRETO ARMADO PARA AGUAS PLUVIAIS, CLASSE PA-3, COM ENCAIXE PONTA E BOLSA, DIAMETRO NOMINAL DE 1000 MM</v>
          </cell>
          <cell r="D4560" t="str">
            <v>M</v>
          </cell>
          <cell r="E4560" t="str">
            <v>CR</v>
          </cell>
          <cell r="F4560"/>
          <cell r="G4560">
            <v>461.55</v>
          </cell>
          <cell r="H4560"/>
          <cell r="I4560"/>
          <cell r="J4560">
            <v>644.53</v>
          </cell>
          <cell r="K4560"/>
          <cell r="L4560">
            <v>652.73</v>
          </cell>
          <cell r="M4560">
            <v>640.92999999999995</v>
          </cell>
          <cell r="N4560"/>
          <cell r="O4560">
            <v>704.62</v>
          </cell>
          <cell r="P4560">
            <v>641.79999999999995</v>
          </cell>
          <cell r="Q4560">
            <v>698.88</v>
          </cell>
          <cell r="R4560"/>
          <cell r="S4560">
            <v>626.84</v>
          </cell>
          <cell r="T4560"/>
          <cell r="U4560">
            <v>513.44000000000005</v>
          </cell>
        </row>
        <row r="4561">
          <cell r="B4561">
            <v>12573</v>
          </cell>
          <cell r="C4561" t="str">
            <v>TUBO DE CONCRETO ARMADO PARA AGUAS PLUVIAIS, CLASSE PA-3, COM ENCAIXE PONTA E BOLSA, DIAMETRO NOMINAL DE 1100 MM</v>
          </cell>
          <cell r="D4561" t="str">
            <v>M</v>
          </cell>
          <cell r="E4561" t="str">
            <v>CR</v>
          </cell>
          <cell r="F4561"/>
          <cell r="G4561">
            <v>607.12</v>
          </cell>
          <cell r="H4561"/>
          <cell r="I4561"/>
          <cell r="J4561">
            <v>847.81</v>
          </cell>
          <cell r="K4561"/>
          <cell r="L4561">
            <v>858.59</v>
          </cell>
          <cell r="M4561">
            <v>843.07</v>
          </cell>
          <cell r="N4561"/>
          <cell r="O4561">
            <v>926.84</v>
          </cell>
          <cell r="P4561">
            <v>844.22</v>
          </cell>
          <cell r="Q4561">
            <v>919.3</v>
          </cell>
          <cell r="R4561"/>
          <cell r="S4561">
            <v>824.53</v>
          </cell>
          <cell r="T4561"/>
          <cell r="U4561">
            <v>675.37</v>
          </cell>
        </row>
        <row r="4562">
          <cell r="B4562">
            <v>12574</v>
          </cell>
          <cell r="C4562" t="str">
            <v>TUBO DE CONCRETO ARMADO PARA AGUAS PLUVIAIS, CLASSE PA-3, COM ENCAIXE PONTA E BOLSA, DIAMETRO NOMINAL DE 1200 MM</v>
          </cell>
          <cell r="D4562" t="str">
            <v>M</v>
          </cell>
          <cell r="E4562" t="str">
            <v>CR</v>
          </cell>
          <cell r="F4562"/>
          <cell r="G4562">
            <v>734.08</v>
          </cell>
          <cell r="H4562"/>
          <cell r="I4562"/>
          <cell r="J4562">
            <v>1025.1099999999999</v>
          </cell>
          <cell r="K4562"/>
          <cell r="L4562">
            <v>1038.1400000000001</v>
          </cell>
          <cell r="M4562">
            <v>1019.37</v>
          </cell>
          <cell r="N4562"/>
          <cell r="O4562">
            <v>1120.67</v>
          </cell>
          <cell r="P4562">
            <v>1020.76</v>
          </cell>
          <cell r="Q4562">
            <v>1111.55</v>
          </cell>
          <cell r="R4562"/>
          <cell r="S4562">
            <v>996.96</v>
          </cell>
          <cell r="T4562"/>
          <cell r="U4562">
            <v>816.61</v>
          </cell>
        </row>
        <row r="4563">
          <cell r="B4563">
            <v>12575</v>
          </cell>
          <cell r="C4563" t="str">
            <v>TUBO DE CONCRETO ARMADO PARA AGUAS PLUVIAIS, CLASSE PA-3, COM ENCAIXE PONTA E BOLSA, DIAMETRO NOMINAL DE 1500 MM</v>
          </cell>
          <cell r="D4563" t="str">
            <v>M</v>
          </cell>
          <cell r="E4563" t="str">
            <v>CR</v>
          </cell>
          <cell r="F4563"/>
          <cell r="G4563">
            <v>1114.83</v>
          </cell>
          <cell r="H4563"/>
          <cell r="I4563"/>
          <cell r="J4563">
            <v>1556.8</v>
          </cell>
          <cell r="K4563"/>
          <cell r="L4563">
            <v>1576.59</v>
          </cell>
          <cell r="M4563">
            <v>1548.09</v>
          </cell>
          <cell r="N4563"/>
          <cell r="O4563">
            <v>1701.93</v>
          </cell>
          <cell r="P4563">
            <v>1550.21</v>
          </cell>
          <cell r="Q4563">
            <v>1688.07</v>
          </cell>
          <cell r="R4563"/>
          <cell r="S4563">
            <v>1514.06</v>
          </cell>
          <cell r="T4563"/>
          <cell r="U4563">
            <v>1240.1600000000001</v>
          </cell>
        </row>
        <row r="4564">
          <cell r="B4564">
            <v>12576</v>
          </cell>
          <cell r="C4564" t="str">
            <v>TUBO DE CONCRETO ARMADO PARA AGUAS PLUVIAIS, CLASSE PA-3, COM ENCAIXE PONTA E BOLSA, DIAMETRO NOMINAL DE 400 MM</v>
          </cell>
          <cell r="D4564" t="str">
            <v>M</v>
          </cell>
          <cell r="E4564" t="str">
            <v>CR</v>
          </cell>
          <cell r="F4564"/>
          <cell r="G4564">
            <v>134.91</v>
          </cell>
          <cell r="H4564"/>
          <cell r="I4564"/>
          <cell r="J4564">
            <v>188.4</v>
          </cell>
          <cell r="K4564"/>
          <cell r="L4564">
            <v>190.79</v>
          </cell>
          <cell r="M4564">
            <v>187.34</v>
          </cell>
          <cell r="N4564"/>
          <cell r="O4564">
            <v>205.96</v>
          </cell>
          <cell r="P4564">
            <v>187.6</v>
          </cell>
          <cell r="Q4564">
            <v>204.28</v>
          </cell>
          <cell r="R4564"/>
          <cell r="S4564">
            <v>183.23</v>
          </cell>
          <cell r="T4564"/>
          <cell r="U4564">
            <v>150.08000000000001</v>
          </cell>
        </row>
        <row r="4565">
          <cell r="B4565">
            <v>12577</v>
          </cell>
          <cell r="C4565" t="str">
            <v>TUBO DE CONCRETO ARMADO PARA AGUAS PLUVIAIS, CLASSE PA-3, COM ENCAIXE PONTA E BOLSA, DIAMETRO NOMINAL DE 500 MM</v>
          </cell>
          <cell r="D4565" t="str">
            <v>M</v>
          </cell>
          <cell r="E4565" t="str">
            <v>CR</v>
          </cell>
          <cell r="F4565"/>
          <cell r="G4565">
            <v>181.78</v>
          </cell>
          <cell r="H4565"/>
          <cell r="I4565"/>
          <cell r="J4565">
            <v>253.84</v>
          </cell>
          <cell r="K4565"/>
          <cell r="L4565">
            <v>257.07</v>
          </cell>
          <cell r="M4565">
            <v>252.42</v>
          </cell>
          <cell r="N4565"/>
          <cell r="O4565">
            <v>277.51</v>
          </cell>
          <cell r="P4565">
            <v>252.77</v>
          </cell>
          <cell r="Q4565">
            <v>275.25</v>
          </cell>
          <cell r="R4565"/>
          <cell r="S4565">
            <v>246.87</v>
          </cell>
          <cell r="T4565"/>
          <cell r="U4565">
            <v>202.21</v>
          </cell>
        </row>
        <row r="4566">
          <cell r="B4566">
            <v>12578</v>
          </cell>
          <cell r="C4566" t="str">
            <v>TUBO DE CONCRETO ARMADO PARA AGUAS PLUVIAIS, CLASSE PA-3, COM ENCAIXE PONTA E BOLSA, DIAMETRO NOMINAL DE 600 MM</v>
          </cell>
          <cell r="D4566" t="str">
            <v>M</v>
          </cell>
          <cell r="E4566" t="str">
            <v>CR</v>
          </cell>
          <cell r="F4566"/>
          <cell r="G4566">
            <v>220.12</v>
          </cell>
          <cell r="H4566"/>
          <cell r="I4566"/>
          <cell r="J4566">
            <v>307.39</v>
          </cell>
          <cell r="K4566"/>
          <cell r="L4566">
            <v>311.3</v>
          </cell>
          <cell r="M4566">
            <v>305.67</v>
          </cell>
          <cell r="N4566"/>
          <cell r="O4566">
            <v>336.05</v>
          </cell>
          <cell r="P4566">
            <v>306.08999999999997</v>
          </cell>
          <cell r="Q4566">
            <v>333.31</v>
          </cell>
          <cell r="R4566"/>
          <cell r="S4566">
            <v>298.95</v>
          </cell>
          <cell r="T4566"/>
          <cell r="U4566">
            <v>244.87</v>
          </cell>
        </row>
        <row r="4567">
          <cell r="B4567">
            <v>12579</v>
          </cell>
          <cell r="C4567" t="str">
            <v>TUBO DE CONCRETO ARMADO PARA AGUAS PLUVIAIS, CLASSE PA-3, COM ENCAIXE PONTA E BOLSA, DIAMETRO NOMINAL DE 700 MM</v>
          </cell>
          <cell r="D4567" t="str">
            <v>M</v>
          </cell>
          <cell r="E4567" t="str">
            <v>CR</v>
          </cell>
          <cell r="F4567"/>
          <cell r="G4567">
            <v>379.18</v>
          </cell>
          <cell r="H4567"/>
          <cell r="I4567"/>
          <cell r="J4567">
            <v>529.51</v>
          </cell>
          <cell r="K4567"/>
          <cell r="L4567">
            <v>536.24</v>
          </cell>
          <cell r="M4567">
            <v>526.54999999999995</v>
          </cell>
          <cell r="N4567"/>
          <cell r="O4567">
            <v>578.87</v>
          </cell>
          <cell r="P4567">
            <v>527.26</v>
          </cell>
          <cell r="Q4567">
            <v>574.16</v>
          </cell>
          <cell r="R4567"/>
          <cell r="S4567">
            <v>514.97</v>
          </cell>
          <cell r="T4567"/>
          <cell r="U4567">
            <v>421.81</v>
          </cell>
        </row>
        <row r="4568">
          <cell r="B4568">
            <v>12580</v>
          </cell>
          <cell r="C4568" t="str">
            <v>TUBO DE CONCRETO ARMADO PARA AGUAS PLUVIAIS, CLASSE PA-3, COM ENCAIXE PONTA E BOLSA, DIAMETRO NOMINAL DE 800 MM</v>
          </cell>
          <cell r="D4568" t="str">
            <v>M</v>
          </cell>
          <cell r="E4568" t="str">
            <v>CR</v>
          </cell>
          <cell r="F4568"/>
          <cell r="G4568">
            <v>395.09</v>
          </cell>
          <cell r="H4568"/>
          <cell r="I4568"/>
          <cell r="J4568">
            <v>551.72</v>
          </cell>
          <cell r="K4568"/>
          <cell r="L4568">
            <v>558.73</v>
          </cell>
          <cell r="M4568">
            <v>548.63</v>
          </cell>
          <cell r="N4568"/>
          <cell r="O4568">
            <v>603.15</v>
          </cell>
          <cell r="P4568">
            <v>549.38</v>
          </cell>
          <cell r="Q4568">
            <v>598.24</v>
          </cell>
          <cell r="R4568"/>
          <cell r="S4568">
            <v>536.57000000000005</v>
          </cell>
          <cell r="T4568"/>
          <cell r="U4568">
            <v>439.5</v>
          </cell>
        </row>
        <row r="4569">
          <cell r="B4569">
            <v>12581</v>
          </cell>
          <cell r="C4569" t="str">
            <v>TUBO DE CONCRETO ARMADO PARA AGUAS PLUVIAIS, CLASSE PA-3, COM ENCAIXE PONTA E BOLSA, DIAMETRO NOMINAL DE 900 MM</v>
          </cell>
          <cell r="D4569" t="str">
            <v>M</v>
          </cell>
          <cell r="E4569" t="str">
            <v>CR</v>
          </cell>
          <cell r="F4569"/>
          <cell r="G4569">
            <v>423.21</v>
          </cell>
          <cell r="H4569"/>
          <cell r="I4569"/>
          <cell r="J4569">
            <v>590.99</v>
          </cell>
          <cell r="K4569"/>
          <cell r="L4569">
            <v>598.5</v>
          </cell>
          <cell r="M4569">
            <v>587.67999999999995</v>
          </cell>
          <cell r="N4569"/>
          <cell r="O4569">
            <v>646.08000000000004</v>
          </cell>
          <cell r="P4569">
            <v>588.48</v>
          </cell>
          <cell r="Q4569">
            <v>640.82000000000005</v>
          </cell>
          <cell r="R4569"/>
          <cell r="S4569">
            <v>574.76</v>
          </cell>
          <cell r="T4569"/>
          <cell r="U4569">
            <v>470.78</v>
          </cell>
        </row>
        <row r="4570">
          <cell r="B4570">
            <v>7720</v>
          </cell>
          <cell r="C4570" t="str">
            <v>TUBO DE CONCRETO ARMADO PARA ESGOTO SANITARIO, CLASSE EA-2, COM ENCAIXE PONTA E BOLSA, COM JUNTA ELASTICA, DIAMETRO NOMINAL DE 1000 MM</v>
          </cell>
          <cell r="D4570" t="str">
            <v>M</v>
          </cell>
          <cell r="E4570" t="str">
            <v>CR</v>
          </cell>
          <cell r="F4570"/>
          <cell r="G4570">
            <v>661.79</v>
          </cell>
          <cell r="H4570"/>
          <cell r="I4570"/>
          <cell r="J4570">
            <v>924.16</v>
          </cell>
          <cell r="K4570"/>
          <cell r="L4570">
            <v>935.91</v>
          </cell>
          <cell r="M4570">
            <v>918.99</v>
          </cell>
          <cell r="N4570"/>
          <cell r="O4570">
            <v>1010.31</v>
          </cell>
          <cell r="P4570">
            <v>920.25</v>
          </cell>
          <cell r="Q4570">
            <v>1002.09</v>
          </cell>
          <cell r="R4570"/>
          <cell r="S4570">
            <v>898.79</v>
          </cell>
          <cell r="T4570"/>
          <cell r="U4570">
            <v>736.2</v>
          </cell>
        </row>
        <row r="4571">
          <cell r="B4571">
            <v>40335</v>
          </cell>
          <cell r="C4571" t="str">
            <v>TUBO DE CONCRETO ARMADO PARA ESGOTO SANITARIO, CLASSE EA-2, COM ENCAIXE PONTA E BOLSA, COM JUNTA ELASTICA, DIAMETRO NOMINAL DE 300 MM</v>
          </cell>
          <cell r="D4571" t="str">
            <v>M</v>
          </cell>
          <cell r="E4571" t="str">
            <v>CR</v>
          </cell>
          <cell r="F4571"/>
          <cell r="G4571">
            <v>138.46</v>
          </cell>
          <cell r="H4571"/>
          <cell r="I4571"/>
          <cell r="J4571">
            <v>193.36</v>
          </cell>
          <cell r="K4571"/>
          <cell r="L4571">
            <v>195.81</v>
          </cell>
          <cell r="M4571">
            <v>192.27</v>
          </cell>
          <cell r="N4571"/>
          <cell r="O4571">
            <v>211.38</v>
          </cell>
          <cell r="P4571">
            <v>192.54</v>
          </cell>
          <cell r="Q4571">
            <v>209.66</v>
          </cell>
          <cell r="R4571"/>
          <cell r="S4571">
            <v>188.05</v>
          </cell>
          <cell r="T4571"/>
          <cell r="U4571">
            <v>154.03</v>
          </cell>
        </row>
        <row r="4572">
          <cell r="B4572">
            <v>7740</v>
          </cell>
          <cell r="C4572" t="str">
            <v>TUBO DE CONCRETO ARMADO PARA ESGOTO SANITARIO, CLASSE EA-2, COM ENCAIXE PONTA E BOLSA, COM JUNTA ELASTICA, DIAMETRO NOMINAL DE 400 MM</v>
          </cell>
          <cell r="D4572" t="str">
            <v>M</v>
          </cell>
          <cell r="E4572" t="str">
            <v>CR</v>
          </cell>
          <cell r="F4572"/>
          <cell r="G4572">
            <v>142.01</v>
          </cell>
          <cell r="H4572"/>
          <cell r="I4572"/>
          <cell r="J4572">
            <v>198.31</v>
          </cell>
          <cell r="K4572"/>
          <cell r="L4572">
            <v>200.84</v>
          </cell>
          <cell r="M4572">
            <v>197.21</v>
          </cell>
          <cell r="N4572"/>
          <cell r="O4572">
            <v>216.8</v>
          </cell>
          <cell r="P4572">
            <v>197.47</v>
          </cell>
          <cell r="Q4572">
            <v>215.04</v>
          </cell>
          <cell r="R4572"/>
          <cell r="S4572">
            <v>192.87</v>
          </cell>
          <cell r="T4572"/>
          <cell r="U4572">
            <v>157.97999999999999</v>
          </cell>
        </row>
        <row r="4573">
          <cell r="B4573">
            <v>7741</v>
          </cell>
          <cell r="C4573" t="str">
            <v>TUBO DE CONCRETO ARMADO PARA ESGOTO SANITARIO, CLASSE EA-2, COM ENCAIXE PONTA E BOLSA, COM JUNTA ELASTICA, DIAMETRO NOMINAL DE 500 MM</v>
          </cell>
          <cell r="D4573" t="str">
            <v>M</v>
          </cell>
          <cell r="E4573" t="str">
            <v>CR</v>
          </cell>
          <cell r="F4573"/>
          <cell r="G4573">
            <v>262.73</v>
          </cell>
          <cell r="H4573"/>
          <cell r="I4573"/>
          <cell r="J4573">
            <v>366.89</v>
          </cell>
          <cell r="K4573"/>
          <cell r="L4573">
            <v>371.55</v>
          </cell>
          <cell r="M4573">
            <v>364.83</v>
          </cell>
          <cell r="N4573"/>
          <cell r="O4573">
            <v>401.09</v>
          </cell>
          <cell r="P4573">
            <v>365.33</v>
          </cell>
          <cell r="Q4573">
            <v>397.82</v>
          </cell>
          <cell r="R4573"/>
          <cell r="S4573">
            <v>356.81</v>
          </cell>
          <cell r="T4573"/>
          <cell r="U4573">
            <v>292.26</v>
          </cell>
        </row>
        <row r="4574">
          <cell r="B4574">
            <v>7774</v>
          </cell>
          <cell r="C4574" t="str">
            <v>TUBO DE CONCRETO ARMADO PARA ESGOTO SANITARIO, CLASSE EA-2, COM ENCAIXE PONTA E BOLSA, COM JUNTA ELASTICA, DIAMETRO NOMINAL DE 600 MM</v>
          </cell>
          <cell r="D4574" t="str">
            <v>M</v>
          </cell>
          <cell r="E4574" t="str">
            <v>CR</v>
          </cell>
          <cell r="F4574"/>
          <cell r="G4574">
            <v>322.37</v>
          </cell>
          <cell r="H4574"/>
          <cell r="I4574"/>
          <cell r="J4574">
            <v>450.18</v>
          </cell>
          <cell r="K4574"/>
          <cell r="L4574">
            <v>455.9</v>
          </cell>
          <cell r="M4574">
            <v>447.66</v>
          </cell>
          <cell r="N4574"/>
          <cell r="O4574">
            <v>492.15</v>
          </cell>
          <cell r="P4574">
            <v>448.27</v>
          </cell>
          <cell r="Q4574">
            <v>488.14</v>
          </cell>
          <cell r="R4574"/>
          <cell r="S4574">
            <v>437.82</v>
          </cell>
          <cell r="T4574"/>
          <cell r="U4574">
            <v>358.62</v>
          </cell>
        </row>
        <row r="4575">
          <cell r="B4575">
            <v>7744</v>
          </cell>
          <cell r="C4575" t="str">
            <v>TUBO DE CONCRETO ARMADO PARA ESGOTO SANITARIO, CLASSE EA-2, COM ENCAIXE PONTA E BOLSA, COM JUNTA ELASTICA, DIAMETRO NOMINAL DE 700 MM</v>
          </cell>
          <cell r="D4575" t="str">
            <v>M</v>
          </cell>
          <cell r="E4575" t="str">
            <v>CR</v>
          </cell>
          <cell r="F4575"/>
          <cell r="G4575">
            <v>421.07</v>
          </cell>
          <cell r="H4575"/>
          <cell r="I4575"/>
          <cell r="J4575">
            <v>588.01</v>
          </cell>
          <cell r="K4575"/>
          <cell r="L4575">
            <v>595.49</v>
          </cell>
          <cell r="M4575">
            <v>584.72</v>
          </cell>
          <cell r="N4575"/>
          <cell r="O4575">
            <v>642.83000000000004</v>
          </cell>
          <cell r="P4575">
            <v>585.52</v>
          </cell>
          <cell r="Q4575">
            <v>637.59</v>
          </cell>
          <cell r="R4575"/>
          <cell r="S4575">
            <v>571.87</v>
          </cell>
          <cell r="T4575"/>
          <cell r="U4575">
            <v>468.42</v>
          </cell>
        </row>
        <row r="4576">
          <cell r="B4576">
            <v>7773</v>
          </cell>
          <cell r="C4576" t="str">
            <v>TUBO DE CONCRETO ARMADO PARA ESGOTO SANITARIO, CLASSE EA-2, COM ENCAIXE PONTA E BOLSA, COM JUNTA ELASTICA, DIAMETRO NOMINAL DE 800 MM</v>
          </cell>
          <cell r="D4576" t="str">
            <v>M</v>
          </cell>
          <cell r="E4576" t="str">
            <v>CR</v>
          </cell>
          <cell r="F4576"/>
          <cell r="G4576">
            <v>430.38</v>
          </cell>
          <cell r="H4576"/>
          <cell r="I4576"/>
          <cell r="J4576">
            <v>601</v>
          </cell>
          <cell r="K4576"/>
          <cell r="L4576">
            <v>608.64</v>
          </cell>
          <cell r="M4576">
            <v>597.64</v>
          </cell>
          <cell r="N4576"/>
          <cell r="O4576">
            <v>657.03</v>
          </cell>
          <cell r="P4576">
            <v>598.46</v>
          </cell>
          <cell r="Q4576">
            <v>651.67999999999995</v>
          </cell>
          <cell r="R4576"/>
          <cell r="S4576">
            <v>584.5</v>
          </cell>
          <cell r="T4576"/>
          <cell r="U4576">
            <v>478.76</v>
          </cell>
        </row>
        <row r="4577">
          <cell r="B4577">
            <v>7754</v>
          </cell>
          <cell r="C4577" t="str">
            <v>TUBO DE CONCRETO ARMADO PARA ESGOTO SANITARIO, CLASSE EA-2, COM ENCAIXE PONTA E BOLSA, COM JUNTA ELASTICA, DIAMETRO NOMINAL DE 900 MM</v>
          </cell>
          <cell r="D4577" t="str">
            <v>M</v>
          </cell>
          <cell r="E4577" t="str">
            <v>CR</v>
          </cell>
          <cell r="F4577"/>
          <cell r="G4577">
            <v>652.55999999999995</v>
          </cell>
          <cell r="H4577"/>
          <cell r="I4577"/>
          <cell r="J4577">
            <v>911.27</v>
          </cell>
          <cell r="K4577"/>
          <cell r="L4577">
            <v>922.86</v>
          </cell>
          <cell r="M4577">
            <v>906.18</v>
          </cell>
          <cell r="N4577"/>
          <cell r="O4577">
            <v>996.22</v>
          </cell>
          <cell r="P4577">
            <v>907.41</v>
          </cell>
          <cell r="Q4577">
            <v>988.11</v>
          </cell>
          <cell r="R4577"/>
          <cell r="S4577">
            <v>886.25</v>
          </cell>
          <cell r="T4577"/>
          <cell r="U4577">
            <v>725.93</v>
          </cell>
        </row>
        <row r="4578">
          <cell r="B4578">
            <v>7735</v>
          </cell>
          <cell r="C4578" t="str">
            <v>TUBO DE CONCRETO ARMADO PARA ESGOTO SANITARIO, CLASSE EA-3, COM ENCAIXE PONTA E BOLSA, COM JUNTA ELASTICA, DIAMETRO NOMINAL DE 1000 MM</v>
          </cell>
          <cell r="D4578" t="str">
            <v>M</v>
          </cell>
          <cell r="E4578" t="str">
            <v>CR</v>
          </cell>
          <cell r="F4578"/>
          <cell r="G4578">
            <v>845</v>
          </cell>
          <cell r="H4578"/>
          <cell r="I4578"/>
          <cell r="J4578">
            <v>1180</v>
          </cell>
          <cell r="K4578"/>
          <cell r="L4578">
            <v>1195</v>
          </cell>
          <cell r="M4578">
            <v>1173.4000000000001</v>
          </cell>
          <cell r="N4578"/>
          <cell r="O4578">
            <v>1290</v>
          </cell>
          <cell r="P4578">
            <v>1175</v>
          </cell>
          <cell r="Q4578">
            <v>1279.5</v>
          </cell>
          <cell r="R4578"/>
          <cell r="S4578">
            <v>1147.5999999999999</v>
          </cell>
          <cell r="T4578"/>
          <cell r="U4578">
            <v>940</v>
          </cell>
        </row>
        <row r="4579">
          <cell r="B4579">
            <v>7755</v>
          </cell>
          <cell r="C4579" t="str">
            <v>TUBO DE CONCRETO ARMADO PARA ESGOTO SANITARIO, CLASSE EA-3, COM ENCAIXE PONTA E BOLSA, COM JUNTA ELASTICA, DIAMETRO NOMINAL DE 400 MM</v>
          </cell>
          <cell r="D4579" t="str">
            <v>M</v>
          </cell>
          <cell r="E4579" t="str">
            <v>CR</v>
          </cell>
          <cell r="F4579"/>
          <cell r="G4579">
            <v>167.57</v>
          </cell>
          <cell r="H4579"/>
          <cell r="I4579"/>
          <cell r="J4579">
            <v>234.01</v>
          </cell>
          <cell r="K4579"/>
          <cell r="L4579">
            <v>236.99</v>
          </cell>
          <cell r="M4579">
            <v>232.7</v>
          </cell>
          <cell r="N4579"/>
          <cell r="O4579">
            <v>255.83</v>
          </cell>
          <cell r="P4579">
            <v>233.02</v>
          </cell>
          <cell r="Q4579">
            <v>253.74</v>
          </cell>
          <cell r="R4579"/>
          <cell r="S4579">
            <v>227.59</v>
          </cell>
          <cell r="T4579"/>
          <cell r="U4579">
            <v>186.42</v>
          </cell>
        </row>
        <row r="4580">
          <cell r="B4580">
            <v>7776</v>
          </cell>
          <cell r="C4580" t="str">
            <v>TUBO DE CONCRETO ARMADO PARA ESGOTO SANITARIO, CLASSE EA-3, COM ENCAIXE PONTA E BOLSA, COM JUNTA ELASTICA, DIAMETRO NOMINAL DE 500 MM</v>
          </cell>
          <cell r="D4580" t="str">
            <v>M</v>
          </cell>
          <cell r="E4580" t="str">
            <v>CR</v>
          </cell>
          <cell r="F4580"/>
          <cell r="G4580">
            <v>349.36</v>
          </cell>
          <cell r="H4580"/>
          <cell r="I4580"/>
          <cell r="J4580">
            <v>487.86</v>
          </cell>
          <cell r="K4580"/>
          <cell r="L4580">
            <v>494.06</v>
          </cell>
          <cell r="M4580">
            <v>485.13</v>
          </cell>
          <cell r="N4580"/>
          <cell r="O4580">
            <v>533.34</v>
          </cell>
          <cell r="P4580">
            <v>485.79</v>
          </cell>
          <cell r="Q4580">
            <v>529</v>
          </cell>
          <cell r="R4580"/>
          <cell r="S4580">
            <v>474.46</v>
          </cell>
          <cell r="T4580"/>
          <cell r="U4580">
            <v>388.63</v>
          </cell>
        </row>
        <row r="4581">
          <cell r="B4581">
            <v>7743</v>
          </cell>
          <cell r="C4581" t="str">
            <v>TUBO DE CONCRETO ARMADO PARA ESGOTO SANITARIO, CLASSE EA-3, COM ENCAIXE PONTA E BOLSA, COM JUNTA ELASTICA, DIAMETRO NOMINAL DE 600 MM</v>
          </cell>
          <cell r="D4581" t="str">
            <v>M</v>
          </cell>
          <cell r="E4581" t="str">
            <v>CR</v>
          </cell>
          <cell r="F4581"/>
          <cell r="G4581">
            <v>369.95</v>
          </cell>
          <cell r="H4581"/>
          <cell r="I4581"/>
          <cell r="J4581">
            <v>516.62</v>
          </cell>
          <cell r="K4581"/>
          <cell r="L4581">
            <v>523.17999999999995</v>
          </cell>
          <cell r="M4581">
            <v>513.73</v>
          </cell>
          <cell r="N4581"/>
          <cell r="O4581">
            <v>564.78</v>
          </cell>
          <cell r="P4581">
            <v>514.42999999999995</v>
          </cell>
          <cell r="Q4581">
            <v>560.17999999999995</v>
          </cell>
          <cell r="R4581"/>
          <cell r="S4581">
            <v>502.43</v>
          </cell>
          <cell r="T4581"/>
          <cell r="U4581">
            <v>411.54</v>
          </cell>
        </row>
        <row r="4582">
          <cell r="B4582">
            <v>7733</v>
          </cell>
          <cell r="C4582" t="str">
            <v>TUBO DE CONCRETO ARMADO PARA ESGOTO SANITARIO, CLASSE EA-3, COM ENCAIXE PONTA E BOLSA, COM JUNTA ELASTICA, DIAMETRO NOMINAL DE 700 MM</v>
          </cell>
          <cell r="D4582" t="str">
            <v>M</v>
          </cell>
          <cell r="E4582" t="str">
            <v>CR</v>
          </cell>
          <cell r="F4582"/>
          <cell r="G4582">
            <v>482.85</v>
          </cell>
          <cell r="H4582"/>
          <cell r="I4582"/>
          <cell r="J4582">
            <v>674.28</v>
          </cell>
          <cell r="K4582"/>
          <cell r="L4582">
            <v>682.85</v>
          </cell>
          <cell r="M4582">
            <v>670.51</v>
          </cell>
          <cell r="N4582"/>
          <cell r="O4582">
            <v>737.14</v>
          </cell>
          <cell r="P4582">
            <v>671.42</v>
          </cell>
          <cell r="Q4582">
            <v>731.14</v>
          </cell>
          <cell r="R4582"/>
          <cell r="S4582">
            <v>655.77</v>
          </cell>
          <cell r="T4582"/>
          <cell r="U4582">
            <v>537.14</v>
          </cell>
        </row>
        <row r="4583">
          <cell r="B4583">
            <v>7775</v>
          </cell>
          <cell r="C4583" t="str">
            <v>TUBO DE CONCRETO ARMADO PARA ESGOTO SANITARIO, CLASSE EA-3, COM ENCAIXE PONTA E BOLSA, COM JUNTA ELASTICA, DIAMETRO NOMINAL DE 800 MM</v>
          </cell>
          <cell r="D4583" t="str">
            <v>M</v>
          </cell>
          <cell r="E4583" t="str">
            <v>CR</v>
          </cell>
          <cell r="F4583"/>
          <cell r="G4583">
            <v>529.01</v>
          </cell>
          <cell r="H4583"/>
          <cell r="I4583"/>
          <cell r="J4583">
            <v>738.73</v>
          </cell>
          <cell r="K4583"/>
          <cell r="L4583">
            <v>748.13</v>
          </cell>
          <cell r="M4583">
            <v>734.6</v>
          </cell>
          <cell r="N4583"/>
          <cell r="O4583">
            <v>807.6</v>
          </cell>
          <cell r="P4583">
            <v>735.6</v>
          </cell>
          <cell r="Q4583">
            <v>801.03</v>
          </cell>
          <cell r="R4583"/>
          <cell r="S4583">
            <v>718.45</v>
          </cell>
          <cell r="T4583"/>
          <cell r="U4583">
            <v>588.48</v>
          </cell>
        </row>
        <row r="4584">
          <cell r="B4584">
            <v>7734</v>
          </cell>
          <cell r="C4584" t="str">
            <v>TUBO DE CONCRETO ARMADO PARA ESGOTO SANITARIO, CLASSE EA-3, COM ENCAIXE PONTA E BOLSA, COM JUNTA ELASTICA, DIAMETRO NOMINAL DE 900 MM</v>
          </cell>
          <cell r="D4584" t="str">
            <v>M</v>
          </cell>
          <cell r="E4584" t="str">
            <v>CR</v>
          </cell>
          <cell r="F4584"/>
          <cell r="G4584">
            <v>749.13</v>
          </cell>
          <cell r="H4584"/>
          <cell r="I4584"/>
          <cell r="J4584">
            <v>1046.1300000000001</v>
          </cell>
          <cell r="K4584"/>
          <cell r="L4584">
            <v>1059.43</v>
          </cell>
          <cell r="M4584">
            <v>1040.28</v>
          </cell>
          <cell r="N4584"/>
          <cell r="O4584">
            <v>1143.6500000000001</v>
          </cell>
          <cell r="P4584">
            <v>1041.7</v>
          </cell>
          <cell r="Q4584">
            <v>1134.3399999999999</v>
          </cell>
          <cell r="R4584"/>
          <cell r="S4584">
            <v>1017.41</v>
          </cell>
          <cell r="T4584"/>
          <cell r="U4584">
            <v>833.36</v>
          </cell>
        </row>
        <row r="4585">
          <cell r="B4585">
            <v>7714</v>
          </cell>
          <cell r="C4585" t="str">
            <v>TUBO DE CONCRETO ARMADO, PRE MOLDADO PARA AGUAS PLUVIAIS, CLASSE PA-1, COM ENCAIXE PONTA E BOLSA, DIAMETRO NOMINAL DE 500 MM</v>
          </cell>
          <cell r="D4585" t="str">
            <v>M</v>
          </cell>
          <cell r="E4585" t="str">
            <v>CR</v>
          </cell>
          <cell r="F4585"/>
          <cell r="G4585">
            <v>104.38</v>
          </cell>
          <cell r="H4585"/>
          <cell r="I4585"/>
          <cell r="J4585">
            <v>145.76</v>
          </cell>
          <cell r="K4585"/>
          <cell r="L4585">
            <v>147.61000000000001</v>
          </cell>
          <cell r="M4585">
            <v>144.94</v>
          </cell>
          <cell r="N4585"/>
          <cell r="O4585">
            <v>159.35</v>
          </cell>
          <cell r="P4585">
            <v>145.13999999999999</v>
          </cell>
          <cell r="Q4585">
            <v>158.05000000000001</v>
          </cell>
          <cell r="R4585"/>
          <cell r="S4585">
            <v>141.76</v>
          </cell>
          <cell r="T4585"/>
          <cell r="U4585">
            <v>116.11</v>
          </cell>
        </row>
        <row r="4586">
          <cell r="B4586">
            <v>37449</v>
          </cell>
          <cell r="C4586" t="str">
            <v>TUBO DE CONCRETO SIMPLES PARA AGUAS PLUVIAIS, CLASSE PS1, COM ENCAIXE MACHO E FEMEA, DIAMETRO NOMINAL DE 200 MM</v>
          </cell>
          <cell r="D4586" t="str">
            <v>M</v>
          </cell>
          <cell r="E4586" t="str">
            <v>CR</v>
          </cell>
          <cell r="F4586">
            <v>44.59</v>
          </cell>
          <cell r="G4586">
            <v>27.01</v>
          </cell>
          <cell r="H4586"/>
          <cell r="I4586"/>
          <cell r="J4586">
            <v>30.91</v>
          </cell>
          <cell r="K4586"/>
          <cell r="L4586">
            <v>30.44</v>
          </cell>
          <cell r="M4586">
            <v>47.56</v>
          </cell>
          <cell r="N4586"/>
          <cell r="O4586"/>
          <cell r="P4586">
            <v>55</v>
          </cell>
          <cell r="Q4586"/>
          <cell r="R4586"/>
          <cell r="S4586">
            <v>60.94</v>
          </cell>
          <cell r="T4586"/>
          <cell r="U4586"/>
        </row>
        <row r="4587">
          <cell r="B4587">
            <v>37450</v>
          </cell>
          <cell r="C4587" t="str">
            <v>TUBO DE CONCRETO SIMPLES PARA AGUAS PLUVIAIS, CLASSE PS1, COM ENCAIXE MACHO E FEMEA, DIAMETRO NOMINAL DE 300 MM</v>
          </cell>
          <cell r="D4587" t="str">
            <v>M</v>
          </cell>
          <cell r="E4587" t="str">
            <v>CR</v>
          </cell>
          <cell r="F4587">
            <v>62.43</v>
          </cell>
          <cell r="G4587">
            <v>37.81</v>
          </cell>
          <cell r="H4587"/>
          <cell r="I4587"/>
          <cell r="J4587">
            <v>43.28</v>
          </cell>
          <cell r="K4587"/>
          <cell r="L4587">
            <v>42.62</v>
          </cell>
          <cell r="M4587">
            <v>66.59</v>
          </cell>
          <cell r="N4587"/>
          <cell r="O4587"/>
          <cell r="P4587">
            <v>76.989999999999995</v>
          </cell>
          <cell r="Q4587"/>
          <cell r="R4587"/>
          <cell r="S4587">
            <v>85.32</v>
          </cell>
          <cell r="T4587"/>
          <cell r="U4587"/>
        </row>
        <row r="4588">
          <cell r="B4588">
            <v>37451</v>
          </cell>
          <cell r="C4588" t="str">
            <v>TUBO DE CONCRETO SIMPLES PARA AGUAS PLUVIAIS, CLASSE PS1, COM ENCAIXE MACHO E FEMEA, DIAMETRO NOMINAL DE 400 MM</v>
          </cell>
          <cell r="D4588" t="str">
            <v>M</v>
          </cell>
          <cell r="E4588" t="str">
            <v>CR</v>
          </cell>
          <cell r="F4588">
            <v>87.16</v>
          </cell>
          <cell r="G4588">
            <v>52.79</v>
          </cell>
          <cell r="H4588"/>
          <cell r="I4588"/>
          <cell r="J4588">
            <v>60.43</v>
          </cell>
          <cell r="K4588"/>
          <cell r="L4588">
            <v>59.5</v>
          </cell>
          <cell r="M4588">
            <v>92.97</v>
          </cell>
          <cell r="N4588"/>
          <cell r="O4588"/>
          <cell r="P4588">
            <v>107.5</v>
          </cell>
          <cell r="Q4588"/>
          <cell r="R4588"/>
          <cell r="S4588">
            <v>119.12</v>
          </cell>
          <cell r="T4588"/>
          <cell r="U4588"/>
        </row>
        <row r="4589">
          <cell r="B4589">
            <v>37452</v>
          </cell>
          <cell r="C4589" t="str">
            <v>TUBO DE CONCRETO SIMPLES PARA AGUAS PLUVIAIS, CLASSE PS1, COM ENCAIXE MACHO E FEMEA, DIAMETRO NOMINAL DE 500 MM</v>
          </cell>
          <cell r="D4589" t="str">
            <v>M</v>
          </cell>
          <cell r="E4589" t="str">
            <v>CR</v>
          </cell>
          <cell r="F4589">
            <v>126.68</v>
          </cell>
          <cell r="G4589">
            <v>76.73</v>
          </cell>
          <cell r="H4589"/>
          <cell r="I4589"/>
          <cell r="J4589">
            <v>87.83</v>
          </cell>
          <cell r="K4589"/>
          <cell r="L4589">
            <v>86.48</v>
          </cell>
          <cell r="M4589">
            <v>135.13</v>
          </cell>
          <cell r="N4589"/>
          <cell r="O4589"/>
          <cell r="P4589">
            <v>156.25</v>
          </cell>
          <cell r="Q4589"/>
          <cell r="R4589"/>
          <cell r="S4589">
            <v>173.14</v>
          </cell>
          <cell r="T4589"/>
          <cell r="U4589"/>
        </row>
        <row r="4590">
          <cell r="B4590">
            <v>37453</v>
          </cell>
          <cell r="C4590" t="str">
            <v>TUBO DE CONCRETO SIMPLES PARA AGUAS PLUVIAIS, CLASSE PS1, COM ENCAIXE MACHO E FEMEA, DIAMETRO NOMINAL DE 600 MM</v>
          </cell>
          <cell r="D4590" t="str">
            <v>M</v>
          </cell>
          <cell r="E4590" t="str">
            <v>CR</v>
          </cell>
          <cell r="F4590">
            <v>145.88999999999999</v>
          </cell>
          <cell r="G4590">
            <v>88.37</v>
          </cell>
          <cell r="H4590"/>
          <cell r="I4590"/>
          <cell r="J4590">
            <v>101.15</v>
          </cell>
          <cell r="K4590"/>
          <cell r="L4590">
            <v>99.59</v>
          </cell>
          <cell r="M4590">
            <v>155.62</v>
          </cell>
          <cell r="N4590"/>
          <cell r="O4590"/>
          <cell r="P4590">
            <v>179.93</v>
          </cell>
          <cell r="Q4590"/>
          <cell r="R4590"/>
          <cell r="S4590">
            <v>199.39</v>
          </cell>
          <cell r="T4590"/>
          <cell r="U4590"/>
        </row>
        <row r="4591">
          <cell r="B4591">
            <v>7778</v>
          </cell>
          <cell r="C4591" t="str">
            <v>TUBO DE CONCRETO SIMPLES PARA AGUAS PLUVIAIS, CLASSE PS1, COM ENCAIXE PONTA E BOLSA, DIAMETRO NOMINAL DE 200 MM</v>
          </cell>
          <cell r="D4591" t="str">
            <v>M</v>
          </cell>
          <cell r="E4591" t="str">
            <v>CR</v>
          </cell>
          <cell r="F4591">
            <v>54.72</v>
          </cell>
          <cell r="G4591">
            <v>33.15</v>
          </cell>
          <cell r="H4591"/>
          <cell r="I4591"/>
          <cell r="J4591">
            <v>37.94</v>
          </cell>
          <cell r="K4591"/>
          <cell r="L4591">
            <v>37.36</v>
          </cell>
          <cell r="M4591">
            <v>58.37</v>
          </cell>
          <cell r="N4591"/>
          <cell r="O4591"/>
          <cell r="P4591">
            <v>67.489999999999995</v>
          </cell>
          <cell r="Q4591"/>
          <cell r="R4591"/>
          <cell r="S4591">
            <v>74.790000000000006</v>
          </cell>
          <cell r="T4591"/>
          <cell r="U4591"/>
        </row>
        <row r="4592">
          <cell r="B4592">
            <v>7796</v>
          </cell>
          <cell r="C4592" t="str">
            <v>TUBO DE CONCRETO SIMPLES PARA AGUAS PLUVIAIS, CLASSE PS1, COM ENCAIXE PONTA E BOLSA, DIAMETRO NOMINAL DE 300 MM</v>
          </cell>
          <cell r="D4592" t="str">
            <v>M</v>
          </cell>
          <cell r="E4592" t="str">
            <v>C</v>
          </cell>
          <cell r="F4592">
            <v>75</v>
          </cell>
          <cell r="G4592">
            <v>45.43</v>
          </cell>
          <cell r="H4592"/>
          <cell r="I4592"/>
          <cell r="J4592">
            <v>52</v>
          </cell>
          <cell r="K4592"/>
          <cell r="L4592">
            <v>51.2</v>
          </cell>
          <cell r="M4592">
            <v>80</v>
          </cell>
          <cell r="N4592"/>
          <cell r="O4592"/>
          <cell r="P4592">
            <v>92.5</v>
          </cell>
          <cell r="Q4592"/>
          <cell r="R4592"/>
          <cell r="S4592">
            <v>102.5</v>
          </cell>
          <cell r="T4592"/>
          <cell r="U4592"/>
        </row>
        <row r="4593">
          <cell r="B4593">
            <v>7781</v>
          </cell>
          <cell r="C4593" t="str">
            <v>TUBO DE CONCRETO SIMPLES PARA AGUAS PLUVIAIS, CLASSE PS1, COM ENCAIXE PONTA E BOLSA, DIAMETRO NOMINAL DE 400 MM</v>
          </cell>
          <cell r="D4593" t="str">
            <v>M</v>
          </cell>
          <cell r="E4593" t="str">
            <v>CR</v>
          </cell>
          <cell r="F4593">
            <v>88.63</v>
          </cell>
          <cell r="G4593">
            <v>53.68</v>
          </cell>
          <cell r="H4593"/>
          <cell r="I4593"/>
          <cell r="J4593">
            <v>61.45</v>
          </cell>
          <cell r="K4593"/>
          <cell r="L4593">
            <v>60.5</v>
          </cell>
          <cell r="M4593">
            <v>94.54</v>
          </cell>
          <cell r="N4593"/>
          <cell r="O4593"/>
          <cell r="P4593">
            <v>109.31</v>
          </cell>
          <cell r="Q4593"/>
          <cell r="R4593"/>
          <cell r="S4593">
            <v>121.13</v>
          </cell>
          <cell r="T4593"/>
          <cell r="U4593"/>
        </row>
        <row r="4594">
          <cell r="B4594">
            <v>7795</v>
          </cell>
          <cell r="C4594" t="str">
            <v>TUBO DE CONCRETO SIMPLES PARA AGUAS PLUVIAIS, CLASSE PS1, COM ENCAIXE PONTA E BOLSA, DIAMETRO NOMINAL DE 500 MM</v>
          </cell>
          <cell r="D4594" t="str">
            <v>M</v>
          </cell>
          <cell r="E4594" t="str">
            <v>CR</v>
          </cell>
          <cell r="F4594">
            <v>131.9</v>
          </cell>
          <cell r="G4594">
            <v>79.900000000000006</v>
          </cell>
          <cell r="H4594"/>
          <cell r="I4594"/>
          <cell r="J4594">
            <v>91.45</v>
          </cell>
          <cell r="K4594"/>
          <cell r="L4594">
            <v>90.04</v>
          </cell>
          <cell r="M4594">
            <v>140.69999999999999</v>
          </cell>
          <cell r="N4594"/>
          <cell r="O4594"/>
          <cell r="P4594">
            <v>162.68</v>
          </cell>
          <cell r="Q4594"/>
          <cell r="R4594"/>
          <cell r="S4594">
            <v>180.27</v>
          </cell>
          <cell r="T4594"/>
          <cell r="U4594"/>
        </row>
        <row r="4595">
          <cell r="B4595">
            <v>7791</v>
          </cell>
          <cell r="C4595" t="str">
            <v>TUBO DE CONCRETO SIMPLES PARA AGUAS PLUVIAIS, CLASSE PS1, COM ENCAIXE PONTA E BOLSA, DIAMETRO NOMINAL DE 600 MM</v>
          </cell>
          <cell r="D4595" t="str">
            <v>M</v>
          </cell>
          <cell r="E4595" t="str">
            <v>CR</v>
          </cell>
          <cell r="F4595">
            <v>157.9</v>
          </cell>
          <cell r="G4595">
            <v>95.64</v>
          </cell>
          <cell r="H4595"/>
          <cell r="I4595"/>
          <cell r="J4595">
            <v>109.48</v>
          </cell>
          <cell r="K4595"/>
          <cell r="L4595">
            <v>107.79</v>
          </cell>
          <cell r="M4595">
            <v>168.43</v>
          </cell>
          <cell r="N4595"/>
          <cell r="O4595"/>
          <cell r="P4595">
            <v>194.74</v>
          </cell>
          <cell r="Q4595"/>
          <cell r="R4595"/>
          <cell r="S4595">
            <v>215.8</v>
          </cell>
          <cell r="T4595"/>
          <cell r="U4595"/>
        </row>
        <row r="4596">
          <cell r="B4596">
            <v>7783</v>
          </cell>
          <cell r="C4596" t="str">
            <v>TUBO DE CONCRETO SIMPLES PARA AGUAS PLUVIAIS, CLASSE PS2, COM ENCAIXE PONTA E BOLSA, DIAMETRO NOMINAL DE 200 MM</v>
          </cell>
          <cell r="D4596" t="str">
            <v>M</v>
          </cell>
          <cell r="E4596" t="str">
            <v>CR</v>
          </cell>
          <cell r="F4596">
            <v>55.95</v>
          </cell>
          <cell r="G4596">
            <v>33.89</v>
          </cell>
          <cell r="H4596"/>
          <cell r="I4596"/>
          <cell r="J4596">
            <v>38.79</v>
          </cell>
          <cell r="K4596"/>
          <cell r="L4596">
            <v>38.19</v>
          </cell>
          <cell r="M4596">
            <v>59.68</v>
          </cell>
          <cell r="N4596"/>
          <cell r="O4596"/>
          <cell r="P4596">
            <v>69.010000000000005</v>
          </cell>
          <cell r="Q4596"/>
          <cell r="R4596"/>
          <cell r="S4596">
            <v>76.47</v>
          </cell>
          <cell r="T4596"/>
          <cell r="U4596"/>
        </row>
        <row r="4597">
          <cell r="B4597">
            <v>7790</v>
          </cell>
          <cell r="C4597" t="str">
            <v>TUBO DE CONCRETO SIMPLES PARA AGUAS PLUVIAIS, CLASSE PS2, COM ENCAIXE PONTA E BOLSA, DIAMETRO NOMINAL DE 300 MM</v>
          </cell>
          <cell r="D4597" t="str">
            <v>M</v>
          </cell>
          <cell r="E4597" t="str">
            <v>CR</v>
          </cell>
          <cell r="F4597">
            <v>88.17</v>
          </cell>
          <cell r="G4597">
            <v>53.41</v>
          </cell>
          <cell r="H4597"/>
          <cell r="I4597"/>
          <cell r="J4597">
            <v>61.13</v>
          </cell>
          <cell r="K4597"/>
          <cell r="L4597">
            <v>60.19</v>
          </cell>
          <cell r="M4597">
            <v>94.05</v>
          </cell>
          <cell r="N4597"/>
          <cell r="O4597"/>
          <cell r="P4597">
            <v>108.75</v>
          </cell>
          <cell r="Q4597"/>
          <cell r="R4597"/>
          <cell r="S4597">
            <v>120.5</v>
          </cell>
          <cell r="T4597"/>
          <cell r="U4597"/>
        </row>
        <row r="4598">
          <cell r="B4598">
            <v>7785</v>
          </cell>
          <cell r="C4598" t="str">
            <v>TUBO DE CONCRETO SIMPLES PARA AGUAS PLUVIAIS, CLASSE PS2, COM ENCAIXE PONTA E BOLSA, DIAMETRO NOMINAL DE 400 MM</v>
          </cell>
          <cell r="D4598" t="str">
            <v>M</v>
          </cell>
          <cell r="E4598" t="str">
            <v>CR</v>
          </cell>
          <cell r="F4598">
            <v>97.29</v>
          </cell>
          <cell r="G4598">
            <v>58.93</v>
          </cell>
          <cell r="H4598"/>
          <cell r="I4598"/>
          <cell r="J4598">
            <v>67.45</v>
          </cell>
          <cell r="K4598"/>
          <cell r="L4598">
            <v>66.42</v>
          </cell>
          <cell r="M4598">
            <v>103.78</v>
          </cell>
          <cell r="N4598"/>
          <cell r="O4598"/>
          <cell r="P4598">
            <v>120</v>
          </cell>
          <cell r="Q4598"/>
          <cell r="R4598"/>
          <cell r="S4598">
            <v>132.97</v>
          </cell>
          <cell r="T4598"/>
          <cell r="U4598"/>
        </row>
        <row r="4599">
          <cell r="B4599">
            <v>7792</v>
          </cell>
          <cell r="C4599" t="str">
            <v>TUBO DE CONCRETO SIMPLES PARA AGUAS PLUVIAIS, CLASSE PS2, COM ENCAIXE PONTA E BOLSA, DIAMETRO NOMINAL DE 500 MM</v>
          </cell>
          <cell r="D4599" t="str">
            <v>M</v>
          </cell>
          <cell r="E4599" t="str">
            <v>CR</v>
          </cell>
          <cell r="F4599">
            <v>137.97999999999999</v>
          </cell>
          <cell r="G4599">
            <v>83.58</v>
          </cell>
          <cell r="H4599"/>
          <cell r="I4599"/>
          <cell r="J4599">
            <v>95.67</v>
          </cell>
          <cell r="K4599"/>
          <cell r="L4599">
            <v>94.2</v>
          </cell>
          <cell r="M4599">
            <v>147.18</v>
          </cell>
          <cell r="N4599"/>
          <cell r="O4599"/>
          <cell r="P4599">
            <v>170.18</v>
          </cell>
          <cell r="Q4599"/>
          <cell r="R4599"/>
          <cell r="S4599">
            <v>188.58</v>
          </cell>
          <cell r="T4599"/>
          <cell r="U4599"/>
        </row>
        <row r="4600">
          <cell r="B4600">
            <v>7793</v>
          </cell>
          <cell r="C4600" t="str">
            <v>TUBO DE CONCRETO SIMPLES PARA AGUAS PLUVIAIS, CLASSE PS2, COM ENCAIXE PONTA E BOLSA, DIAMETRO NOMINAL DE 600 MM</v>
          </cell>
          <cell r="D4600" t="str">
            <v>M</v>
          </cell>
          <cell r="E4600" t="str">
            <v>CR</v>
          </cell>
          <cell r="F4600">
            <v>162.97</v>
          </cell>
          <cell r="G4600">
            <v>98.71</v>
          </cell>
          <cell r="H4600"/>
          <cell r="I4600"/>
          <cell r="J4600">
            <v>112.99</v>
          </cell>
          <cell r="K4600"/>
          <cell r="L4600">
            <v>111.25</v>
          </cell>
          <cell r="M4600">
            <v>173.83</v>
          </cell>
          <cell r="N4600"/>
          <cell r="O4600"/>
          <cell r="P4600">
            <v>201</v>
          </cell>
          <cell r="Q4600"/>
          <cell r="R4600"/>
          <cell r="S4600">
            <v>222.72</v>
          </cell>
          <cell r="T4600"/>
          <cell r="U4600"/>
        </row>
        <row r="4601">
          <cell r="B4601">
            <v>13159</v>
          </cell>
          <cell r="C4601" t="str">
            <v>TUBO DE CONCRETO SIMPLES PARA ESGOTO SANITARIO, CLASSE ES, COM ENCAIXE PONTA E BOLSA, COM JUNTA ELASTICA, DIAMETRO NOMINAL DE 400 MM</v>
          </cell>
          <cell r="D4601" t="str">
            <v>M</v>
          </cell>
          <cell r="E4601" t="str">
            <v>CR</v>
          </cell>
          <cell r="F4601">
            <v>141.88999999999999</v>
          </cell>
          <cell r="G4601">
            <v>85.94</v>
          </cell>
          <cell r="H4601"/>
          <cell r="I4601"/>
          <cell r="J4601">
            <v>98.37</v>
          </cell>
          <cell r="K4601"/>
          <cell r="L4601">
            <v>96.86</v>
          </cell>
          <cell r="M4601">
            <v>151.35</v>
          </cell>
          <cell r="N4601"/>
          <cell r="O4601"/>
          <cell r="P4601">
            <v>175</v>
          </cell>
          <cell r="Q4601"/>
          <cell r="R4601"/>
          <cell r="S4601">
            <v>193.91</v>
          </cell>
          <cell r="T4601"/>
          <cell r="U4601"/>
        </row>
        <row r="4602">
          <cell r="B4602">
            <v>13168</v>
          </cell>
          <cell r="C4602" t="str">
            <v>TUBO DE CONCRETO SIMPLES PARA ESGOTO SANITARIO, CLASSE ES, COM ENCAIXE PONTA E BOLSA, COM JUNTA ELASTICA, DIAMETRO NOMINAL DE 500 MM</v>
          </cell>
          <cell r="D4602" t="str">
            <v>M</v>
          </cell>
          <cell r="E4602" t="str">
            <v>CR</v>
          </cell>
          <cell r="F4602">
            <v>172.29</v>
          </cell>
          <cell r="G4602">
            <v>104.36</v>
          </cell>
          <cell r="H4602"/>
          <cell r="I4602"/>
          <cell r="J4602">
            <v>119.45</v>
          </cell>
          <cell r="K4602"/>
          <cell r="L4602">
            <v>117.62</v>
          </cell>
          <cell r="M4602">
            <v>183.78</v>
          </cell>
          <cell r="N4602"/>
          <cell r="O4602"/>
          <cell r="P4602">
            <v>212.5</v>
          </cell>
          <cell r="Q4602"/>
          <cell r="R4602"/>
          <cell r="S4602">
            <v>235.47</v>
          </cell>
          <cell r="T4602"/>
          <cell r="U4602"/>
        </row>
        <row r="4603">
          <cell r="B4603">
            <v>13173</v>
          </cell>
          <cell r="C4603" t="str">
            <v>TUBO DE CONCRETO SIMPLES PARA ESGOTO SANITARIO, CLASSE ES, COM ENCAIXE PONTA E BOLSA, COM JUNTA ELASTICA, DIAMETRO NOMINAL DE 600 MM</v>
          </cell>
          <cell r="D4603" t="str">
            <v>M</v>
          </cell>
          <cell r="E4603" t="str">
            <v>CR</v>
          </cell>
          <cell r="F4603">
            <v>233.1</v>
          </cell>
          <cell r="G4603">
            <v>141.19999999999999</v>
          </cell>
          <cell r="H4603"/>
          <cell r="I4603"/>
          <cell r="J4603">
            <v>161.62</v>
          </cell>
          <cell r="K4603"/>
          <cell r="L4603">
            <v>159.13</v>
          </cell>
          <cell r="M4603">
            <v>248.64</v>
          </cell>
          <cell r="N4603"/>
          <cell r="O4603"/>
          <cell r="P4603">
            <v>287.49</v>
          </cell>
          <cell r="Q4603"/>
          <cell r="R4603"/>
          <cell r="S4603">
            <v>318.58</v>
          </cell>
          <cell r="T4603"/>
          <cell r="U4603"/>
        </row>
        <row r="4604">
          <cell r="B4604">
            <v>12583</v>
          </cell>
          <cell r="C4604" t="str">
            <v>TUBO DE CONCRETO SIMPLES POROSO PARA DRENAGEM (DRENO POROSO), COM ENCAIXE MACHO E FEMEA, DIAMETRO NOMINAL DE 200 MM</v>
          </cell>
          <cell r="D4604" t="str">
            <v>M</v>
          </cell>
          <cell r="E4604" t="str">
            <v>CR</v>
          </cell>
          <cell r="F4604">
            <v>46.62</v>
          </cell>
          <cell r="G4604">
            <v>28.24</v>
          </cell>
          <cell r="H4604"/>
          <cell r="I4604"/>
          <cell r="J4604">
            <v>32.32</v>
          </cell>
          <cell r="K4604"/>
          <cell r="L4604">
            <v>31.82</v>
          </cell>
          <cell r="M4604">
            <v>49.72</v>
          </cell>
          <cell r="N4604"/>
          <cell r="O4604"/>
          <cell r="P4604">
            <v>57.49</v>
          </cell>
          <cell r="Q4604"/>
          <cell r="R4604"/>
          <cell r="S4604">
            <v>63.71</v>
          </cell>
          <cell r="T4604"/>
          <cell r="U4604"/>
        </row>
        <row r="4605">
          <cell r="B4605">
            <v>12584</v>
          </cell>
          <cell r="C4605" t="str">
            <v>TUBO DE CONCRETO SIMPLES POROSO PARA DRENAGEM (DRENO POROSO), COM ENCAIXE MACHO E FEMEA, DIAMETRO NOMINAL DE 300 MM</v>
          </cell>
          <cell r="D4605" t="str">
            <v>M</v>
          </cell>
          <cell r="E4605" t="str">
            <v>CR</v>
          </cell>
          <cell r="F4605">
            <v>60.81</v>
          </cell>
          <cell r="G4605">
            <v>36.83</v>
          </cell>
          <cell r="H4605"/>
          <cell r="I4605"/>
          <cell r="J4605">
            <v>42.16</v>
          </cell>
          <cell r="K4605"/>
          <cell r="L4605">
            <v>41.51</v>
          </cell>
          <cell r="M4605">
            <v>64.86</v>
          </cell>
          <cell r="N4605"/>
          <cell r="O4605"/>
          <cell r="P4605">
            <v>74.989999999999995</v>
          </cell>
          <cell r="Q4605"/>
          <cell r="R4605"/>
          <cell r="S4605">
            <v>83.1</v>
          </cell>
          <cell r="T4605"/>
          <cell r="U4605"/>
        </row>
        <row r="4606">
          <cell r="B4606">
            <v>12613</v>
          </cell>
          <cell r="C4606" t="str">
            <v>TUBO DE DESCARGA, TIPO BENGALA, PARA LIGACAO CAIXA DE DESCARGA - EMBUTIR, PVC, 40 MM X 150 CM</v>
          </cell>
          <cell r="D4606" t="str">
            <v>UN</v>
          </cell>
          <cell r="E4606" t="str">
            <v>CR</v>
          </cell>
          <cell r="F4606">
            <v>21.48</v>
          </cell>
          <cell r="G4606">
            <v>16.920000000000002</v>
          </cell>
          <cell r="H4606">
            <v>19.829999999999998</v>
          </cell>
          <cell r="I4606">
            <v>22.47</v>
          </cell>
          <cell r="J4606">
            <v>16.27</v>
          </cell>
          <cell r="K4606">
            <v>24.87</v>
          </cell>
          <cell r="L4606">
            <v>26.94</v>
          </cell>
          <cell r="M4606">
            <v>20.9</v>
          </cell>
          <cell r="N4606">
            <v>21.42</v>
          </cell>
          <cell r="O4606">
            <v>21.03</v>
          </cell>
          <cell r="P4606">
            <v>19.32</v>
          </cell>
          <cell r="Q4606">
            <v>19.73</v>
          </cell>
          <cell r="R4606">
            <v>22.46</v>
          </cell>
          <cell r="S4606">
            <v>22.85</v>
          </cell>
          <cell r="T4606">
            <v>16.149999999999999</v>
          </cell>
          <cell r="U4606">
            <v>16.96</v>
          </cell>
        </row>
        <row r="4607">
          <cell r="B4607">
            <v>1031</v>
          </cell>
          <cell r="C4607" t="str">
            <v>TUBO DE DESCIDA EXTERNO, DE PVC, PARA CAIXA DE DESCARGA EXTERNA ALTA - DIAMETRO DE 40 MM E ALTURA DE APROXIMADAMENTE 1,55 M</v>
          </cell>
          <cell r="D4607" t="str">
            <v>UN</v>
          </cell>
          <cell r="E4607" t="str">
            <v>CR</v>
          </cell>
          <cell r="F4607">
            <v>13.76</v>
          </cell>
          <cell r="G4607">
            <v>14.2</v>
          </cell>
          <cell r="H4607">
            <v>15.15</v>
          </cell>
          <cell r="I4607">
            <v>13.8</v>
          </cell>
          <cell r="J4607">
            <v>13.53</v>
          </cell>
          <cell r="K4607">
            <v>13.33</v>
          </cell>
          <cell r="L4607">
            <v>13.03</v>
          </cell>
          <cell r="M4607">
            <v>15.3</v>
          </cell>
          <cell r="N4607">
            <v>15.12</v>
          </cell>
          <cell r="O4607">
            <v>13</v>
          </cell>
          <cell r="P4607">
            <v>15.3</v>
          </cell>
          <cell r="Q4607">
            <v>14.57</v>
          </cell>
          <cell r="R4607">
            <v>12.11</v>
          </cell>
          <cell r="S4607">
            <v>15.15</v>
          </cell>
          <cell r="T4607">
            <v>15.15</v>
          </cell>
          <cell r="U4607">
            <v>13</v>
          </cell>
        </row>
        <row r="4608">
          <cell r="B4608">
            <v>39707</v>
          </cell>
          <cell r="C4608" t="str">
            <v>TUBO DE ESPUMA DE POLIETILENO EXPANDIDO FLEXIVEL PARA ISOLAMENTO TERMICO DE TUBULACAO DE AR CONDICIONADO, AGUA QUENTE, DN 1 1/2", E= 10 MM</v>
          </cell>
          <cell r="D4608" t="str">
            <v>M</v>
          </cell>
          <cell r="E4608" t="str">
            <v>CR</v>
          </cell>
          <cell r="F4608">
            <v>7.52</v>
          </cell>
          <cell r="G4608"/>
          <cell r="H4608"/>
          <cell r="I4608">
            <v>9.08</v>
          </cell>
          <cell r="J4608">
            <v>6.71</v>
          </cell>
          <cell r="K4608"/>
          <cell r="L4608"/>
          <cell r="M4608">
            <v>5.05</v>
          </cell>
          <cell r="N4608"/>
          <cell r="O4608">
            <v>10.75</v>
          </cell>
          <cell r="P4608">
            <v>5.85</v>
          </cell>
          <cell r="Q4608"/>
          <cell r="R4608"/>
          <cell r="S4608">
            <v>9.4600000000000009</v>
          </cell>
          <cell r="T4608">
            <v>4.43</v>
          </cell>
          <cell r="U4608"/>
        </row>
        <row r="4609">
          <cell r="B4609">
            <v>39708</v>
          </cell>
          <cell r="C4609" t="str">
            <v>TUBO DE ESPUMA DE POLIETILENO EXPANDIDO FLEXIVEL PARA ISOLAMENTO TERMICO DE TUBULACAO DE AR CONDICIONADO, AGUA QUENTE, DN 1 1/4", E= 10 MM</v>
          </cell>
          <cell r="D4609" t="str">
            <v>M</v>
          </cell>
          <cell r="E4609" t="str">
            <v>CR</v>
          </cell>
          <cell r="F4609">
            <v>7.29</v>
          </cell>
          <cell r="G4609"/>
          <cell r="H4609"/>
          <cell r="I4609">
            <v>8.8000000000000007</v>
          </cell>
          <cell r="J4609">
            <v>6.51</v>
          </cell>
          <cell r="K4609"/>
          <cell r="L4609"/>
          <cell r="M4609">
            <v>4.8899999999999997</v>
          </cell>
          <cell r="N4609"/>
          <cell r="O4609">
            <v>10.41</v>
          </cell>
          <cell r="P4609">
            <v>5.67</v>
          </cell>
          <cell r="Q4609"/>
          <cell r="R4609"/>
          <cell r="S4609">
            <v>9.16</v>
          </cell>
          <cell r="T4609">
            <v>4.29</v>
          </cell>
          <cell r="U4609"/>
        </row>
        <row r="4610">
          <cell r="B4610">
            <v>39710</v>
          </cell>
          <cell r="C4610" t="str">
            <v>TUBO DE ESPUMA DE POLIETILENO EXPANDIDO FLEXIVEL PARA ISOLAMENTO TERMICO DE TUBULACAO DE AR CONDICIONADO, AGUA QUENTE, DN 1 1/8", E= 10 MM</v>
          </cell>
          <cell r="D4610" t="str">
            <v>M</v>
          </cell>
          <cell r="E4610" t="str">
            <v>CR</v>
          </cell>
          <cell r="F4610">
            <v>5.13</v>
          </cell>
          <cell r="G4610"/>
          <cell r="H4610"/>
          <cell r="I4610">
            <v>6.19</v>
          </cell>
          <cell r="J4610">
            <v>4.58</v>
          </cell>
          <cell r="K4610"/>
          <cell r="L4610"/>
          <cell r="M4610">
            <v>3.44</v>
          </cell>
          <cell r="N4610"/>
          <cell r="O4610">
            <v>7.33</v>
          </cell>
          <cell r="P4610">
            <v>3.99</v>
          </cell>
          <cell r="Q4610"/>
          <cell r="R4610"/>
          <cell r="S4610">
            <v>6.45</v>
          </cell>
          <cell r="T4610">
            <v>3.02</v>
          </cell>
          <cell r="U4610"/>
        </row>
        <row r="4611">
          <cell r="B4611">
            <v>39709</v>
          </cell>
          <cell r="C4611" t="str">
            <v>TUBO DE ESPUMA DE POLIETILENO EXPANDIDO FLEXIVEL PARA ISOLAMENTO TERMICO DE TUBULACAO DE AR CONDICIONADO, AGUA QUENTE, DN 1 3/8", E= 10 MM</v>
          </cell>
          <cell r="D4611" t="str">
            <v>M</v>
          </cell>
          <cell r="E4611" t="str">
            <v>CR</v>
          </cell>
          <cell r="F4611">
            <v>7.11</v>
          </cell>
          <cell r="G4611"/>
          <cell r="H4611"/>
          <cell r="I4611">
            <v>8.59</v>
          </cell>
          <cell r="J4611">
            <v>6.35</v>
          </cell>
          <cell r="K4611"/>
          <cell r="L4611"/>
          <cell r="M4611">
            <v>4.7699999999999996</v>
          </cell>
          <cell r="N4611"/>
          <cell r="O4611">
            <v>10.16</v>
          </cell>
          <cell r="P4611">
            <v>5.54</v>
          </cell>
          <cell r="Q4611"/>
          <cell r="R4611"/>
          <cell r="S4611">
            <v>8.94</v>
          </cell>
          <cell r="T4611">
            <v>4.1900000000000004</v>
          </cell>
          <cell r="U4611"/>
        </row>
        <row r="4612">
          <cell r="B4612">
            <v>39711</v>
          </cell>
          <cell r="C4612" t="str">
            <v>TUBO DE ESPUMA DE POLIETILENO EXPANDIDO FLEXIVEL PARA ISOLAMENTO TERMICO DE TUBULACAO DE AR CONDICIONADO, AGUA QUENTE, DN 1 5/8", E= 10 MM</v>
          </cell>
          <cell r="D4612" t="str">
            <v>M</v>
          </cell>
          <cell r="E4612" t="str">
            <v>CR</v>
          </cell>
          <cell r="F4612">
            <v>7.99</v>
          </cell>
          <cell r="G4612"/>
          <cell r="H4612"/>
          <cell r="I4612">
            <v>9.64</v>
          </cell>
          <cell r="J4612">
            <v>7.13</v>
          </cell>
          <cell r="K4612"/>
          <cell r="L4612"/>
          <cell r="M4612">
            <v>5.36</v>
          </cell>
          <cell r="N4612"/>
          <cell r="O4612">
            <v>11.41</v>
          </cell>
          <cell r="P4612">
            <v>6.22</v>
          </cell>
          <cell r="Q4612"/>
          <cell r="R4612"/>
          <cell r="S4612">
            <v>10.039999999999999</v>
          </cell>
          <cell r="T4612">
            <v>4.7</v>
          </cell>
          <cell r="U4612"/>
        </row>
        <row r="4613">
          <cell r="B4613">
            <v>39714</v>
          </cell>
          <cell r="C4613" t="str">
            <v>TUBO DE ESPUMA DE POLIETILENO EXPANDIDO FLEXIVEL PARA ISOLAMENTO TERMICO DE TUBULACAO DE AR CONDICIONADO, AGUA QUENTE, DN 1", E= 10 MM</v>
          </cell>
          <cell r="D4613" t="str">
            <v>M</v>
          </cell>
          <cell r="E4613" t="str">
            <v>CR</v>
          </cell>
          <cell r="F4613">
            <v>5.07</v>
          </cell>
          <cell r="G4613"/>
          <cell r="H4613"/>
          <cell r="I4613">
            <v>6.12</v>
          </cell>
          <cell r="J4613">
            <v>4.53</v>
          </cell>
          <cell r="K4613"/>
          <cell r="L4613"/>
          <cell r="M4613">
            <v>3.4</v>
          </cell>
          <cell r="N4613"/>
          <cell r="O4613">
            <v>7.25</v>
          </cell>
          <cell r="P4613">
            <v>3.95</v>
          </cell>
          <cell r="Q4613"/>
          <cell r="R4613"/>
          <cell r="S4613">
            <v>6.38</v>
          </cell>
          <cell r="T4613">
            <v>2.99</v>
          </cell>
          <cell r="U4613"/>
        </row>
        <row r="4614">
          <cell r="B4614">
            <v>39712</v>
          </cell>
          <cell r="C4614" t="str">
            <v>TUBO DE ESPUMA DE POLIETILENO EXPANDIDO FLEXIVEL PARA ISOLAMENTO TERMICO DE TUBULACAO DE AR CONDICIONADO, AGUA QUENTE, DN 1/2", E= 10 MM</v>
          </cell>
          <cell r="D4614" t="str">
            <v>M</v>
          </cell>
          <cell r="E4614" t="str">
            <v>C</v>
          </cell>
          <cell r="F4614">
            <v>2.8</v>
          </cell>
          <cell r="G4614"/>
          <cell r="H4614"/>
          <cell r="I4614">
            <v>3.38</v>
          </cell>
          <cell r="J4614">
            <v>2.5</v>
          </cell>
          <cell r="K4614"/>
          <cell r="L4614"/>
          <cell r="M4614">
            <v>1.88</v>
          </cell>
          <cell r="N4614"/>
          <cell r="O4614">
            <v>4</v>
          </cell>
          <cell r="P4614">
            <v>2.1800000000000002</v>
          </cell>
          <cell r="Q4614"/>
          <cell r="R4614"/>
          <cell r="S4614">
            <v>3.52</v>
          </cell>
          <cell r="T4614">
            <v>1.65</v>
          </cell>
          <cell r="U4614"/>
        </row>
        <row r="4615">
          <cell r="B4615">
            <v>39713</v>
          </cell>
          <cell r="C4615" t="str">
            <v>TUBO DE ESPUMA DE POLIETILENO EXPANDIDO FLEXIVEL PARA ISOLAMENTO TERMICO DE TUBULACAO DE AR CONDICIONADO, AGUA QUENTE, DN 1/4", E= 10 MM</v>
          </cell>
          <cell r="D4615" t="str">
            <v>M</v>
          </cell>
          <cell r="E4615" t="str">
            <v>CR</v>
          </cell>
          <cell r="F4615">
            <v>2.21</v>
          </cell>
          <cell r="G4615"/>
          <cell r="H4615"/>
          <cell r="I4615">
            <v>2.67</v>
          </cell>
          <cell r="J4615">
            <v>1.97</v>
          </cell>
          <cell r="K4615"/>
          <cell r="L4615"/>
          <cell r="M4615">
            <v>1.48</v>
          </cell>
          <cell r="N4615"/>
          <cell r="O4615">
            <v>3.16</v>
          </cell>
          <cell r="P4615">
            <v>1.72</v>
          </cell>
          <cell r="Q4615"/>
          <cell r="R4615"/>
          <cell r="S4615">
            <v>2.78</v>
          </cell>
          <cell r="T4615">
            <v>1.3</v>
          </cell>
          <cell r="U4615"/>
        </row>
        <row r="4616">
          <cell r="B4616">
            <v>39715</v>
          </cell>
          <cell r="C4616" t="str">
            <v>TUBO DE ESPUMA DE POLIETILENO EXPANDIDO FLEXIVEL PARA ISOLAMENTO TERMICO DE TUBULACAO DE AR CONDICIONADO, AGUA QUENTE, DN 3/4", E= 10 MM</v>
          </cell>
          <cell r="D4616" t="str">
            <v>M</v>
          </cell>
          <cell r="E4616" t="str">
            <v>CR</v>
          </cell>
          <cell r="F4616">
            <v>3.61</v>
          </cell>
          <cell r="G4616"/>
          <cell r="H4616"/>
          <cell r="I4616">
            <v>4.3600000000000003</v>
          </cell>
          <cell r="J4616">
            <v>3.22</v>
          </cell>
          <cell r="K4616"/>
          <cell r="L4616"/>
          <cell r="M4616">
            <v>2.42</v>
          </cell>
          <cell r="N4616"/>
          <cell r="O4616">
            <v>5.16</v>
          </cell>
          <cell r="P4616">
            <v>2.81</v>
          </cell>
          <cell r="Q4616"/>
          <cell r="R4616"/>
          <cell r="S4616">
            <v>4.54</v>
          </cell>
          <cell r="T4616">
            <v>2.13</v>
          </cell>
          <cell r="U4616"/>
        </row>
        <row r="4617">
          <cell r="B4617">
            <v>39716</v>
          </cell>
          <cell r="C4617" t="str">
            <v>TUBO DE ESPUMA DE POLIETILENO EXPANDIDO FLEXIVEL PARA ISOLAMENTO TERMICO DE TUBULACAO DE AR CONDICIONADO, AGUA QUENTE, DN 3/8", E= 10 MM</v>
          </cell>
          <cell r="D4617" t="str">
            <v>M</v>
          </cell>
          <cell r="E4617" t="str">
            <v>CR</v>
          </cell>
          <cell r="F4617">
            <v>2.74</v>
          </cell>
          <cell r="G4617"/>
          <cell r="H4617"/>
          <cell r="I4617">
            <v>3.3</v>
          </cell>
          <cell r="J4617">
            <v>2.44</v>
          </cell>
          <cell r="K4617"/>
          <cell r="L4617"/>
          <cell r="M4617">
            <v>1.84</v>
          </cell>
          <cell r="N4617"/>
          <cell r="O4617">
            <v>3.91</v>
          </cell>
          <cell r="P4617">
            <v>2.13</v>
          </cell>
          <cell r="Q4617"/>
          <cell r="R4617"/>
          <cell r="S4617">
            <v>3.44</v>
          </cell>
          <cell r="T4617">
            <v>1.61</v>
          </cell>
          <cell r="U4617"/>
        </row>
        <row r="4618">
          <cell r="B4618">
            <v>39718</v>
          </cell>
          <cell r="C4618" t="str">
            <v>TUBO DE ESPUMA DE POLIETILENO EXPANDIDO FLEXIVEL PARA ISOLAMENTO TERMICO DE TUBULACAO DE AR CONDICIONADO, AGUA QUENTE, DN 7/8", E= 10 MM</v>
          </cell>
          <cell r="D4618" t="str">
            <v>M</v>
          </cell>
          <cell r="E4618" t="str">
            <v>CR</v>
          </cell>
          <cell r="F4618">
            <v>4.66</v>
          </cell>
          <cell r="G4618"/>
          <cell r="H4618"/>
          <cell r="I4618">
            <v>5.63</v>
          </cell>
          <cell r="J4618">
            <v>4.16</v>
          </cell>
          <cell r="K4618"/>
          <cell r="L4618"/>
          <cell r="M4618">
            <v>3.13</v>
          </cell>
          <cell r="N4618"/>
          <cell r="O4618">
            <v>6.66</v>
          </cell>
          <cell r="P4618">
            <v>3.63</v>
          </cell>
          <cell r="Q4618"/>
          <cell r="R4618"/>
          <cell r="S4618">
            <v>5.86</v>
          </cell>
          <cell r="T4618">
            <v>2.75</v>
          </cell>
          <cell r="U4618"/>
        </row>
        <row r="4619">
          <cell r="B4619">
            <v>9813</v>
          </cell>
          <cell r="C4619" t="str">
            <v>TUBO DE POLIETILENO DE ALTA DENSIDADE (PEAD), PE-80, DE = 20 MM X 2,3 MM DE PAREDE, PARA LIGACAO DE AGUA PREDIAL (NBR 15561)</v>
          </cell>
          <cell r="D4619" t="str">
            <v>M</v>
          </cell>
          <cell r="E4619" t="str">
            <v>C</v>
          </cell>
          <cell r="F4619"/>
          <cell r="G4619"/>
          <cell r="H4619"/>
          <cell r="I4619"/>
          <cell r="J4619"/>
          <cell r="K4619"/>
          <cell r="L4619"/>
          <cell r="M4619"/>
          <cell r="N4619"/>
          <cell r="O4619"/>
          <cell r="P4619"/>
          <cell r="Q4619"/>
          <cell r="R4619"/>
          <cell r="S4619"/>
          <cell r="T4619"/>
          <cell r="U4619"/>
        </row>
        <row r="4620">
          <cell r="B4620">
            <v>9815</v>
          </cell>
          <cell r="C4620" t="str">
            <v>TUBO DE POLIETILENO DE ALTA DENSIDADE (PEAD), PE-80, DE = 32 MM X 3,0 MM DE PAREDE, PARA LIGACAO DE AGUA PREDIAL (NBR 15561)</v>
          </cell>
          <cell r="D4620" t="str">
            <v>M</v>
          </cell>
          <cell r="E4620" t="str">
            <v>CR</v>
          </cell>
          <cell r="F4620"/>
          <cell r="G4620"/>
          <cell r="H4620"/>
          <cell r="I4620"/>
          <cell r="J4620"/>
          <cell r="K4620"/>
          <cell r="L4620"/>
          <cell r="M4620"/>
          <cell r="N4620"/>
          <cell r="O4620"/>
          <cell r="P4620"/>
          <cell r="Q4620"/>
          <cell r="R4620"/>
          <cell r="S4620"/>
          <cell r="T4620"/>
          <cell r="U4620"/>
        </row>
        <row r="4621">
          <cell r="B4621">
            <v>44543</v>
          </cell>
          <cell r="C4621" t="str">
            <v>TUBO DE POLIETILENO DE ALTA DENSIDADE, PEAD, PE-80, DE = 1000 MM X 38,5 MM PAREDE, (SDR 26 - PN 05) PARA REDE DE AGUA OU ESGOTO (NBR 15561)</v>
          </cell>
          <cell r="D4621" t="str">
            <v>M</v>
          </cell>
          <cell r="E4621" t="str">
            <v>CR</v>
          </cell>
          <cell r="F4621"/>
          <cell r="G4621"/>
          <cell r="H4621"/>
          <cell r="I4621"/>
          <cell r="J4621"/>
          <cell r="K4621"/>
          <cell r="L4621"/>
          <cell r="M4621"/>
          <cell r="N4621"/>
          <cell r="O4621"/>
          <cell r="P4621"/>
          <cell r="Q4621"/>
          <cell r="R4621"/>
          <cell r="S4621"/>
          <cell r="T4621"/>
          <cell r="U4621"/>
        </row>
        <row r="4622">
          <cell r="B4622">
            <v>44526</v>
          </cell>
          <cell r="C4622" t="str">
            <v>TUBO DE POLIETILENO DE ALTA DENSIDADE, PEAD, PE-80, DE = 110 MM X 10,0 MM PAREDE, (SDR 11 - PN 12,5) PARA REDE DE AGUA OU ESGOTO (NBR 15561)</v>
          </cell>
          <cell r="D4622" t="str">
            <v>M</v>
          </cell>
          <cell r="E4622" t="str">
            <v>CR</v>
          </cell>
          <cell r="F4622"/>
          <cell r="G4622"/>
          <cell r="H4622"/>
          <cell r="I4622"/>
          <cell r="J4622"/>
          <cell r="K4622"/>
          <cell r="L4622"/>
          <cell r="M4622"/>
          <cell r="N4622"/>
          <cell r="O4622"/>
          <cell r="P4622"/>
          <cell r="Q4622"/>
          <cell r="R4622"/>
          <cell r="S4622"/>
          <cell r="T4622"/>
          <cell r="U4622"/>
        </row>
        <row r="4623">
          <cell r="B4623">
            <v>44545</v>
          </cell>
          <cell r="C4623" t="str">
            <v>TUBO DE POLIETILENO DE ALTA DENSIDADE, PEAD, PE-80, DE = 160 MM X 14,6 MM PAREDE, (SDR 11 - PN 12,5) PARA REDE DE AGUA OU ESGOTO (NBR 15561)</v>
          </cell>
          <cell r="D4623" t="str">
            <v>M</v>
          </cell>
          <cell r="E4623" t="str">
            <v>CR</v>
          </cell>
          <cell r="F4623"/>
          <cell r="G4623"/>
          <cell r="H4623"/>
          <cell r="I4623"/>
          <cell r="J4623"/>
          <cell r="K4623"/>
          <cell r="L4623"/>
          <cell r="M4623"/>
          <cell r="N4623"/>
          <cell r="O4623"/>
          <cell r="P4623"/>
          <cell r="Q4623"/>
          <cell r="R4623"/>
          <cell r="S4623"/>
          <cell r="T4623"/>
          <cell r="U4623"/>
        </row>
        <row r="4624">
          <cell r="B4624">
            <v>44525</v>
          </cell>
          <cell r="C4624" t="str">
            <v>TUBO DE POLIETILENO DE ALTA DENSIDADE, PEAD, PE-80, DE = 900 MM X 34,7 MM PAREDE, (SDR 26 - PN 05) PARA REDE DE AGUA OU ESGOTO (NBR 15561)</v>
          </cell>
          <cell r="D4624" t="str">
            <v>M</v>
          </cell>
          <cell r="E4624" t="str">
            <v>CR</v>
          </cell>
          <cell r="F4624"/>
          <cell r="G4624"/>
          <cell r="H4624"/>
          <cell r="I4624"/>
          <cell r="J4624"/>
          <cell r="K4624"/>
          <cell r="L4624"/>
          <cell r="M4624"/>
          <cell r="N4624"/>
          <cell r="O4624"/>
          <cell r="P4624"/>
          <cell r="Q4624"/>
          <cell r="R4624"/>
          <cell r="S4624"/>
          <cell r="T4624"/>
          <cell r="U4624"/>
        </row>
        <row r="4625">
          <cell r="B4625">
            <v>44547</v>
          </cell>
          <cell r="C4625" t="str">
            <v>TUBO DE POLIETILENO DE ALTA DENSIDADE, PEAD, PE-80, DE= 200 MM X 18,2 MM PAREDE, (SDR 11 - PN 12,5) PARA REDE DE AGUA OU ESGOTO (NBR 15561)</v>
          </cell>
          <cell r="D4625" t="str">
            <v>M</v>
          </cell>
          <cell r="E4625" t="str">
            <v>CR</v>
          </cell>
          <cell r="F4625"/>
          <cell r="G4625"/>
          <cell r="H4625"/>
          <cell r="I4625"/>
          <cell r="J4625"/>
          <cell r="K4625"/>
          <cell r="L4625"/>
          <cell r="M4625"/>
          <cell r="N4625"/>
          <cell r="O4625"/>
          <cell r="P4625"/>
          <cell r="Q4625"/>
          <cell r="R4625"/>
          <cell r="S4625"/>
          <cell r="T4625"/>
          <cell r="U4625"/>
        </row>
        <row r="4626">
          <cell r="B4626">
            <v>44519</v>
          </cell>
          <cell r="C4626" t="str">
            <v>TUBO DE POLIETILENO DE ALTA DENSIDADE, PEAD, PE-80, DE= 315 MM X 28,7 MM PAREDE, (SDR 11 - PN 12,5) PARA REDE DE AGUA OU ESGOTO (NBR 15561)</v>
          </cell>
          <cell r="D4626" t="str">
            <v>M</v>
          </cell>
          <cell r="E4626" t="str">
            <v>CR</v>
          </cell>
          <cell r="F4626"/>
          <cell r="G4626"/>
          <cell r="H4626"/>
          <cell r="I4626"/>
          <cell r="J4626"/>
          <cell r="K4626"/>
          <cell r="L4626"/>
          <cell r="M4626"/>
          <cell r="N4626"/>
          <cell r="O4626"/>
          <cell r="P4626"/>
          <cell r="Q4626"/>
          <cell r="R4626"/>
          <cell r="S4626"/>
          <cell r="T4626"/>
          <cell r="U4626"/>
        </row>
        <row r="4627">
          <cell r="B4627">
            <v>44520</v>
          </cell>
          <cell r="C4627" t="str">
            <v>TUBO DE POLIETILENO DE ALTA DENSIDADE, PEAD, PE-80, DE= 400 MM X 36,4 MM PAREDE, (SDR 11 - PN 12,5) PARA REDE DE AGUA OU ESGOTO (NBR 15561)</v>
          </cell>
          <cell r="D4627" t="str">
            <v>M</v>
          </cell>
          <cell r="E4627" t="str">
            <v>CR</v>
          </cell>
          <cell r="F4627"/>
          <cell r="G4627"/>
          <cell r="H4627"/>
          <cell r="I4627"/>
          <cell r="J4627"/>
          <cell r="K4627"/>
          <cell r="L4627"/>
          <cell r="M4627"/>
          <cell r="N4627"/>
          <cell r="O4627"/>
          <cell r="P4627"/>
          <cell r="Q4627"/>
          <cell r="R4627"/>
          <cell r="S4627"/>
          <cell r="T4627"/>
          <cell r="U4627"/>
        </row>
        <row r="4628">
          <cell r="B4628">
            <v>44521</v>
          </cell>
          <cell r="C4628" t="str">
            <v>TUBO DE POLIETILENO DE ALTA DENSIDADE, PEAD, PE-80, DE= 50 MM X 4,6 MM PAREDE, (SDR 11 - PN 12,5) PARA REDE DE AGUA OU ESGOTO (NBR 15561)</v>
          </cell>
          <cell r="D4628" t="str">
            <v>M</v>
          </cell>
          <cell r="E4628" t="str">
            <v>CR</v>
          </cell>
          <cell r="F4628"/>
          <cell r="G4628"/>
          <cell r="H4628"/>
          <cell r="I4628"/>
          <cell r="J4628"/>
          <cell r="K4628"/>
          <cell r="L4628"/>
          <cell r="M4628"/>
          <cell r="N4628"/>
          <cell r="O4628"/>
          <cell r="P4628"/>
          <cell r="Q4628"/>
          <cell r="R4628"/>
          <cell r="S4628"/>
          <cell r="T4628"/>
          <cell r="U4628"/>
        </row>
        <row r="4629">
          <cell r="B4629">
            <v>44522</v>
          </cell>
          <cell r="C4629" t="str">
            <v>TUBO DE POLIETILENO DE ALTA DENSIDADE, PEAD, PE-80, DE= 500 MM X 45,5 MM PAREDE, (SDR 11 - PN 12,5) PARA REDE DE AGUA OU ESGOTO (NBR 15561)</v>
          </cell>
          <cell r="D4629" t="str">
            <v>M</v>
          </cell>
          <cell r="E4629" t="str">
            <v>CR</v>
          </cell>
          <cell r="F4629"/>
          <cell r="G4629"/>
          <cell r="H4629"/>
          <cell r="I4629"/>
          <cell r="J4629"/>
          <cell r="K4629"/>
          <cell r="L4629"/>
          <cell r="M4629"/>
          <cell r="N4629"/>
          <cell r="O4629"/>
          <cell r="P4629"/>
          <cell r="Q4629"/>
          <cell r="R4629"/>
          <cell r="S4629"/>
          <cell r="T4629"/>
          <cell r="U4629"/>
        </row>
        <row r="4630">
          <cell r="B4630">
            <v>44523</v>
          </cell>
          <cell r="C4630" t="str">
            <v>TUBO DE POLIETILENO DE ALTA DENSIDADE, PEAD, PE-80, DE= 630 MM X 57,3 MM PAREDE (SDR 11 - PN 12,5) PARA REDE DE AGUA OU ESGOTO (NBR 15561)</v>
          </cell>
          <cell r="D4630" t="str">
            <v>M</v>
          </cell>
          <cell r="E4630" t="str">
            <v>CR</v>
          </cell>
          <cell r="F4630"/>
          <cell r="G4630"/>
          <cell r="H4630"/>
          <cell r="I4630"/>
          <cell r="J4630"/>
          <cell r="K4630"/>
          <cell r="L4630"/>
          <cell r="M4630"/>
          <cell r="N4630"/>
          <cell r="O4630"/>
          <cell r="P4630"/>
          <cell r="Q4630"/>
          <cell r="R4630"/>
          <cell r="S4630"/>
          <cell r="T4630"/>
          <cell r="U4630"/>
        </row>
        <row r="4631">
          <cell r="B4631">
            <v>44527</v>
          </cell>
          <cell r="C4631" t="str">
            <v>TUBO DE POLIETILENO DE ALTA DENSIDADE, PEAD, PE-80, DE= 730 MM X 34,1 MM PAREDE, (SDR 21 - PN 06) PARA REDE DE AGUA OU ESGOTO (NBR 15561)</v>
          </cell>
          <cell r="D4631" t="str">
            <v>M</v>
          </cell>
          <cell r="E4631" t="str">
            <v>CR</v>
          </cell>
          <cell r="F4631"/>
          <cell r="G4631"/>
          <cell r="H4631"/>
          <cell r="I4631"/>
          <cell r="J4631"/>
          <cell r="K4631"/>
          <cell r="L4631"/>
          <cell r="M4631"/>
          <cell r="N4631"/>
          <cell r="O4631"/>
          <cell r="P4631"/>
          <cell r="Q4631"/>
          <cell r="R4631"/>
          <cell r="S4631"/>
          <cell r="T4631"/>
          <cell r="U4631"/>
        </row>
        <row r="4632">
          <cell r="B4632">
            <v>44524</v>
          </cell>
          <cell r="C4632" t="str">
            <v>TUBO DE POLIETILENO DE ALTA DENSIDADE, PEAD, PE-80, DE= 75 MM X 6,9 MM PAREDE, (SRD 11 - PN 12,5) PARA REDE DE AGUA OU ESGOTO (NBR 15561)</v>
          </cell>
          <cell r="D4632" t="str">
            <v>M</v>
          </cell>
          <cell r="E4632" t="str">
            <v>CR</v>
          </cell>
          <cell r="F4632"/>
          <cell r="G4632"/>
          <cell r="H4632"/>
          <cell r="I4632"/>
          <cell r="J4632"/>
          <cell r="K4632"/>
          <cell r="L4632"/>
          <cell r="M4632"/>
          <cell r="N4632"/>
          <cell r="O4632"/>
          <cell r="P4632"/>
          <cell r="Q4632"/>
          <cell r="R4632"/>
          <cell r="S4632"/>
          <cell r="T4632"/>
          <cell r="U4632"/>
        </row>
        <row r="4633">
          <cell r="B4633">
            <v>44542</v>
          </cell>
          <cell r="C4633" t="str">
            <v>TUBO DE POLIETILENO DE ALTA DENSIDADE, PEAD, PE-80, DE= 800 MM X 30,8 MM PAREDE, (SDR 26 - PN 05) PARA REDE DE AGUA OU ESGOTO (NBR 15561)</v>
          </cell>
          <cell r="D4633" t="str">
            <v>M</v>
          </cell>
          <cell r="E4633" t="str">
            <v>CR</v>
          </cell>
          <cell r="F4633"/>
          <cell r="G4633"/>
          <cell r="H4633"/>
          <cell r="I4633"/>
          <cell r="J4633"/>
          <cell r="K4633"/>
          <cell r="L4633"/>
          <cell r="M4633"/>
          <cell r="N4633"/>
          <cell r="O4633"/>
          <cell r="P4633"/>
          <cell r="Q4633"/>
          <cell r="R4633"/>
          <cell r="S4633"/>
          <cell r="T4633"/>
          <cell r="U4633"/>
        </row>
        <row r="4634">
          <cell r="B4634">
            <v>9877</v>
          </cell>
          <cell r="C4634" t="str">
            <v>TUBO DE PVC, PBL, TIPO LEVE, DN = 250 MM, PARA VENTILACAO</v>
          </cell>
          <cell r="D4634" t="str">
            <v>M</v>
          </cell>
          <cell r="E4634" t="str">
            <v>CR</v>
          </cell>
          <cell r="F4634">
            <v>136.91</v>
          </cell>
          <cell r="G4634">
            <v>121.73</v>
          </cell>
          <cell r="H4634">
            <v>109.28</v>
          </cell>
          <cell r="I4634">
            <v>89.94</v>
          </cell>
          <cell r="J4634">
            <v>110.52</v>
          </cell>
          <cell r="K4634">
            <v>124.38</v>
          </cell>
          <cell r="L4634">
            <v>124.46</v>
          </cell>
          <cell r="M4634">
            <v>161.80000000000001</v>
          </cell>
          <cell r="N4634">
            <v>134.16999999999999</v>
          </cell>
          <cell r="O4634">
            <v>111.27</v>
          </cell>
          <cell r="P4634">
            <v>129.86000000000001</v>
          </cell>
          <cell r="Q4634">
            <v>135.58000000000001</v>
          </cell>
          <cell r="R4634">
            <v>129.36000000000001</v>
          </cell>
          <cell r="S4634">
            <v>127.29</v>
          </cell>
          <cell r="T4634">
            <v>110.69</v>
          </cell>
          <cell r="U4634">
            <v>99.57</v>
          </cell>
        </row>
        <row r="4635">
          <cell r="B4635">
            <v>9878</v>
          </cell>
          <cell r="C4635" t="str">
            <v>TUBO DE PVC, PBL, TIPO LEVE, DN = 300 MM, PARA VENTILACAO</v>
          </cell>
          <cell r="D4635" t="str">
            <v>M</v>
          </cell>
          <cell r="E4635" t="str">
            <v>CR</v>
          </cell>
          <cell r="F4635">
            <v>168.55</v>
          </cell>
          <cell r="G4635">
            <v>149.85</v>
          </cell>
          <cell r="H4635">
            <v>134.53</v>
          </cell>
          <cell r="I4635">
            <v>110.73</v>
          </cell>
          <cell r="J4635">
            <v>136.06</v>
          </cell>
          <cell r="K4635">
            <v>153.12</v>
          </cell>
          <cell r="L4635">
            <v>153.22</v>
          </cell>
          <cell r="M4635">
            <v>199.19</v>
          </cell>
          <cell r="N4635">
            <v>165.18</v>
          </cell>
          <cell r="O4635">
            <v>136.97999999999999</v>
          </cell>
          <cell r="P4635">
            <v>159.86000000000001</v>
          </cell>
          <cell r="Q4635">
            <v>166.91</v>
          </cell>
          <cell r="R4635">
            <v>159.25</v>
          </cell>
          <cell r="S4635">
            <v>156.69999999999999</v>
          </cell>
          <cell r="T4635">
            <v>136.27000000000001</v>
          </cell>
          <cell r="U4635">
            <v>122.58</v>
          </cell>
        </row>
        <row r="4636">
          <cell r="B4636">
            <v>41986</v>
          </cell>
          <cell r="C4636" t="str">
            <v>TUBO DE REVESTIMENTO, EM ACO, CORPO SCHEDULE 40, PONTEIRA SCHEDULE 80, ROSQUEAVEL E SEGMENTADO PARA PERFURACAO, DIAMETRO 10" (273 MM)</v>
          </cell>
          <cell r="D4636" t="str">
            <v>M</v>
          </cell>
          <cell r="E4636" t="str">
            <v>CR</v>
          </cell>
          <cell r="F4636"/>
          <cell r="G4636"/>
          <cell r="H4636"/>
          <cell r="I4636"/>
          <cell r="J4636"/>
          <cell r="K4636"/>
          <cell r="L4636"/>
          <cell r="M4636">
            <v>3815.83</v>
          </cell>
          <cell r="N4636"/>
          <cell r="O4636"/>
          <cell r="P4636"/>
          <cell r="Q4636"/>
          <cell r="R4636"/>
          <cell r="S4636"/>
          <cell r="T4636"/>
          <cell r="U4636">
            <v>4172.67</v>
          </cell>
        </row>
        <row r="4637">
          <cell r="B4637">
            <v>43422</v>
          </cell>
          <cell r="C4637" t="str">
            <v>TUBO DE REVESTIMENTO, EM ACO, CORPO SCHEDULE 40, PONTEIRA SCHEDULE 80, ROSQUEAVEL E SEGMENTADO PARA PERFURACAO, DIAMETRO 12" (320 MM)</v>
          </cell>
          <cell r="D4637" t="str">
            <v>M</v>
          </cell>
          <cell r="E4637" t="str">
            <v>CR</v>
          </cell>
          <cell r="F4637"/>
          <cell r="G4637"/>
          <cell r="H4637"/>
          <cell r="I4637"/>
          <cell r="J4637"/>
          <cell r="K4637"/>
          <cell r="L4637"/>
          <cell r="M4637">
            <v>4679.74</v>
          </cell>
          <cell r="N4637"/>
          <cell r="O4637"/>
          <cell r="P4637"/>
          <cell r="Q4637"/>
          <cell r="R4637"/>
          <cell r="S4637"/>
          <cell r="T4637"/>
          <cell r="U4637">
            <v>5117.37</v>
          </cell>
        </row>
        <row r="4638">
          <cell r="B4638">
            <v>41987</v>
          </cell>
          <cell r="C4638" t="str">
            <v>TUBO DE REVESTIMENTO, EM ACO, CORPO SCHEDULE 40, PONTEIRA SCHEDULE 80, ROSQUEAVEL E SEGMENTADO PARA PERFURACAO, DIAMETRO 14" (400 MM)</v>
          </cell>
          <cell r="D4638" t="str">
            <v>M</v>
          </cell>
          <cell r="E4638" t="str">
            <v>CR</v>
          </cell>
          <cell r="F4638"/>
          <cell r="G4638"/>
          <cell r="H4638"/>
          <cell r="I4638"/>
          <cell r="J4638"/>
          <cell r="K4638"/>
          <cell r="L4638"/>
          <cell r="M4638">
            <v>5424.2</v>
          </cell>
          <cell r="N4638"/>
          <cell r="O4638"/>
          <cell r="P4638"/>
          <cell r="Q4638"/>
          <cell r="R4638"/>
          <cell r="S4638"/>
          <cell r="T4638"/>
          <cell r="U4638">
            <v>5931.46</v>
          </cell>
        </row>
        <row r="4639">
          <cell r="B4639">
            <v>41988</v>
          </cell>
          <cell r="C4639" t="str">
            <v>TUBO DE REVESTIMENTO, EM ACO, CORPO SCHEDULE 40, PONTEIRA SCHEDULE 80, ROSQUEAVEL E SEGMENTADO PARA PERFURACAO, DIAMETRO 16" (450 MM)</v>
          </cell>
          <cell r="D4639" t="str">
            <v>M</v>
          </cell>
          <cell r="E4639" t="str">
            <v>CR</v>
          </cell>
          <cell r="F4639"/>
          <cell r="G4639"/>
          <cell r="H4639"/>
          <cell r="I4639"/>
          <cell r="J4639"/>
          <cell r="K4639"/>
          <cell r="L4639"/>
          <cell r="M4639">
            <v>7164.6</v>
          </cell>
          <cell r="N4639"/>
          <cell r="O4639"/>
          <cell r="P4639"/>
          <cell r="Q4639"/>
          <cell r="R4639"/>
          <cell r="S4639"/>
          <cell r="T4639"/>
          <cell r="U4639">
            <v>7834.61</v>
          </cell>
        </row>
        <row r="4640">
          <cell r="B4640">
            <v>41697</v>
          </cell>
          <cell r="C4640" t="str">
            <v>TUBO DE REVESTIMENTO, EM ACO, CORPO SCHEDULE 40, PONTEIRA SCHEDULE 80, ROSQUEAVEL E SEGMENTADO PARA PERFURACAO, DIAMETRO 4" (450 MM)</v>
          </cell>
          <cell r="D4640" t="str">
            <v>M</v>
          </cell>
          <cell r="E4640" t="str">
            <v>CR</v>
          </cell>
          <cell r="F4640"/>
          <cell r="G4640"/>
          <cell r="H4640"/>
          <cell r="I4640"/>
          <cell r="J4640"/>
          <cell r="K4640"/>
          <cell r="L4640"/>
          <cell r="M4640">
            <v>1269.9000000000001</v>
          </cell>
          <cell r="N4640"/>
          <cell r="O4640"/>
          <cell r="P4640"/>
          <cell r="Q4640"/>
          <cell r="R4640"/>
          <cell r="S4640"/>
          <cell r="T4640"/>
          <cell r="U4640">
            <v>1388.66</v>
          </cell>
        </row>
        <row r="4641">
          <cell r="B4641">
            <v>41985</v>
          </cell>
          <cell r="C4641" t="str">
            <v>TUBO DE REVESTIMENTO, EM ACO, CORPO SCHEDULE 40, PONTEIRA SCHEDULE 80, ROSQUEAVEL E SEGMENTADO PARA PERFURACAO, DIAMETRO 6" (200 MM)</v>
          </cell>
          <cell r="D4641" t="str">
            <v>M</v>
          </cell>
          <cell r="E4641" t="str">
            <v>CR</v>
          </cell>
          <cell r="F4641"/>
          <cell r="G4641"/>
          <cell r="H4641"/>
          <cell r="I4641"/>
          <cell r="J4641"/>
          <cell r="K4641"/>
          <cell r="L4641"/>
          <cell r="M4641">
            <v>1768.64</v>
          </cell>
          <cell r="N4641"/>
          <cell r="O4641"/>
          <cell r="P4641"/>
          <cell r="Q4641"/>
          <cell r="R4641"/>
          <cell r="S4641"/>
          <cell r="T4641"/>
          <cell r="U4641">
            <v>1934.03</v>
          </cell>
        </row>
        <row r="4642">
          <cell r="B4642">
            <v>41699</v>
          </cell>
          <cell r="C4642" t="str">
            <v>TUBO DE REVESTIMENTO, EM ACO, CORPO SCHEDULE 40, PONTEIRA SCHEDULE 80, ROSQUEAVEL E SEGMENTADO PARA PERFURACAO, DIAMETRO 8" (200 MM)</v>
          </cell>
          <cell r="D4642" t="str">
            <v>M</v>
          </cell>
          <cell r="E4642" t="str">
            <v>CR</v>
          </cell>
          <cell r="F4642"/>
          <cell r="G4642"/>
          <cell r="H4642"/>
          <cell r="I4642"/>
          <cell r="J4642"/>
          <cell r="K4642"/>
          <cell r="L4642"/>
          <cell r="M4642">
            <v>2518.4499999999998</v>
          </cell>
          <cell r="N4642"/>
          <cell r="O4642"/>
          <cell r="P4642"/>
          <cell r="Q4642"/>
          <cell r="R4642"/>
          <cell r="S4642"/>
          <cell r="T4642"/>
          <cell r="U4642">
            <v>2753.97</v>
          </cell>
        </row>
        <row r="4643">
          <cell r="B4643">
            <v>38053</v>
          </cell>
          <cell r="C4643" t="str">
            <v>TUBO DRENO, CORRUGADO, ESPIRALADO, FLEXIVEL, PERFURADO, EM POLIETILENO DE ALTA DENSIDADE (PEAD), DN *160* MM, (6") PARA DRENAGEM - EM BARRA (NORMA DNIT 093/2006 - EM)</v>
          </cell>
          <cell r="D4643" t="str">
            <v>M</v>
          </cell>
          <cell r="E4643" t="str">
            <v>CR</v>
          </cell>
          <cell r="F4643"/>
          <cell r="G4643"/>
          <cell r="H4643"/>
          <cell r="I4643"/>
          <cell r="J4643"/>
          <cell r="K4643"/>
          <cell r="L4643"/>
          <cell r="M4643"/>
          <cell r="N4643"/>
          <cell r="O4643"/>
          <cell r="P4643"/>
          <cell r="Q4643"/>
          <cell r="R4643"/>
          <cell r="S4643"/>
          <cell r="T4643"/>
          <cell r="U4643"/>
        </row>
        <row r="4644">
          <cell r="B4644">
            <v>38054</v>
          </cell>
          <cell r="C4644" t="str">
            <v>TUBO DRENO, CORRUGADO, ESPIRALADO, FLEXIVEL, PERFURADO, EM POLIETILENO DE ALTA DENSIDADE (PEAD), DN *200* MM, (8") PARA DRENAGEM - EM BARRA (NORMA DNIT 093/2006 - EM)</v>
          </cell>
          <cell r="D4644" t="str">
            <v>M</v>
          </cell>
          <cell r="E4644" t="str">
            <v>CR</v>
          </cell>
          <cell r="F4644"/>
          <cell r="G4644"/>
          <cell r="H4644"/>
          <cell r="I4644"/>
          <cell r="J4644"/>
          <cell r="K4644"/>
          <cell r="L4644"/>
          <cell r="M4644"/>
          <cell r="N4644"/>
          <cell r="O4644"/>
          <cell r="P4644"/>
          <cell r="Q4644"/>
          <cell r="R4644"/>
          <cell r="S4644"/>
          <cell r="T4644"/>
          <cell r="U4644"/>
        </row>
        <row r="4645">
          <cell r="B4645">
            <v>38052</v>
          </cell>
          <cell r="C4645" t="str">
            <v>TUBO DRENO, CORRUGADO, ESPIRALADO, FLEXIVEL, PERFURADO, EM POLIETILENO DE ALTA DENSIDADE (PEAD), DN 100 MM, (4") PARA DRENAGEM - EM ROLO (NORMA DNIT 093/2006 - E.M)</v>
          </cell>
          <cell r="D4645" t="str">
            <v>M</v>
          </cell>
          <cell r="E4645" t="str">
            <v>C</v>
          </cell>
          <cell r="F4645"/>
          <cell r="G4645"/>
          <cell r="H4645"/>
          <cell r="I4645"/>
          <cell r="J4645"/>
          <cell r="K4645"/>
          <cell r="L4645"/>
          <cell r="M4645"/>
          <cell r="N4645"/>
          <cell r="O4645"/>
          <cell r="P4645"/>
          <cell r="Q4645"/>
          <cell r="R4645"/>
          <cell r="S4645"/>
          <cell r="T4645"/>
          <cell r="U4645"/>
        </row>
        <row r="4646">
          <cell r="B4646">
            <v>38051</v>
          </cell>
          <cell r="C4646" t="str">
            <v>TUBO DRENO, CORRUGADO, ESPIRALADO, FLEXIVEL, PERFURADO, EM POLIETILENO DE ALTA DENSIDADE (PEAD), DN 65 MM, (2 1/2") PARA DRENAGEM - EM ROLO (NORMA DNIT 093/2006 - EM)</v>
          </cell>
          <cell r="D4646" t="str">
            <v>M</v>
          </cell>
          <cell r="E4646" t="str">
            <v>CR</v>
          </cell>
          <cell r="F4646"/>
          <cell r="G4646"/>
          <cell r="H4646"/>
          <cell r="I4646"/>
          <cell r="J4646"/>
          <cell r="K4646"/>
          <cell r="L4646"/>
          <cell r="M4646"/>
          <cell r="N4646"/>
          <cell r="O4646"/>
          <cell r="P4646"/>
          <cell r="Q4646"/>
          <cell r="R4646"/>
          <cell r="S4646"/>
          <cell r="T4646"/>
          <cell r="U4646"/>
        </row>
        <row r="4647">
          <cell r="B4647">
            <v>38787</v>
          </cell>
          <cell r="C4647" t="str">
            <v>TUBO MONOCAMADA PEX, DN 16 MM, PARA AGUA QUENTE E FRIA</v>
          </cell>
          <cell r="D4647" t="str">
            <v>M</v>
          </cell>
          <cell r="E4647" t="str">
            <v>C</v>
          </cell>
          <cell r="F4647"/>
          <cell r="G4647"/>
          <cell r="H4647"/>
          <cell r="I4647"/>
          <cell r="J4647"/>
          <cell r="K4647"/>
          <cell r="L4647"/>
          <cell r="M4647"/>
          <cell r="N4647"/>
          <cell r="O4647"/>
          <cell r="P4647"/>
          <cell r="Q4647"/>
          <cell r="R4647"/>
          <cell r="S4647"/>
          <cell r="T4647"/>
          <cell r="U4647"/>
        </row>
        <row r="4648">
          <cell r="B4648">
            <v>38825</v>
          </cell>
          <cell r="C4648" t="str">
            <v>TUBO MONOCAMADA PEX, DN 20 MM, PARA AGUA QUENTE E FRIA</v>
          </cell>
          <cell r="D4648" t="str">
            <v>M</v>
          </cell>
          <cell r="E4648" t="str">
            <v>CR</v>
          </cell>
          <cell r="F4648"/>
          <cell r="G4648"/>
          <cell r="H4648"/>
          <cell r="I4648"/>
          <cell r="J4648"/>
          <cell r="K4648"/>
          <cell r="L4648"/>
          <cell r="M4648"/>
          <cell r="N4648"/>
          <cell r="O4648"/>
          <cell r="P4648"/>
          <cell r="Q4648"/>
          <cell r="R4648"/>
          <cell r="S4648"/>
          <cell r="T4648"/>
          <cell r="U4648"/>
        </row>
        <row r="4649">
          <cell r="B4649">
            <v>38826</v>
          </cell>
          <cell r="C4649" t="str">
            <v>TUBO MONOCAMADA PEX, DN 25 MM, PARA AGUA QUENTE E FRIA</v>
          </cell>
          <cell r="D4649" t="str">
            <v>M</v>
          </cell>
          <cell r="E4649" t="str">
            <v>CR</v>
          </cell>
          <cell r="F4649"/>
          <cell r="G4649"/>
          <cell r="H4649"/>
          <cell r="I4649"/>
          <cell r="J4649"/>
          <cell r="K4649"/>
          <cell r="L4649"/>
          <cell r="M4649"/>
          <cell r="N4649"/>
          <cell r="O4649"/>
          <cell r="P4649"/>
          <cell r="Q4649"/>
          <cell r="R4649"/>
          <cell r="S4649"/>
          <cell r="T4649"/>
          <cell r="U4649"/>
        </row>
        <row r="4650">
          <cell r="B4650">
            <v>38827</v>
          </cell>
          <cell r="C4650" t="str">
            <v>TUBO MONOCAMADA PEX, DN 32 MM, PARA AGUA QUENTE E FRIA</v>
          </cell>
          <cell r="D4650" t="str">
            <v>M</v>
          </cell>
          <cell r="E4650" t="str">
            <v>CR</v>
          </cell>
          <cell r="F4650"/>
          <cell r="G4650"/>
          <cell r="H4650"/>
          <cell r="I4650"/>
          <cell r="J4650"/>
          <cell r="K4650"/>
          <cell r="L4650"/>
          <cell r="M4650"/>
          <cell r="N4650"/>
          <cell r="O4650"/>
          <cell r="P4650"/>
          <cell r="Q4650"/>
          <cell r="R4650"/>
          <cell r="S4650"/>
          <cell r="T4650"/>
          <cell r="U4650"/>
        </row>
        <row r="4651">
          <cell r="B4651">
            <v>38828</v>
          </cell>
          <cell r="C4651" t="str">
            <v>TUBO MULTICAMADA PEX GAS, DN *16* MM</v>
          </cell>
          <cell r="D4651" t="str">
            <v>M</v>
          </cell>
          <cell r="E4651" t="str">
            <v>CR</v>
          </cell>
          <cell r="F4651"/>
          <cell r="G4651"/>
          <cell r="H4651"/>
          <cell r="I4651"/>
          <cell r="J4651"/>
          <cell r="K4651"/>
          <cell r="L4651"/>
          <cell r="M4651"/>
          <cell r="N4651"/>
          <cell r="O4651"/>
          <cell r="P4651"/>
          <cell r="Q4651"/>
          <cell r="R4651"/>
          <cell r="S4651"/>
          <cell r="T4651"/>
          <cell r="U4651"/>
        </row>
        <row r="4652">
          <cell r="B4652">
            <v>38829</v>
          </cell>
          <cell r="C4652" t="str">
            <v>TUBO MULTICAMADA PEX GAS, DN *20* MM</v>
          </cell>
          <cell r="D4652" t="str">
            <v>M</v>
          </cell>
          <cell r="E4652" t="str">
            <v>CR</v>
          </cell>
          <cell r="F4652"/>
          <cell r="G4652"/>
          <cell r="H4652"/>
          <cell r="I4652"/>
          <cell r="J4652"/>
          <cell r="K4652"/>
          <cell r="L4652"/>
          <cell r="M4652"/>
          <cell r="N4652"/>
          <cell r="O4652"/>
          <cell r="P4652"/>
          <cell r="Q4652"/>
          <cell r="R4652"/>
          <cell r="S4652"/>
          <cell r="T4652"/>
          <cell r="U4652"/>
        </row>
        <row r="4653">
          <cell r="B4653">
            <v>38830</v>
          </cell>
          <cell r="C4653" t="str">
            <v>TUBO MULTICAMADA PEX GAS, DN *26* MM</v>
          </cell>
          <cell r="D4653" t="str">
            <v>M</v>
          </cell>
          <cell r="E4653" t="str">
            <v>CR</v>
          </cell>
          <cell r="F4653"/>
          <cell r="G4653"/>
          <cell r="H4653"/>
          <cell r="I4653"/>
          <cell r="J4653"/>
          <cell r="K4653"/>
          <cell r="L4653"/>
          <cell r="M4653"/>
          <cell r="N4653"/>
          <cell r="O4653"/>
          <cell r="P4653"/>
          <cell r="Q4653"/>
          <cell r="R4653"/>
          <cell r="S4653"/>
          <cell r="T4653"/>
          <cell r="U4653"/>
        </row>
        <row r="4654">
          <cell r="B4654">
            <v>38831</v>
          </cell>
          <cell r="C4654" t="str">
            <v>TUBO MULTICAMADA PEX GAS, DN *32* MM</v>
          </cell>
          <cell r="D4654" t="str">
            <v>M</v>
          </cell>
          <cell r="E4654" t="str">
            <v>CR</v>
          </cell>
          <cell r="F4654"/>
          <cell r="G4654"/>
          <cell r="H4654"/>
          <cell r="I4654"/>
          <cell r="J4654"/>
          <cell r="K4654"/>
          <cell r="L4654"/>
          <cell r="M4654"/>
          <cell r="N4654"/>
          <cell r="O4654"/>
          <cell r="P4654"/>
          <cell r="Q4654"/>
          <cell r="R4654"/>
          <cell r="S4654"/>
          <cell r="T4654"/>
          <cell r="U4654"/>
        </row>
        <row r="4655">
          <cell r="B4655">
            <v>36274</v>
          </cell>
          <cell r="C4655" t="str">
            <v>TUBO PPR PN 20, DN 20 MM, PARA AGUA QUENTE PREDIAL</v>
          </cell>
          <cell r="D4655" t="str">
            <v>M</v>
          </cell>
          <cell r="E4655" t="str">
            <v>C</v>
          </cell>
          <cell r="F4655"/>
          <cell r="G4655"/>
          <cell r="H4655"/>
          <cell r="I4655"/>
          <cell r="J4655"/>
          <cell r="K4655"/>
          <cell r="L4655">
            <v>12.18</v>
          </cell>
          <cell r="M4655"/>
          <cell r="N4655"/>
          <cell r="O4655"/>
          <cell r="P4655"/>
          <cell r="Q4655"/>
          <cell r="R4655"/>
          <cell r="S4655"/>
          <cell r="T4655"/>
          <cell r="U4655"/>
        </row>
        <row r="4656">
          <cell r="B4656">
            <v>36278</v>
          </cell>
          <cell r="C4656" t="str">
            <v>TUBO PPR PN 20, DN 25 MM, PARA AGUA QUENTE PREDIAL</v>
          </cell>
          <cell r="D4656" t="str">
            <v>M</v>
          </cell>
          <cell r="E4656" t="str">
            <v>CR</v>
          </cell>
          <cell r="F4656"/>
          <cell r="G4656"/>
          <cell r="H4656"/>
          <cell r="I4656"/>
          <cell r="J4656"/>
          <cell r="K4656"/>
          <cell r="L4656">
            <v>16.52</v>
          </cell>
          <cell r="M4656"/>
          <cell r="N4656"/>
          <cell r="O4656"/>
          <cell r="P4656"/>
          <cell r="Q4656"/>
          <cell r="R4656"/>
          <cell r="S4656"/>
          <cell r="T4656"/>
          <cell r="U4656"/>
        </row>
        <row r="4657">
          <cell r="B4657">
            <v>38977</v>
          </cell>
          <cell r="C4657" t="str">
            <v>TUBO PPR, CLASSE PN 12, DN 110 MM</v>
          </cell>
          <cell r="D4657" t="str">
            <v>M</v>
          </cell>
          <cell r="E4657" t="str">
            <v>CR</v>
          </cell>
          <cell r="F4657"/>
          <cell r="G4657"/>
          <cell r="H4657"/>
          <cell r="I4657"/>
          <cell r="J4657"/>
          <cell r="K4657"/>
          <cell r="L4657">
            <v>161.59</v>
          </cell>
          <cell r="M4657"/>
          <cell r="N4657"/>
          <cell r="O4657"/>
          <cell r="P4657"/>
          <cell r="Q4657"/>
          <cell r="R4657"/>
          <cell r="S4657"/>
          <cell r="T4657"/>
          <cell r="U4657"/>
        </row>
        <row r="4658">
          <cell r="B4658">
            <v>38971</v>
          </cell>
          <cell r="C4658" t="str">
            <v>TUBO PPR, CLASSE PN 12, DN 32 MM</v>
          </cell>
          <cell r="D4658" t="str">
            <v>M</v>
          </cell>
          <cell r="E4658" t="str">
            <v>CR</v>
          </cell>
          <cell r="F4658"/>
          <cell r="G4658"/>
          <cell r="H4658"/>
          <cell r="I4658"/>
          <cell r="J4658"/>
          <cell r="K4658"/>
          <cell r="L4658">
            <v>13.56</v>
          </cell>
          <cell r="M4658"/>
          <cell r="N4658"/>
          <cell r="O4658"/>
          <cell r="P4658"/>
          <cell r="Q4658"/>
          <cell r="R4658"/>
          <cell r="S4658"/>
          <cell r="T4658"/>
          <cell r="U4658"/>
        </row>
        <row r="4659">
          <cell r="B4659">
            <v>38972</v>
          </cell>
          <cell r="C4659" t="str">
            <v>TUBO PPR, CLASSE PN 12, DN 40 MM</v>
          </cell>
          <cell r="D4659" t="str">
            <v>M</v>
          </cell>
          <cell r="E4659" t="str">
            <v>CR</v>
          </cell>
          <cell r="F4659"/>
          <cell r="G4659"/>
          <cell r="H4659"/>
          <cell r="I4659"/>
          <cell r="J4659"/>
          <cell r="K4659"/>
          <cell r="L4659">
            <v>18.28</v>
          </cell>
          <cell r="M4659"/>
          <cell r="N4659"/>
          <cell r="O4659"/>
          <cell r="P4659"/>
          <cell r="Q4659"/>
          <cell r="R4659"/>
          <cell r="S4659"/>
          <cell r="T4659"/>
          <cell r="U4659"/>
        </row>
        <row r="4660">
          <cell r="B4660">
            <v>38973</v>
          </cell>
          <cell r="C4660" t="str">
            <v>TUBO PPR, CLASSE PN 12, DN 50 MM</v>
          </cell>
          <cell r="D4660" t="str">
            <v>M</v>
          </cell>
          <cell r="E4660" t="str">
            <v>CR</v>
          </cell>
          <cell r="F4660"/>
          <cell r="G4660"/>
          <cell r="H4660"/>
          <cell r="I4660"/>
          <cell r="J4660"/>
          <cell r="K4660"/>
          <cell r="L4660">
            <v>30.21</v>
          </cell>
          <cell r="M4660"/>
          <cell r="N4660"/>
          <cell r="O4660"/>
          <cell r="P4660"/>
          <cell r="Q4660"/>
          <cell r="R4660"/>
          <cell r="S4660"/>
          <cell r="T4660"/>
          <cell r="U4660"/>
        </row>
        <row r="4661">
          <cell r="B4661">
            <v>38974</v>
          </cell>
          <cell r="C4661" t="str">
            <v>TUBO PPR, CLASSE PN 12, DN 63 MM</v>
          </cell>
          <cell r="D4661" t="str">
            <v>M</v>
          </cell>
          <cell r="E4661" t="str">
            <v>CR</v>
          </cell>
          <cell r="F4661"/>
          <cell r="G4661"/>
          <cell r="H4661"/>
          <cell r="I4661"/>
          <cell r="J4661"/>
          <cell r="K4661"/>
          <cell r="L4661">
            <v>49.06</v>
          </cell>
          <cell r="M4661"/>
          <cell r="N4661"/>
          <cell r="O4661"/>
          <cell r="P4661"/>
          <cell r="Q4661"/>
          <cell r="R4661"/>
          <cell r="S4661"/>
          <cell r="T4661"/>
          <cell r="U4661"/>
        </row>
        <row r="4662">
          <cell r="B4662">
            <v>38975</v>
          </cell>
          <cell r="C4662" t="str">
            <v>TUBO PPR, CLASSE PN 12, DN 75 MM</v>
          </cell>
          <cell r="D4662" t="str">
            <v>M</v>
          </cell>
          <cell r="E4662" t="str">
            <v>CR</v>
          </cell>
          <cell r="F4662"/>
          <cell r="G4662"/>
          <cell r="H4662"/>
          <cell r="I4662"/>
          <cell r="J4662"/>
          <cell r="K4662"/>
          <cell r="L4662">
            <v>62.91</v>
          </cell>
          <cell r="M4662"/>
          <cell r="N4662"/>
          <cell r="O4662"/>
          <cell r="P4662"/>
          <cell r="Q4662"/>
          <cell r="R4662"/>
          <cell r="S4662"/>
          <cell r="T4662"/>
          <cell r="U4662"/>
        </row>
        <row r="4663">
          <cell r="B4663">
            <v>38976</v>
          </cell>
          <cell r="C4663" t="str">
            <v>TUBO PPR, CLASSE PN 12, DN 90 MM</v>
          </cell>
          <cell r="D4663" t="str">
            <v>M</v>
          </cell>
          <cell r="E4663" t="str">
            <v>CR</v>
          </cell>
          <cell r="F4663"/>
          <cell r="G4663"/>
          <cell r="H4663"/>
          <cell r="I4663"/>
          <cell r="J4663"/>
          <cell r="K4663"/>
          <cell r="L4663">
            <v>108.15</v>
          </cell>
          <cell r="M4663"/>
          <cell r="N4663"/>
          <cell r="O4663"/>
          <cell r="P4663"/>
          <cell r="Q4663"/>
          <cell r="R4663"/>
          <cell r="S4663"/>
          <cell r="T4663"/>
          <cell r="U4663"/>
        </row>
        <row r="4664">
          <cell r="B4664">
            <v>44176</v>
          </cell>
          <cell r="C4664" t="str">
            <v>TUBO PPR, CLASSE PN 20, SOLDAVEL, DN 32 MM PARA AGUA FRIA OU QUENTE PREDIAL</v>
          </cell>
          <cell r="D4664" t="str">
            <v>M</v>
          </cell>
          <cell r="E4664" t="str">
            <v>CR</v>
          </cell>
          <cell r="F4664"/>
          <cell r="G4664"/>
          <cell r="H4664"/>
          <cell r="I4664"/>
          <cell r="J4664"/>
          <cell r="K4664"/>
          <cell r="L4664">
            <v>24.86</v>
          </cell>
          <cell r="M4664"/>
          <cell r="N4664"/>
          <cell r="O4664"/>
          <cell r="P4664"/>
          <cell r="Q4664"/>
          <cell r="R4664"/>
          <cell r="S4664"/>
          <cell r="T4664"/>
          <cell r="U4664"/>
        </row>
        <row r="4665">
          <cell r="B4665">
            <v>38986</v>
          </cell>
          <cell r="C4665" t="str">
            <v>TUBO PPR, CLASSE PN 25, DN 110 MM, PARA AGUA QUENTE E FRIA PREDIAL</v>
          </cell>
          <cell r="D4665" t="str">
            <v>M</v>
          </cell>
          <cell r="E4665" t="str">
            <v>CR</v>
          </cell>
          <cell r="F4665"/>
          <cell r="G4665"/>
          <cell r="H4665"/>
          <cell r="I4665"/>
          <cell r="J4665"/>
          <cell r="K4665"/>
          <cell r="L4665">
            <v>326.45999999999998</v>
          </cell>
          <cell r="M4665"/>
          <cell r="N4665"/>
          <cell r="O4665"/>
          <cell r="P4665"/>
          <cell r="Q4665"/>
          <cell r="R4665"/>
          <cell r="S4665"/>
          <cell r="T4665"/>
          <cell r="U4665"/>
        </row>
        <row r="4666">
          <cell r="B4666">
            <v>38978</v>
          </cell>
          <cell r="C4666" t="str">
            <v>TUBO PPR, CLASSE PN 25, DN 20 MM, PARA AGUA QUENTE E FRIA PREDIAL</v>
          </cell>
          <cell r="D4666" t="str">
            <v>M</v>
          </cell>
          <cell r="E4666" t="str">
            <v>CR</v>
          </cell>
          <cell r="F4666"/>
          <cell r="G4666"/>
          <cell r="H4666"/>
          <cell r="I4666"/>
          <cell r="J4666"/>
          <cell r="K4666"/>
          <cell r="L4666">
            <v>13.39</v>
          </cell>
          <cell r="M4666"/>
          <cell r="N4666"/>
          <cell r="O4666"/>
          <cell r="P4666"/>
          <cell r="Q4666"/>
          <cell r="R4666"/>
          <cell r="S4666"/>
          <cell r="T4666"/>
          <cell r="U4666"/>
        </row>
        <row r="4667">
          <cell r="B4667">
            <v>38979</v>
          </cell>
          <cell r="C4667" t="str">
            <v>TUBO PPR, CLASSE PN 25, DN 25 MM, PARA AGUA QUENTE E FRIA PREDIAL</v>
          </cell>
          <cell r="D4667" t="str">
            <v>M</v>
          </cell>
          <cell r="E4667" t="str">
            <v>CR</v>
          </cell>
          <cell r="F4667"/>
          <cell r="G4667"/>
          <cell r="H4667"/>
          <cell r="I4667"/>
          <cell r="J4667"/>
          <cell r="K4667"/>
          <cell r="L4667">
            <v>18.52</v>
          </cell>
          <cell r="M4667"/>
          <cell r="N4667"/>
          <cell r="O4667"/>
          <cell r="P4667"/>
          <cell r="Q4667"/>
          <cell r="R4667"/>
          <cell r="S4667"/>
          <cell r="T4667"/>
          <cell r="U4667"/>
        </row>
        <row r="4668">
          <cell r="B4668">
            <v>38980</v>
          </cell>
          <cell r="C4668" t="str">
            <v>TUBO PPR, CLASSE PN 25, DN 32 MM, PARA AGUA QUENTE E FRIA PREDIAL</v>
          </cell>
          <cell r="D4668" t="str">
            <v>M</v>
          </cell>
          <cell r="E4668" t="str">
            <v>CR</v>
          </cell>
          <cell r="F4668"/>
          <cell r="G4668"/>
          <cell r="H4668"/>
          <cell r="I4668"/>
          <cell r="J4668"/>
          <cell r="K4668"/>
          <cell r="L4668">
            <v>24.78</v>
          </cell>
          <cell r="M4668"/>
          <cell r="N4668"/>
          <cell r="O4668"/>
          <cell r="P4668"/>
          <cell r="Q4668"/>
          <cell r="R4668"/>
          <cell r="S4668"/>
          <cell r="T4668"/>
          <cell r="U4668"/>
        </row>
        <row r="4669">
          <cell r="B4669">
            <v>38981</v>
          </cell>
          <cell r="C4669" t="str">
            <v>TUBO PPR, CLASSE PN 25, DN 40 MM, PARA AGUA QUENTE E FRIA PREDIAL</v>
          </cell>
          <cell r="D4669" t="str">
            <v>M</v>
          </cell>
          <cell r="E4669" t="str">
            <v>CR</v>
          </cell>
          <cell r="F4669"/>
          <cell r="G4669"/>
          <cell r="H4669"/>
          <cell r="I4669"/>
          <cell r="J4669"/>
          <cell r="K4669"/>
          <cell r="L4669">
            <v>35.75</v>
          </cell>
          <cell r="M4669"/>
          <cell r="N4669"/>
          <cell r="O4669"/>
          <cell r="P4669"/>
          <cell r="Q4669"/>
          <cell r="R4669"/>
          <cell r="S4669"/>
          <cell r="T4669"/>
          <cell r="U4669"/>
        </row>
        <row r="4670">
          <cell r="B4670">
            <v>38982</v>
          </cell>
          <cell r="C4670" t="str">
            <v>TUBO PPR, CLASSE PN 25, DN 50 MM, PARA AGUA QUENTE E FRIA PREDIAL</v>
          </cell>
          <cell r="D4670" t="str">
            <v>M</v>
          </cell>
          <cell r="E4670" t="str">
            <v>CR</v>
          </cell>
          <cell r="F4670"/>
          <cell r="G4670"/>
          <cell r="H4670"/>
          <cell r="I4670"/>
          <cell r="J4670"/>
          <cell r="K4670"/>
          <cell r="L4670">
            <v>56.49</v>
          </cell>
          <cell r="M4670"/>
          <cell r="N4670"/>
          <cell r="O4670"/>
          <cell r="P4670"/>
          <cell r="Q4670"/>
          <cell r="R4670"/>
          <cell r="S4670"/>
          <cell r="T4670"/>
          <cell r="U4670"/>
        </row>
        <row r="4671">
          <cell r="B4671">
            <v>38983</v>
          </cell>
          <cell r="C4671" t="str">
            <v>TUBO PPR, CLASSE PN 25, DN 63 MM, PARA AGUA QUENTE E FRIA PREDIAL</v>
          </cell>
          <cell r="D4671" t="str">
            <v>M</v>
          </cell>
          <cell r="E4671" t="str">
            <v>CR</v>
          </cell>
          <cell r="F4671"/>
          <cell r="G4671"/>
          <cell r="H4671"/>
          <cell r="I4671"/>
          <cell r="J4671"/>
          <cell r="K4671"/>
          <cell r="L4671">
            <v>99.4</v>
          </cell>
          <cell r="M4671"/>
          <cell r="N4671"/>
          <cell r="O4671"/>
          <cell r="P4671"/>
          <cell r="Q4671"/>
          <cell r="R4671"/>
          <cell r="S4671"/>
          <cell r="T4671"/>
          <cell r="U4671"/>
        </row>
        <row r="4672">
          <cell r="B4672">
            <v>38984</v>
          </cell>
          <cell r="C4672" t="str">
            <v>TUBO PPR, CLASSE PN 25, DN 75 MM, PARA AGUA QUENTE E FRIA PREDIAL</v>
          </cell>
          <cell r="D4672" t="str">
            <v>M</v>
          </cell>
          <cell r="E4672" t="str">
            <v>CR</v>
          </cell>
          <cell r="F4672"/>
          <cell r="G4672"/>
          <cell r="H4672"/>
          <cell r="I4672"/>
          <cell r="J4672"/>
          <cell r="K4672"/>
          <cell r="L4672">
            <v>136.65</v>
          </cell>
          <cell r="M4672"/>
          <cell r="N4672"/>
          <cell r="O4672"/>
          <cell r="P4672"/>
          <cell r="Q4672"/>
          <cell r="R4672"/>
          <cell r="S4672"/>
          <cell r="T4672"/>
          <cell r="U4672"/>
        </row>
        <row r="4673">
          <cell r="B4673">
            <v>38985</v>
          </cell>
          <cell r="C4673" t="str">
            <v>TUBO PPR, CLASSE PN 25, DN 90 MM, PARA AGUA QUENTE E FRIA PREDIAL</v>
          </cell>
          <cell r="D4673" t="str">
            <v>M</v>
          </cell>
          <cell r="E4673" t="str">
            <v>CR</v>
          </cell>
          <cell r="F4673"/>
          <cell r="G4673"/>
          <cell r="H4673"/>
          <cell r="I4673"/>
          <cell r="J4673"/>
          <cell r="K4673"/>
          <cell r="L4673">
            <v>234.93</v>
          </cell>
          <cell r="M4673"/>
          <cell r="N4673"/>
          <cell r="O4673"/>
          <cell r="P4673"/>
          <cell r="Q4673"/>
          <cell r="R4673"/>
          <cell r="S4673"/>
          <cell r="T4673"/>
          <cell r="U4673"/>
        </row>
        <row r="4674">
          <cell r="B4674">
            <v>38032</v>
          </cell>
          <cell r="C4674" t="str">
            <v>TUBO PVC CORRUGADO, PAREDE DUPLA, JE, DN 150 MM/ DE 160 MM, REDE COLETORA ESGOTO</v>
          </cell>
          <cell r="D4674" t="str">
            <v>M</v>
          </cell>
          <cell r="E4674" t="str">
            <v>CR</v>
          </cell>
          <cell r="F4674">
            <v>65.2</v>
          </cell>
          <cell r="G4674">
            <v>57.97</v>
          </cell>
          <cell r="H4674">
            <v>52.04</v>
          </cell>
          <cell r="I4674">
            <v>42.83</v>
          </cell>
          <cell r="J4674">
            <v>52.63</v>
          </cell>
          <cell r="K4674">
            <v>59.23</v>
          </cell>
          <cell r="L4674">
            <v>59.27</v>
          </cell>
          <cell r="M4674">
            <v>77.05</v>
          </cell>
          <cell r="N4674">
            <v>63.89</v>
          </cell>
          <cell r="O4674">
            <v>52.99</v>
          </cell>
          <cell r="P4674">
            <v>61.84</v>
          </cell>
          <cell r="Q4674">
            <v>64.56</v>
          </cell>
          <cell r="R4674">
            <v>61.6</v>
          </cell>
          <cell r="S4674">
            <v>60.61</v>
          </cell>
          <cell r="T4674">
            <v>52.71</v>
          </cell>
          <cell r="U4674">
            <v>47.41</v>
          </cell>
        </row>
        <row r="4675">
          <cell r="B4675">
            <v>38033</v>
          </cell>
          <cell r="C4675" t="str">
            <v>TUBO PVC CORRUGADO, PAREDE DUPLA, JE, DN 200 MM/ DE 200 MM, REDE COLETORA ESGOTO</v>
          </cell>
          <cell r="D4675" t="str">
            <v>M</v>
          </cell>
          <cell r="E4675" t="str">
            <v>CR</v>
          </cell>
          <cell r="F4675">
            <v>110.83</v>
          </cell>
          <cell r="G4675">
            <v>98.54</v>
          </cell>
          <cell r="H4675">
            <v>88.46</v>
          </cell>
          <cell r="I4675">
            <v>72.81</v>
          </cell>
          <cell r="J4675">
            <v>89.47</v>
          </cell>
          <cell r="K4675">
            <v>100.69</v>
          </cell>
          <cell r="L4675">
            <v>100.75</v>
          </cell>
          <cell r="M4675">
            <v>130.97999999999999</v>
          </cell>
          <cell r="N4675">
            <v>108.61</v>
          </cell>
          <cell r="O4675">
            <v>90.07</v>
          </cell>
          <cell r="P4675">
            <v>105.12</v>
          </cell>
          <cell r="Q4675">
            <v>109.75</v>
          </cell>
          <cell r="R4675">
            <v>104.72</v>
          </cell>
          <cell r="S4675">
            <v>103.04</v>
          </cell>
          <cell r="T4675">
            <v>89.6</v>
          </cell>
          <cell r="U4675">
            <v>80.599999999999994</v>
          </cell>
        </row>
        <row r="4676">
          <cell r="B4676">
            <v>38034</v>
          </cell>
          <cell r="C4676" t="str">
            <v>TUBO PVC CORRUGADO, PAREDE DUPLA, JE, DN 250 MM/ DE 250 MM, REDE COLETORA ESGOTO</v>
          </cell>
          <cell r="D4676" t="str">
            <v>M</v>
          </cell>
          <cell r="E4676" t="str">
            <v>CR</v>
          </cell>
          <cell r="F4676">
            <v>173.61</v>
          </cell>
          <cell r="G4676">
            <v>154.36000000000001</v>
          </cell>
          <cell r="H4676">
            <v>138.57</v>
          </cell>
          <cell r="I4676">
            <v>114.06</v>
          </cell>
          <cell r="J4676">
            <v>140.15</v>
          </cell>
          <cell r="K4676">
            <v>157.72</v>
          </cell>
          <cell r="L4676">
            <v>157.83000000000001</v>
          </cell>
          <cell r="M4676">
            <v>205.18</v>
          </cell>
          <cell r="N4676">
            <v>170.14</v>
          </cell>
          <cell r="O4676">
            <v>141.1</v>
          </cell>
          <cell r="P4676">
            <v>164.67</v>
          </cell>
          <cell r="Q4676">
            <v>171.93</v>
          </cell>
          <cell r="R4676">
            <v>164.04</v>
          </cell>
          <cell r="S4676">
            <v>161.41</v>
          </cell>
          <cell r="T4676">
            <v>140.36000000000001</v>
          </cell>
          <cell r="U4676">
            <v>126.26</v>
          </cell>
        </row>
        <row r="4677">
          <cell r="B4677">
            <v>38035</v>
          </cell>
          <cell r="C4677" t="str">
            <v>TUBO PVC CORRUGADO, PAREDE DUPLA, JE, DN 300 MM/ DE 315 MM, REDE COLETORA ESGOTO</v>
          </cell>
          <cell r="D4677" t="str">
            <v>M</v>
          </cell>
          <cell r="E4677" t="str">
            <v>CR</v>
          </cell>
          <cell r="F4677">
            <v>255.41</v>
          </cell>
          <cell r="G4677">
            <v>227.08</v>
          </cell>
          <cell r="H4677">
            <v>203.86</v>
          </cell>
          <cell r="I4677">
            <v>167.79</v>
          </cell>
          <cell r="J4677">
            <v>206.18</v>
          </cell>
          <cell r="K4677">
            <v>232.03</v>
          </cell>
          <cell r="L4677">
            <v>232.19</v>
          </cell>
          <cell r="M4677">
            <v>301.83999999999997</v>
          </cell>
          <cell r="N4677">
            <v>250.3</v>
          </cell>
          <cell r="O4677">
            <v>207.57</v>
          </cell>
          <cell r="P4677">
            <v>242.25</v>
          </cell>
          <cell r="Q4677">
            <v>252.93</v>
          </cell>
          <cell r="R4677">
            <v>241.32</v>
          </cell>
          <cell r="S4677">
            <v>237.45</v>
          </cell>
          <cell r="T4677">
            <v>206.49</v>
          </cell>
          <cell r="U4677">
            <v>185.75</v>
          </cell>
        </row>
        <row r="4678">
          <cell r="B4678">
            <v>38036</v>
          </cell>
          <cell r="C4678" t="str">
            <v>TUBO PVC CORRUGADO, PAREDE DUPLA, JE, DN 350 MM/ DE 355 MM, REDE COLETORA ESGOTO</v>
          </cell>
          <cell r="D4678" t="str">
            <v>M</v>
          </cell>
          <cell r="E4678" t="str">
            <v>CR</v>
          </cell>
          <cell r="F4678">
            <v>344.07</v>
          </cell>
          <cell r="G4678">
            <v>305.91000000000003</v>
          </cell>
          <cell r="H4678">
            <v>274.63</v>
          </cell>
          <cell r="I4678">
            <v>226.04</v>
          </cell>
          <cell r="J4678">
            <v>277.75</v>
          </cell>
          <cell r="K4678">
            <v>312.58</v>
          </cell>
          <cell r="L4678">
            <v>312.79000000000002</v>
          </cell>
          <cell r="M4678">
            <v>406.62</v>
          </cell>
          <cell r="N4678">
            <v>337.18</v>
          </cell>
          <cell r="O4678">
            <v>279.63</v>
          </cell>
          <cell r="P4678">
            <v>326.33999999999997</v>
          </cell>
          <cell r="Q4678">
            <v>340.73</v>
          </cell>
          <cell r="R4678">
            <v>325.08999999999997</v>
          </cell>
          <cell r="S4678">
            <v>319.88</v>
          </cell>
          <cell r="T4678">
            <v>278.17</v>
          </cell>
          <cell r="U4678">
            <v>250.23</v>
          </cell>
        </row>
        <row r="4679">
          <cell r="B4679">
            <v>38037</v>
          </cell>
          <cell r="C4679" t="str">
            <v>TUBO PVC CORRUGADO, PAREDE DUPLA, JE, DN 400 MM/ DE 400 MM, REDE COLETORA ESGOTO</v>
          </cell>
          <cell r="D4679" t="str">
            <v>M</v>
          </cell>
          <cell r="E4679" t="str">
            <v>CR</v>
          </cell>
          <cell r="F4679">
            <v>454.47</v>
          </cell>
          <cell r="G4679">
            <v>404.06</v>
          </cell>
          <cell r="H4679">
            <v>362.75</v>
          </cell>
          <cell r="I4679">
            <v>298.57</v>
          </cell>
          <cell r="J4679">
            <v>366.88</v>
          </cell>
          <cell r="K4679">
            <v>412.88</v>
          </cell>
          <cell r="L4679">
            <v>413.15</v>
          </cell>
          <cell r="M4679">
            <v>537.1</v>
          </cell>
          <cell r="N4679">
            <v>445.38</v>
          </cell>
          <cell r="O4679">
            <v>369.36</v>
          </cell>
          <cell r="P4679">
            <v>431.05</v>
          </cell>
          <cell r="Q4679">
            <v>450.06</v>
          </cell>
          <cell r="R4679">
            <v>429.4</v>
          </cell>
          <cell r="S4679">
            <v>422.52</v>
          </cell>
          <cell r="T4679">
            <v>367.43</v>
          </cell>
          <cell r="U4679">
            <v>330.52</v>
          </cell>
        </row>
        <row r="4680">
          <cell r="B4680">
            <v>9850</v>
          </cell>
          <cell r="C4680" t="str">
            <v>TUBO PVC DE REVESTIMENTO GEOMECANICO NERVURADO REFORCADO, DN = 150 MM, COMPRIMENTO = 2 M</v>
          </cell>
          <cell r="D4680" t="str">
            <v>M</v>
          </cell>
          <cell r="E4680" t="str">
            <v>C</v>
          </cell>
          <cell r="F4680"/>
          <cell r="G4680"/>
          <cell r="H4680"/>
          <cell r="I4680">
            <v>234.5</v>
          </cell>
          <cell r="J4680"/>
          <cell r="K4680"/>
          <cell r="L4680"/>
          <cell r="M4680"/>
          <cell r="N4680"/>
          <cell r="O4680"/>
          <cell r="P4680"/>
          <cell r="Q4680"/>
          <cell r="R4680"/>
          <cell r="S4680">
            <v>148.75</v>
          </cell>
          <cell r="T4680"/>
          <cell r="U4680"/>
        </row>
        <row r="4681">
          <cell r="B4681">
            <v>9853</v>
          </cell>
          <cell r="C4681" t="str">
            <v>TUBO PVC DE REVESTIMENTO GEOMECANICO NERVURADO REFORCADO, DN = 200 MM, COMPRIMENTO = 2 M</v>
          </cell>
          <cell r="D4681" t="str">
            <v>M</v>
          </cell>
          <cell r="E4681" t="str">
            <v>CR</v>
          </cell>
          <cell r="F4681"/>
          <cell r="G4681"/>
          <cell r="H4681"/>
          <cell r="I4681">
            <v>417.01</v>
          </cell>
          <cell r="J4681"/>
          <cell r="K4681"/>
          <cell r="L4681"/>
          <cell r="M4681"/>
          <cell r="N4681"/>
          <cell r="O4681"/>
          <cell r="P4681"/>
          <cell r="Q4681"/>
          <cell r="R4681"/>
          <cell r="S4681">
            <v>264.52</v>
          </cell>
          <cell r="T4681"/>
          <cell r="U4681"/>
        </row>
        <row r="4682">
          <cell r="B4682">
            <v>9854</v>
          </cell>
          <cell r="C4682" t="str">
            <v>TUBO PVC DE REVESTIMENTO GEOMECANICO NERVURADO STANDARD, DN = 154 MM, COMPRIMENTO = 2 M</v>
          </cell>
          <cell r="D4682" t="str">
            <v>M</v>
          </cell>
          <cell r="E4682" t="str">
            <v>CR</v>
          </cell>
          <cell r="F4682"/>
          <cell r="G4682"/>
          <cell r="H4682"/>
          <cell r="I4682">
            <v>182.71</v>
          </cell>
          <cell r="J4682"/>
          <cell r="K4682"/>
          <cell r="L4682"/>
          <cell r="M4682"/>
          <cell r="N4682"/>
          <cell r="O4682"/>
          <cell r="P4682"/>
          <cell r="Q4682"/>
          <cell r="R4682"/>
          <cell r="S4682">
            <v>115.9</v>
          </cell>
          <cell r="T4682"/>
          <cell r="U4682"/>
        </row>
        <row r="4683">
          <cell r="B4683">
            <v>9851</v>
          </cell>
          <cell r="C4683" t="str">
            <v>TUBO PVC DE REVESTIMENTO GEOMECANICO NERVURADO STANDARD, DN = 206 MM, COMPRIMENTO = 2 M</v>
          </cell>
          <cell r="D4683" t="str">
            <v>M</v>
          </cell>
          <cell r="E4683" t="str">
            <v>CR</v>
          </cell>
          <cell r="F4683"/>
          <cell r="G4683"/>
          <cell r="H4683"/>
          <cell r="I4683">
            <v>316.83</v>
          </cell>
          <cell r="J4683"/>
          <cell r="K4683"/>
          <cell r="L4683"/>
          <cell r="M4683"/>
          <cell r="N4683"/>
          <cell r="O4683"/>
          <cell r="P4683"/>
          <cell r="Q4683"/>
          <cell r="R4683"/>
          <cell r="S4683">
            <v>200.97</v>
          </cell>
          <cell r="T4683"/>
          <cell r="U4683"/>
        </row>
        <row r="4684">
          <cell r="B4684">
            <v>9825</v>
          </cell>
          <cell r="C4684" t="str">
            <v>TUBO PVC DEFOFO, JEI, 1 MPA, DN 100 MM, PARA REDE DE AGUA (NBR 7665)</v>
          </cell>
          <cell r="D4684" t="str">
            <v>M</v>
          </cell>
          <cell r="E4684" t="str">
            <v>CR</v>
          </cell>
          <cell r="F4684">
            <v>46.64</v>
          </cell>
          <cell r="G4684">
            <v>44.61</v>
          </cell>
          <cell r="H4684"/>
          <cell r="I4684">
            <v>48.08</v>
          </cell>
          <cell r="J4684">
            <v>35.49</v>
          </cell>
          <cell r="K4684"/>
          <cell r="L4684"/>
          <cell r="M4684"/>
          <cell r="N4684"/>
          <cell r="O4684"/>
          <cell r="P4684">
            <v>56.02</v>
          </cell>
          <cell r="Q4684">
            <v>44.89</v>
          </cell>
          <cell r="R4684">
            <v>46.84</v>
          </cell>
          <cell r="S4684">
            <v>53.82</v>
          </cell>
          <cell r="T4684"/>
          <cell r="U4684"/>
        </row>
        <row r="4685">
          <cell r="B4685">
            <v>9828</v>
          </cell>
          <cell r="C4685" t="str">
            <v>TUBO PVC DEFOFO, JEI, 1 MPA, DN 150 MM, PARA REDE DE AGUA (NBR 7665)</v>
          </cell>
          <cell r="D4685" t="str">
            <v>M</v>
          </cell>
          <cell r="E4685" t="str">
            <v>CR</v>
          </cell>
          <cell r="F4685">
            <v>125.51</v>
          </cell>
          <cell r="G4685">
            <v>120.06</v>
          </cell>
          <cell r="H4685"/>
          <cell r="I4685">
            <v>129.38</v>
          </cell>
          <cell r="J4685">
            <v>95.5</v>
          </cell>
          <cell r="K4685"/>
          <cell r="L4685"/>
          <cell r="M4685"/>
          <cell r="N4685"/>
          <cell r="O4685"/>
          <cell r="P4685">
            <v>150.75</v>
          </cell>
          <cell r="Q4685">
            <v>120.81</v>
          </cell>
          <cell r="R4685">
            <v>126.04</v>
          </cell>
          <cell r="S4685">
            <v>144.84</v>
          </cell>
          <cell r="T4685"/>
          <cell r="U4685"/>
        </row>
        <row r="4686">
          <cell r="B4686">
            <v>9829</v>
          </cell>
          <cell r="C4686" t="str">
            <v>TUBO PVC DEFOFO, JEI, 1 MPA, DN 200 MM, PARA REDE DE AGUA (NBR 7665)</v>
          </cell>
          <cell r="D4686" t="str">
            <v>M</v>
          </cell>
          <cell r="E4686" t="str">
            <v>CR</v>
          </cell>
          <cell r="F4686">
            <v>212.71</v>
          </cell>
          <cell r="G4686">
            <v>203.46</v>
          </cell>
          <cell r="H4686"/>
          <cell r="I4686">
            <v>219.26</v>
          </cell>
          <cell r="J4686">
            <v>161.85</v>
          </cell>
          <cell r="K4686"/>
          <cell r="L4686"/>
          <cell r="M4686"/>
          <cell r="N4686"/>
          <cell r="O4686"/>
          <cell r="P4686">
            <v>255.49</v>
          </cell>
          <cell r="Q4686">
            <v>204.75</v>
          </cell>
          <cell r="R4686">
            <v>213.61</v>
          </cell>
          <cell r="S4686">
            <v>245.47</v>
          </cell>
          <cell r="T4686"/>
          <cell r="U4686"/>
        </row>
        <row r="4687">
          <cell r="B4687">
            <v>9826</v>
          </cell>
          <cell r="C4687" t="str">
            <v>TUBO PVC DEFOFO, JEI, 1 MPA, DN 250 MM, PARA REDE DE AGUA (NBR 7665)</v>
          </cell>
          <cell r="D4687" t="str">
            <v>M</v>
          </cell>
          <cell r="E4687" t="str">
            <v>CR</v>
          </cell>
          <cell r="F4687">
            <v>323.82</v>
          </cell>
          <cell r="G4687">
            <v>309.74</v>
          </cell>
          <cell r="H4687"/>
          <cell r="I4687">
            <v>333.8</v>
          </cell>
          <cell r="J4687">
            <v>246.39</v>
          </cell>
          <cell r="K4687"/>
          <cell r="L4687"/>
          <cell r="M4687"/>
          <cell r="N4687"/>
          <cell r="O4687"/>
          <cell r="P4687">
            <v>388.94</v>
          </cell>
          <cell r="Q4687">
            <v>311.7</v>
          </cell>
          <cell r="R4687">
            <v>325.19</v>
          </cell>
          <cell r="S4687">
            <v>373.69</v>
          </cell>
          <cell r="T4687"/>
          <cell r="U4687"/>
        </row>
        <row r="4688">
          <cell r="B4688">
            <v>9827</v>
          </cell>
          <cell r="C4688" t="str">
            <v>TUBO PVC DEFOFO, JEI, 1 MPA, DN 300 MM, PARA REDE DE AGUA (NBR 7665)</v>
          </cell>
          <cell r="D4688" t="str">
            <v>M</v>
          </cell>
          <cell r="E4688" t="str">
            <v>CR</v>
          </cell>
          <cell r="F4688">
            <v>459.83</v>
          </cell>
          <cell r="G4688">
            <v>439.84</v>
          </cell>
          <cell r="H4688"/>
          <cell r="I4688">
            <v>473.99</v>
          </cell>
          <cell r="J4688">
            <v>349.87</v>
          </cell>
          <cell r="K4688"/>
          <cell r="L4688"/>
          <cell r="M4688"/>
          <cell r="N4688"/>
          <cell r="O4688"/>
          <cell r="P4688">
            <v>552.29999999999995</v>
          </cell>
          <cell r="Q4688">
            <v>442.61</v>
          </cell>
          <cell r="R4688">
            <v>461.77</v>
          </cell>
          <cell r="S4688">
            <v>530.64</v>
          </cell>
          <cell r="T4688"/>
          <cell r="U4688"/>
        </row>
        <row r="4689">
          <cell r="B4689">
            <v>36374</v>
          </cell>
          <cell r="C4689" t="str">
            <v>TUBO PVC PBA JEI, CLASSE 12, DN 100 MM, PARA REDE DE AGUA (NBR 5647)</v>
          </cell>
          <cell r="D4689" t="str">
            <v>M</v>
          </cell>
          <cell r="E4689" t="str">
            <v>CR</v>
          </cell>
          <cell r="F4689">
            <v>55.9</v>
          </cell>
          <cell r="G4689">
            <v>53.47</v>
          </cell>
          <cell r="H4689"/>
          <cell r="I4689">
            <v>57.62</v>
          </cell>
          <cell r="J4689">
            <v>42.53</v>
          </cell>
          <cell r="K4689"/>
          <cell r="L4689"/>
          <cell r="M4689"/>
          <cell r="N4689"/>
          <cell r="O4689"/>
          <cell r="P4689">
            <v>67.14</v>
          </cell>
          <cell r="Q4689">
            <v>53.8</v>
          </cell>
          <cell r="R4689">
            <v>56.13</v>
          </cell>
          <cell r="S4689">
            <v>64.510000000000005</v>
          </cell>
          <cell r="T4689"/>
          <cell r="U4689"/>
        </row>
        <row r="4690">
          <cell r="B4690">
            <v>36084</v>
          </cell>
          <cell r="C4690" t="str">
            <v>TUBO PVC PBA JEI, CLASSE 12, DN 50 MM, PARA REDE DE AGUA (NBR 5647)</v>
          </cell>
          <cell r="D4690" t="str">
            <v>M</v>
          </cell>
          <cell r="E4690" t="str">
            <v>C</v>
          </cell>
          <cell r="F4690">
            <v>16.559999999999999</v>
          </cell>
          <cell r="G4690">
            <v>15.84</v>
          </cell>
          <cell r="H4690"/>
          <cell r="I4690">
            <v>17.07</v>
          </cell>
          <cell r="J4690">
            <v>12.6</v>
          </cell>
          <cell r="K4690"/>
          <cell r="L4690"/>
          <cell r="M4690"/>
          <cell r="N4690"/>
          <cell r="O4690"/>
          <cell r="P4690">
            <v>19.89</v>
          </cell>
          <cell r="Q4690">
            <v>15.94</v>
          </cell>
          <cell r="R4690">
            <v>16.63</v>
          </cell>
          <cell r="S4690">
            <v>19.11</v>
          </cell>
          <cell r="T4690"/>
          <cell r="U4690"/>
        </row>
        <row r="4691">
          <cell r="B4691">
            <v>36373</v>
          </cell>
          <cell r="C4691" t="str">
            <v>TUBO PVC PBA JEI, CLASSE 12, DN 75 MM, PARA REDE DE AGUA (NBR 5647)</v>
          </cell>
          <cell r="D4691" t="str">
            <v>M</v>
          </cell>
          <cell r="E4691" t="str">
            <v>CR</v>
          </cell>
          <cell r="F4691">
            <v>34.39</v>
          </cell>
          <cell r="G4691">
            <v>32.89</v>
          </cell>
          <cell r="H4691"/>
          <cell r="I4691">
            <v>35.450000000000003</v>
          </cell>
          <cell r="J4691">
            <v>26.16</v>
          </cell>
          <cell r="K4691"/>
          <cell r="L4691"/>
          <cell r="M4691"/>
          <cell r="N4691"/>
          <cell r="O4691"/>
          <cell r="P4691">
            <v>41.3</v>
          </cell>
          <cell r="Q4691">
            <v>33.1</v>
          </cell>
          <cell r="R4691">
            <v>34.53</v>
          </cell>
          <cell r="S4691">
            <v>39.68</v>
          </cell>
          <cell r="T4691"/>
          <cell r="U4691"/>
        </row>
        <row r="4692">
          <cell r="B4692">
            <v>36377</v>
          </cell>
          <cell r="C4692" t="str">
            <v>TUBO PVC PBA JEI, CLASSE 15, DN 100 MM, PARA REDE DE AGUA (NBR 5647)</v>
          </cell>
          <cell r="D4692" t="str">
            <v>M</v>
          </cell>
          <cell r="E4692" t="str">
            <v>CR</v>
          </cell>
          <cell r="F4692">
            <v>67.05</v>
          </cell>
          <cell r="G4692">
            <v>64.14</v>
          </cell>
          <cell r="H4692"/>
          <cell r="I4692">
            <v>69.12</v>
          </cell>
          <cell r="J4692">
            <v>51.02</v>
          </cell>
          <cell r="K4692"/>
          <cell r="L4692"/>
          <cell r="M4692"/>
          <cell r="N4692"/>
          <cell r="O4692"/>
          <cell r="P4692">
            <v>80.540000000000006</v>
          </cell>
          <cell r="Q4692">
            <v>64.540000000000006</v>
          </cell>
          <cell r="R4692">
            <v>67.34</v>
          </cell>
          <cell r="S4692">
            <v>77.38</v>
          </cell>
          <cell r="T4692"/>
          <cell r="U4692"/>
        </row>
        <row r="4693">
          <cell r="B4693">
            <v>36375</v>
          </cell>
          <cell r="C4693" t="str">
            <v>TUBO PVC PBA JEI, CLASSE 15, DN 50 MM, PARA REDE DE AGUA (NBR 5647)</v>
          </cell>
          <cell r="D4693" t="str">
            <v>M</v>
          </cell>
          <cell r="E4693" t="str">
            <v>CR</v>
          </cell>
          <cell r="F4693">
            <v>20.43</v>
          </cell>
          <cell r="G4693">
            <v>19.55</v>
          </cell>
          <cell r="H4693"/>
          <cell r="I4693">
            <v>21.06</v>
          </cell>
          <cell r="J4693">
            <v>15.55</v>
          </cell>
          <cell r="K4693"/>
          <cell r="L4693"/>
          <cell r="M4693"/>
          <cell r="N4693"/>
          <cell r="O4693"/>
          <cell r="P4693">
            <v>24.54</v>
          </cell>
          <cell r="Q4693">
            <v>19.670000000000002</v>
          </cell>
          <cell r="R4693">
            <v>20.52</v>
          </cell>
          <cell r="S4693">
            <v>23.58</v>
          </cell>
          <cell r="T4693"/>
          <cell r="U4693"/>
        </row>
        <row r="4694">
          <cell r="B4694">
            <v>36376</v>
          </cell>
          <cell r="C4694" t="str">
            <v>TUBO PVC PBA JEI, CLASSE 15, DN 75 MM, PARA REDE DE AGUA (NBR 5647)</v>
          </cell>
          <cell r="D4694" t="str">
            <v>M</v>
          </cell>
          <cell r="E4694" t="str">
            <v>CR</v>
          </cell>
          <cell r="F4694">
            <v>40.130000000000003</v>
          </cell>
          <cell r="G4694">
            <v>38.39</v>
          </cell>
          <cell r="H4694"/>
          <cell r="I4694">
            <v>41.37</v>
          </cell>
          <cell r="J4694">
            <v>30.53</v>
          </cell>
          <cell r="K4694"/>
          <cell r="L4694"/>
          <cell r="M4694"/>
          <cell r="N4694"/>
          <cell r="O4694"/>
          <cell r="P4694">
            <v>48.2</v>
          </cell>
          <cell r="Q4694">
            <v>38.630000000000003</v>
          </cell>
          <cell r="R4694">
            <v>40.299999999999997</v>
          </cell>
          <cell r="S4694">
            <v>46.31</v>
          </cell>
          <cell r="T4694"/>
          <cell r="U4694"/>
        </row>
        <row r="4695">
          <cell r="B4695">
            <v>36380</v>
          </cell>
          <cell r="C4695" t="str">
            <v>TUBO PVC PBA JEI, CLASSE 20, DN 100 MM, PARA REDE DE AGUA (NBR 5647)</v>
          </cell>
          <cell r="D4695" t="str">
            <v>M</v>
          </cell>
          <cell r="E4695" t="str">
            <v>CR</v>
          </cell>
          <cell r="F4695">
            <v>83.84</v>
          </cell>
          <cell r="G4695">
            <v>80.2</v>
          </cell>
          <cell r="H4695"/>
          <cell r="I4695">
            <v>86.42</v>
          </cell>
          <cell r="J4695">
            <v>63.79</v>
          </cell>
          <cell r="K4695"/>
          <cell r="L4695"/>
          <cell r="M4695"/>
          <cell r="N4695"/>
          <cell r="O4695"/>
          <cell r="P4695">
            <v>100.7</v>
          </cell>
          <cell r="Q4695">
            <v>80.7</v>
          </cell>
          <cell r="R4695">
            <v>84.2</v>
          </cell>
          <cell r="S4695">
            <v>96.75</v>
          </cell>
          <cell r="T4695"/>
          <cell r="U4695"/>
        </row>
        <row r="4696">
          <cell r="B4696">
            <v>36378</v>
          </cell>
          <cell r="C4696" t="str">
            <v>TUBO PVC PBA JEI, CLASSE 20, DN 50 MM, PARA REDE DE AGUA (NBR 5647)</v>
          </cell>
          <cell r="D4696" t="str">
            <v>M</v>
          </cell>
          <cell r="E4696" t="str">
            <v>CR</v>
          </cell>
          <cell r="F4696">
            <v>25.12</v>
          </cell>
          <cell r="G4696">
            <v>24.03</v>
          </cell>
          <cell r="H4696"/>
          <cell r="I4696">
            <v>25.89</v>
          </cell>
          <cell r="J4696">
            <v>19.11</v>
          </cell>
          <cell r="K4696"/>
          <cell r="L4696"/>
          <cell r="M4696"/>
          <cell r="N4696"/>
          <cell r="O4696"/>
          <cell r="P4696">
            <v>30.17</v>
          </cell>
          <cell r="Q4696">
            <v>24.18</v>
          </cell>
          <cell r="R4696">
            <v>25.23</v>
          </cell>
          <cell r="S4696">
            <v>28.99</v>
          </cell>
          <cell r="T4696"/>
          <cell r="U4696"/>
        </row>
        <row r="4697">
          <cell r="B4697">
            <v>36379</v>
          </cell>
          <cell r="C4697" t="str">
            <v>TUBO PVC PBA JEI, CLASSE 20, DN 75 MM, PARA REDE DE AGUA (NBR 5647)</v>
          </cell>
          <cell r="D4697" t="str">
            <v>M</v>
          </cell>
          <cell r="E4697" t="str">
            <v>CR</v>
          </cell>
          <cell r="F4697">
            <v>50.64</v>
          </cell>
          <cell r="G4697">
            <v>48.44</v>
          </cell>
          <cell r="H4697"/>
          <cell r="I4697">
            <v>52.2</v>
          </cell>
          <cell r="J4697">
            <v>38.53</v>
          </cell>
          <cell r="K4697"/>
          <cell r="L4697"/>
          <cell r="M4697"/>
          <cell r="N4697"/>
          <cell r="O4697"/>
          <cell r="P4697">
            <v>60.83</v>
          </cell>
          <cell r="Q4697">
            <v>48.75</v>
          </cell>
          <cell r="R4697">
            <v>50.86</v>
          </cell>
          <cell r="S4697">
            <v>58.44</v>
          </cell>
          <cell r="T4697"/>
          <cell r="U4697"/>
        </row>
        <row r="4698">
          <cell r="B4698">
            <v>9859</v>
          </cell>
          <cell r="C4698" t="str">
            <v>TUBO PVC ROSCAVEL, 3/4", AGUA FRIA PREDIAL</v>
          </cell>
          <cell r="D4698" t="str">
            <v>M</v>
          </cell>
          <cell r="E4698" t="str">
            <v>CR</v>
          </cell>
          <cell r="F4698">
            <v>11.94</v>
          </cell>
          <cell r="G4698">
            <v>10.52</v>
          </cell>
          <cell r="H4698">
            <v>9.99</v>
          </cell>
          <cell r="I4698">
            <v>8.93</v>
          </cell>
          <cell r="J4698">
            <v>9.3699999999999992</v>
          </cell>
          <cell r="K4698">
            <v>10.57</v>
          </cell>
          <cell r="L4698">
            <v>10.97</v>
          </cell>
          <cell r="M4698">
            <v>13.63</v>
          </cell>
          <cell r="N4698">
            <v>11.33</v>
          </cell>
          <cell r="O4698">
            <v>9.99</v>
          </cell>
          <cell r="P4698">
            <v>10.4</v>
          </cell>
          <cell r="Q4698">
            <v>11.01</v>
          </cell>
          <cell r="R4698">
            <v>10.08</v>
          </cell>
          <cell r="S4698">
            <v>11.82</v>
          </cell>
          <cell r="T4698">
            <v>10.08</v>
          </cell>
          <cell r="U4698">
            <v>10.18</v>
          </cell>
        </row>
        <row r="4699">
          <cell r="B4699">
            <v>9836</v>
          </cell>
          <cell r="C4699" t="str">
            <v>TUBO PVC SERIE NORMAL, DN 100 MM, PARA ESGOTO PREDIAL (NBR 5688)</v>
          </cell>
          <cell r="D4699" t="str">
            <v>M</v>
          </cell>
          <cell r="E4699" t="str">
            <v>C</v>
          </cell>
          <cell r="F4699">
            <v>16.5</v>
          </cell>
          <cell r="G4699">
            <v>14.67</v>
          </cell>
          <cell r="H4699">
            <v>13.17</v>
          </cell>
          <cell r="I4699">
            <v>10.84</v>
          </cell>
          <cell r="J4699">
            <v>13.32</v>
          </cell>
          <cell r="K4699">
            <v>14.99</v>
          </cell>
          <cell r="L4699">
            <v>15</v>
          </cell>
          <cell r="M4699">
            <v>19.5</v>
          </cell>
          <cell r="N4699">
            <v>16.170000000000002</v>
          </cell>
          <cell r="O4699">
            <v>13.41</v>
          </cell>
          <cell r="P4699">
            <v>15.65</v>
          </cell>
          <cell r="Q4699">
            <v>16.34</v>
          </cell>
          <cell r="R4699">
            <v>15.59</v>
          </cell>
          <cell r="S4699">
            <v>15.34</v>
          </cell>
          <cell r="T4699">
            <v>13.34</v>
          </cell>
          <cell r="U4699">
            <v>12</v>
          </cell>
        </row>
        <row r="4700">
          <cell r="B4700">
            <v>20065</v>
          </cell>
          <cell r="C4700" t="str">
            <v>TUBO PVC SERIE NORMAL, DN 150 MM, PARA ESGOTO PREDIAL (NBR 5688)</v>
          </cell>
          <cell r="D4700" t="str">
            <v>M</v>
          </cell>
          <cell r="E4700" t="str">
            <v>CR</v>
          </cell>
          <cell r="F4700">
            <v>43.13</v>
          </cell>
          <cell r="G4700">
            <v>38.340000000000003</v>
          </cell>
          <cell r="H4700">
            <v>34.42</v>
          </cell>
          <cell r="I4700">
            <v>28.33</v>
          </cell>
          <cell r="J4700">
            <v>34.82</v>
          </cell>
          <cell r="K4700">
            <v>39.18</v>
          </cell>
          <cell r="L4700">
            <v>39.21</v>
          </cell>
          <cell r="M4700">
            <v>50.97</v>
          </cell>
          <cell r="N4700">
            <v>42.27</v>
          </cell>
          <cell r="O4700">
            <v>35.049999999999997</v>
          </cell>
          <cell r="P4700">
            <v>40.909999999999997</v>
          </cell>
          <cell r="Q4700">
            <v>42.71</v>
          </cell>
          <cell r="R4700">
            <v>40.75</v>
          </cell>
          <cell r="S4700">
            <v>40.1</v>
          </cell>
          <cell r="T4700">
            <v>34.869999999999997</v>
          </cell>
          <cell r="U4700">
            <v>31.37</v>
          </cell>
        </row>
        <row r="4701">
          <cell r="B4701">
            <v>9835</v>
          </cell>
          <cell r="C4701" t="str">
            <v>TUBO PVC SERIE NORMAL, DN 40 MM, PARA ESGOTO PREDIAL (NBR 5688)</v>
          </cell>
          <cell r="D4701" t="str">
            <v>M</v>
          </cell>
          <cell r="E4701" t="str">
            <v>CR</v>
          </cell>
          <cell r="F4701">
            <v>7.21</v>
          </cell>
          <cell r="G4701">
            <v>6.41</v>
          </cell>
          <cell r="H4701">
            <v>5.75</v>
          </cell>
          <cell r="I4701">
            <v>4.7300000000000004</v>
          </cell>
          <cell r="J4701">
            <v>5.82</v>
          </cell>
          <cell r="K4701">
            <v>6.55</v>
          </cell>
          <cell r="L4701">
            <v>6.55</v>
          </cell>
          <cell r="M4701">
            <v>8.52</v>
          </cell>
          <cell r="N4701">
            <v>7.06</v>
          </cell>
          <cell r="O4701">
            <v>5.86</v>
          </cell>
          <cell r="P4701">
            <v>6.84</v>
          </cell>
          <cell r="Q4701">
            <v>7.14</v>
          </cell>
          <cell r="R4701">
            <v>6.81</v>
          </cell>
          <cell r="S4701">
            <v>6.7</v>
          </cell>
          <cell r="T4701">
            <v>5.83</v>
          </cell>
          <cell r="U4701">
            <v>5.24</v>
          </cell>
        </row>
        <row r="4702">
          <cell r="B4702">
            <v>9838</v>
          </cell>
          <cell r="C4702" t="str">
            <v>TUBO PVC SERIE NORMAL, DN 50 MM, PARA ESGOTO PREDIAL (NBR 5688)</v>
          </cell>
          <cell r="D4702" t="str">
            <v>M</v>
          </cell>
          <cell r="E4702" t="str">
            <v>CR</v>
          </cell>
          <cell r="F4702">
            <v>11.9</v>
          </cell>
          <cell r="G4702">
            <v>10.58</v>
          </cell>
          <cell r="H4702">
            <v>9.5</v>
          </cell>
          <cell r="I4702">
            <v>7.82</v>
          </cell>
          <cell r="J4702">
            <v>9.61</v>
          </cell>
          <cell r="K4702">
            <v>10.81</v>
          </cell>
          <cell r="L4702">
            <v>10.82</v>
          </cell>
          <cell r="M4702">
            <v>14.07</v>
          </cell>
          <cell r="N4702">
            <v>11.67</v>
          </cell>
          <cell r="O4702">
            <v>9.67</v>
          </cell>
          <cell r="P4702">
            <v>11.29</v>
          </cell>
          <cell r="Q4702">
            <v>11.79</v>
          </cell>
          <cell r="R4702">
            <v>11.25</v>
          </cell>
          <cell r="S4702">
            <v>11.07</v>
          </cell>
          <cell r="T4702">
            <v>9.6199999999999992</v>
          </cell>
          <cell r="U4702">
            <v>8.66</v>
          </cell>
        </row>
        <row r="4703">
          <cell r="B4703">
            <v>9837</v>
          </cell>
          <cell r="C4703" t="str">
            <v>TUBO PVC SERIE NORMAL, DN 75 MM, PARA ESGOTO PREDIAL (NBR 5688)</v>
          </cell>
          <cell r="D4703" t="str">
            <v>M</v>
          </cell>
          <cell r="E4703" t="str">
            <v>CR</v>
          </cell>
          <cell r="F4703">
            <v>15.62</v>
          </cell>
          <cell r="G4703">
            <v>13.89</v>
          </cell>
          <cell r="H4703">
            <v>12.47</v>
          </cell>
          <cell r="I4703">
            <v>10.26</v>
          </cell>
          <cell r="J4703">
            <v>12.61</v>
          </cell>
          <cell r="K4703">
            <v>14.19</v>
          </cell>
          <cell r="L4703">
            <v>14.2</v>
          </cell>
          <cell r="M4703">
            <v>18.46</v>
          </cell>
          <cell r="N4703">
            <v>15.31</v>
          </cell>
          <cell r="O4703">
            <v>12.69</v>
          </cell>
          <cell r="P4703">
            <v>14.82</v>
          </cell>
          <cell r="Q4703">
            <v>15.47</v>
          </cell>
          <cell r="R4703">
            <v>14.76</v>
          </cell>
          <cell r="S4703">
            <v>14.52</v>
          </cell>
          <cell r="T4703">
            <v>12.63</v>
          </cell>
          <cell r="U4703">
            <v>11.36</v>
          </cell>
        </row>
        <row r="4704">
          <cell r="B4704">
            <v>44315</v>
          </cell>
          <cell r="C4704" t="str">
            <v>TUBO PVC, RIGIDO, CORRUGADO, PERFURADO DN 100 MM, PARA DRENAGEM, SISTEMA IRRIGACAO</v>
          </cell>
          <cell r="D4704" t="str">
            <v>M</v>
          </cell>
          <cell r="E4704" t="str">
            <v>CR</v>
          </cell>
          <cell r="F4704">
            <v>64.599999999999994</v>
          </cell>
          <cell r="G4704">
            <v>57.43</v>
          </cell>
          <cell r="H4704">
            <v>51.56</v>
          </cell>
          <cell r="I4704">
            <v>42.44</v>
          </cell>
          <cell r="J4704">
            <v>52.15</v>
          </cell>
          <cell r="K4704">
            <v>58.69</v>
          </cell>
          <cell r="L4704">
            <v>58.73</v>
          </cell>
          <cell r="M4704">
            <v>76.349999999999994</v>
          </cell>
          <cell r="N4704">
            <v>63.31</v>
          </cell>
          <cell r="O4704">
            <v>52.5</v>
          </cell>
          <cell r="P4704">
            <v>61.27</v>
          </cell>
          <cell r="Q4704">
            <v>63.97</v>
          </cell>
          <cell r="R4704">
            <v>61.04</v>
          </cell>
          <cell r="S4704">
            <v>60.06</v>
          </cell>
          <cell r="T4704">
            <v>52.23</v>
          </cell>
          <cell r="U4704">
            <v>46.98</v>
          </cell>
        </row>
        <row r="4705">
          <cell r="B4705">
            <v>9862</v>
          </cell>
          <cell r="C4705" t="str">
            <v>TUBO PVC, ROSCAVEL, 1 1/2", AGUA FRIA PREDIAL</v>
          </cell>
          <cell r="D4705" t="str">
            <v>M</v>
          </cell>
          <cell r="E4705" t="str">
            <v>CR</v>
          </cell>
          <cell r="F4705">
            <v>36.82</v>
          </cell>
          <cell r="G4705">
            <v>32.44</v>
          </cell>
          <cell r="H4705">
            <v>30.78</v>
          </cell>
          <cell r="I4705">
            <v>27.54</v>
          </cell>
          <cell r="J4705">
            <v>28.9</v>
          </cell>
          <cell r="K4705">
            <v>32.590000000000003</v>
          </cell>
          <cell r="L4705">
            <v>33.799999999999997</v>
          </cell>
          <cell r="M4705">
            <v>42.03</v>
          </cell>
          <cell r="N4705">
            <v>34.93</v>
          </cell>
          <cell r="O4705">
            <v>30.78</v>
          </cell>
          <cell r="P4705">
            <v>32.07</v>
          </cell>
          <cell r="Q4705">
            <v>33.950000000000003</v>
          </cell>
          <cell r="R4705">
            <v>31.09</v>
          </cell>
          <cell r="S4705">
            <v>36.44</v>
          </cell>
          <cell r="T4705">
            <v>31.09</v>
          </cell>
          <cell r="U4705">
            <v>31.39</v>
          </cell>
        </row>
        <row r="4706">
          <cell r="B4706">
            <v>9861</v>
          </cell>
          <cell r="C4706" t="str">
            <v>TUBO PVC, ROSCAVEL, 1 1/4", AGUA FRIA PREDIAL</v>
          </cell>
          <cell r="D4706" t="str">
            <v>M</v>
          </cell>
          <cell r="E4706" t="str">
            <v>CR</v>
          </cell>
          <cell r="F4706">
            <v>28.92</v>
          </cell>
          <cell r="G4706">
            <v>25.48</v>
          </cell>
          <cell r="H4706">
            <v>24.18</v>
          </cell>
          <cell r="I4706">
            <v>21.63</v>
          </cell>
          <cell r="J4706">
            <v>22.69</v>
          </cell>
          <cell r="K4706">
            <v>25.6</v>
          </cell>
          <cell r="L4706">
            <v>26.55</v>
          </cell>
          <cell r="M4706">
            <v>33.01</v>
          </cell>
          <cell r="N4706">
            <v>27.43</v>
          </cell>
          <cell r="O4706">
            <v>24.18</v>
          </cell>
          <cell r="P4706">
            <v>25.18</v>
          </cell>
          <cell r="Q4706">
            <v>26.66</v>
          </cell>
          <cell r="R4706">
            <v>24.41</v>
          </cell>
          <cell r="S4706">
            <v>28.62</v>
          </cell>
          <cell r="T4706">
            <v>24.41</v>
          </cell>
          <cell r="U4706">
            <v>24.65</v>
          </cell>
        </row>
        <row r="4707">
          <cell r="B4707">
            <v>9866</v>
          </cell>
          <cell r="C4707" t="str">
            <v>TUBO PVC, ROSCAVEL, 1", AGUA FRIA PREDIAL</v>
          </cell>
          <cell r="D4707" t="str">
            <v>M</v>
          </cell>
          <cell r="E4707" t="str">
            <v>CR</v>
          </cell>
          <cell r="F4707">
            <v>24.95</v>
          </cell>
          <cell r="G4707">
            <v>21.99</v>
          </cell>
          <cell r="H4707">
            <v>20.86</v>
          </cell>
          <cell r="I4707">
            <v>18.66</v>
          </cell>
          <cell r="J4707">
            <v>19.579999999999998</v>
          </cell>
          <cell r="K4707">
            <v>22.09</v>
          </cell>
          <cell r="L4707">
            <v>22.91</v>
          </cell>
          <cell r="M4707">
            <v>28.48</v>
          </cell>
          <cell r="N4707">
            <v>23.68</v>
          </cell>
          <cell r="O4707">
            <v>20.86</v>
          </cell>
          <cell r="P4707">
            <v>21.73</v>
          </cell>
          <cell r="Q4707">
            <v>23.01</v>
          </cell>
          <cell r="R4707">
            <v>21.07</v>
          </cell>
          <cell r="S4707">
            <v>24.7</v>
          </cell>
          <cell r="T4707">
            <v>21.07</v>
          </cell>
          <cell r="U4707">
            <v>21.27</v>
          </cell>
        </row>
        <row r="4708">
          <cell r="B4708">
            <v>9856</v>
          </cell>
          <cell r="C4708" t="str">
            <v>TUBO PVC, ROSCAVEL, 1/2", AGUA FRIA PREDIAL</v>
          </cell>
          <cell r="D4708" t="str">
            <v>M</v>
          </cell>
          <cell r="E4708" t="str">
            <v>CR</v>
          </cell>
          <cell r="F4708">
            <v>9.33</v>
          </cell>
          <cell r="G4708">
            <v>8.2200000000000006</v>
          </cell>
          <cell r="H4708">
            <v>7.8</v>
          </cell>
          <cell r="I4708">
            <v>6.97</v>
          </cell>
          <cell r="J4708">
            <v>7.32</v>
          </cell>
          <cell r="K4708">
            <v>8.25</v>
          </cell>
          <cell r="L4708">
            <v>8.56</v>
          </cell>
          <cell r="M4708">
            <v>10.64</v>
          </cell>
          <cell r="N4708">
            <v>8.85</v>
          </cell>
          <cell r="O4708">
            <v>7.8</v>
          </cell>
          <cell r="P4708">
            <v>8.1199999999999992</v>
          </cell>
          <cell r="Q4708">
            <v>8.6</v>
          </cell>
          <cell r="R4708">
            <v>7.87</v>
          </cell>
          <cell r="S4708">
            <v>9.23</v>
          </cell>
          <cell r="T4708">
            <v>7.87</v>
          </cell>
          <cell r="U4708">
            <v>7.95</v>
          </cell>
        </row>
        <row r="4709">
          <cell r="B4709">
            <v>9863</v>
          </cell>
          <cell r="C4709" t="str">
            <v>TUBO PVC, ROSCAVEL, 2 1/2", AGUA FRIA PREDIAL</v>
          </cell>
          <cell r="D4709" t="str">
            <v>M</v>
          </cell>
          <cell r="E4709" t="str">
            <v>CR</v>
          </cell>
          <cell r="F4709">
            <v>72.19</v>
          </cell>
          <cell r="G4709">
            <v>63.61</v>
          </cell>
          <cell r="H4709">
            <v>60.35</v>
          </cell>
          <cell r="I4709">
            <v>53.99</v>
          </cell>
          <cell r="J4709">
            <v>56.65</v>
          </cell>
          <cell r="K4709">
            <v>63.9</v>
          </cell>
          <cell r="L4709">
            <v>66.27</v>
          </cell>
          <cell r="M4709">
            <v>82.39</v>
          </cell>
          <cell r="N4709">
            <v>68.489999999999995</v>
          </cell>
          <cell r="O4709">
            <v>60.35</v>
          </cell>
          <cell r="P4709">
            <v>62.87</v>
          </cell>
          <cell r="Q4709">
            <v>66.56</v>
          </cell>
          <cell r="R4709">
            <v>60.94</v>
          </cell>
          <cell r="S4709">
            <v>71.45</v>
          </cell>
          <cell r="T4709">
            <v>60.94</v>
          </cell>
          <cell r="U4709">
            <v>61.53</v>
          </cell>
        </row>
        <row r="4710">
          <cell r="B4710">
            <v>9860</v>
          </cell>
          <cell r="C4710" t="str">
            <v>TUBO PVC, ROSCAVEL, 2", PARA AGUA FRIA PREDIAL</v>
          </cell>
          <cell r="D4710" t="str">
            <v>M</v>
          </cell>
          <cell r="E4710" t="str">
            <v>CR</v>
          </cell>
          <cell r="F4710">
            <v>52.69</v>
          </cell>
          <cell r="G4710">
            <v>46.43</v>
          </cell>
          <cell r="H4710">
            <v>44.05</v>
          </cell>
          <cell r="I4710">
            <v>39.409999999999997</v>
          </cell>
          <cell r="J4710">
            <v>41.35</v>
          </cell>
          <cell r="K4710">
            <v>46.64</v>
          </cell>
          <cell r="L4710">
            <v>48.37</v>
          </cell>
          <cell r="M4710">
            <v>60.14</v>
          </cell>
          <cell r="N4710">
            <v>49.99</v>
          </cell>
          <cell r="O4710">
            <v>44.05</v>
          </cell>
          <cell r="P4710">
            <v>45.89</v>
          </cell>
          <cell r="Q4710">
            <v>48.59</v>
          </cell>
          <cell r="R4710">
            <v>44.48</v>
          </cell>
          <cell r="S4710">
            <v>52.15</v>
          </cell>
          <cell r="T4710">
            <v>44.48</v>
          </cell>
          <cell r="U4710">
            <v>44.92</v>
          </cell>
        </row>
        <row r="4711">
          <cell r="B4711">
            <v>9841</v>
          </cell>
          <cell r="C4711" t="str">
            <v>TUBO PVC, SERIE R, DN 100 MM, PARA ESGOTO OU AGUAS PLUVIAIS PREDIAL (NBR 5688)</v>
          </cell>
          <cell r="D4711" t="str">
            <v>M</v>
          </cell>
          <cell r="E4711" t="str">
            <v>CR</v>
          </cell>
          <cell r="F4711">
            <v>31.07</v>
          </cell>
          <cell r="G4711">
            <v>27.62</v>
          </cell>
          <cell r="H4711">
            <v>24.8</v>
          </cell>
          <cell r="I4711">
            <v>20.41</v>
          </cell>
          <cell r="J4711">
            <v>25.08</v>
          </cell>
          <cell r="K4711">
            <v>28.23</v>
          </cell>
          <cell r="L4711">
            <v>28.25</v>
          </cell>
          <cell r="M4711">
            <v>36.72</v>
          </cell>
          <cell r="N4711">
            <v>30.45</v>
          </cell>
          <cell r="O4711">
            <v>25.25</v>
          </cell>
          <cell r="P4711">
            <v>29.47</v>
          </cell>
          <cell r="Q4711">
            <v>30.77</v>
          </cell>
          <cell r="R4711">
            <v>29.36</v>
          </cell>
          <cell r="S4711">
            <v>28.89</v>
          </cell>
          <cell r="T4711">
            <v>25.12</v>
          </cell>
          <cell r="U4711">
            <v>22.6</v>
          </cell>
        </row>
        <row r="4712">
          <cell r="B4712">
            <v>9840</v>
          </cell>
          <cell r="C4712" t="str">
            <v>TUBO PVC, SERIE R, DN 150 MM, PARA ESGOTO OU AGUAS PLUVIAIS PREDIAL (NBR 5688)</v>
          </cell>
          <cell r="D4712" t="str">
            <v>M</v>
          </cell>
          <cell r="E4712" t="str">
            <v>CR</v>
          </cell>
          <cell r="F4712">
            <v>65.64</v>
          </cell>
          <cell r="G4712">
            <v>58.36</v>
          </cell>
          <cell r="H4712">
            <v>52.39</v>
          </cell>
          <cell r="I4712">
            <v>43.12</v>
          </cell>
          <cell r="J4712">
            <v>52.98</v>
          </cell>
          <cell r="K4712">
            <v>59.63</v>
          </cell>
          <cell r="L4712">
            <v>59.67</v>
          </cell>
          <cell r="M4712">
            <v>77.569999999999993</v>
          </cell>
          <cell r="N4712">
            <v>64.319999999999993</v>
          </cell>
          <cell r="O4712">
            <v>53.34</v>
          </cell>
          <cell r="P4712">
            <v>62.25</v>
          </cell>
          <cell r="Q4712">
            <v>65</v>
          </cell>
          <cell r="R4712">
            <v>62.02</v>
          </cell>
          <cell r="S4712">
            <v>61.02</v>
          </cell>
          <cell r="T4712">
            <v>53.06</v>
          </cell>
          <cell r="U4712">
            <v>47.73</v>
          </cell>
        </row>
        <row r="4713">
          <cell r="B4713">
            <v>20067</v>
          </cell>
          <cell r="C4713" t="str">
            <v>TUBO PVC, SERIE R, DN 40 MM, PARA ESGOTO OU AGUAS PLUVIAIS PREDIAL (NBR 5688)</v>
          </cell>
          <cell r="D4713" t="str">
            <v>M</v>
          </cell>
          <cell r="E4713" t="str">
            <v>CR</v>
          </cell>
          <cell r="F4713">
            <v>10.08</v>
          </cell>
          <cell r="G4713">
            <v>8.9600000000000009</v>
          </cell>
          <cell r="H4713">
            <v>8.0399999999999991</v>
          </cell>
          <cell r="I4713">
            <v>6.62</v>
          </cell>
          <cell r="J4713">
            <v>8.1300000000000008</v>
          </cell>
          <cell r="K4713">
            <v>9.15</v>
          </cell>
          <cell r="L4713">
            <v>9.16</v>
          </cell>
          <cell r="M4713">
            <v>11.91</v>
          </cell>
          <cell r="N4713">
            <v>9.8699999999999992</v>
          </cell>
          <cell r="O4713">
            <v>8.19</v>
          </cell>
          <cell r="P4713">
            <v>9.56</v>
          </cell>
          <cell r="Q4713">
            <v>9.98</v>
          </cell>
          <cell r="R4713">
            <v>9.52</v>
          </cell>
          <cell r="S4713">
            <v>9.3699999999999992</v>
          </cell>
          <cell r="T4713">
            <v>8.15</v>
          </cell>
          <cell r="U4713">
            <v>7.33</v>
          </cell>
        </row>
        <row r="4714">
          <cell r="B4714">
            <v>20068</v>
          </cell>
          <cell r="C4714" t="str">
            <v>TUBO PVC, SERIE R, DN 50 MM, PARA ESGOTO OU AGUAS PLUVIAIS PREDIAL (NBR 5688)</v>
          </cell>
          <cell r="D4714" t="str">
            <v>M</v>
          </cell>
          <cell r="E4714" t="str">
            <v>CR</v>
          </cell>
          <cell r="F4714">
            <v>14.19</v>
          </cell>
          <cell r="G4714">
            <v>12.62</v>
          </cell>
          <cell r="H4714">
            <v>11.33</v>
          </cell>
          <cell r="I4714">
            <v>9.32</v>
          </cell>
          <cell r="J4714">
            <v>11.45</v>
          </cell>
          <cell r="K4714">
            <v>12.89</v>
          </cell>
          <cell r="L4714">
            <v>12.9</v>
          </cell>
          <cell r="M4714">
            <v>16.77</v>
          </cell>
          <cell r="N4714">
            <v>13.91</v>
          </cell>
          <cell r="O4714">
            <v>11.53</v>
          </cell>
          <cell r="P4714">
            <v>13.46</v>
          </cell>
          <cell r="Q4714">
            <v>14.05</v>
          </cell>
          <cell r="R4714">
            <v>13.41</v>
          </cell>
          <cell r="S4714">
            <v>13.19</v>
          </cell>
          <cell r="T4714">
            <v>11.47</v>
          </cell>
          <cell r="U4714">
            <v>10.32</v>
          </cell>
        </row>
        <row r="4715">
          <cell r="B4715">
            <v>9839</v>
          </cell>
          <cell r="C4715" t="str">
            <v>TUBO PVC, SERIE R, DN 75 MM, PARA ESGOTO OU AGUAS PLUVIAIS PREDIAL (NBR 5688)</v>
          </cell>
          <cell r="D4715" t="str">
            <v>M</v>
          </cell>
          <cell r="E4715" t="str">
            <v>CR</v>
          </cell>
          <cell r="F4715">
            <v>25.74</v>
          </cell>
          <cell r="G4715">
            <v>22.88</v>
          </cell>
          <cell r="H4715">
            <v>20.54</v>
          </cell>
          <cell r="I4715">
            <v>16.91</v>
          </cell>
          <cell r="J4715">
            <v>20.78</v>
          </cell>
          <cell r="K4715">
            <v>23.38</v>
          </cell>
          <cell r="L4715">
            <v>23.4</v>
          </cell>
          <cell r="M4715">
            <v>30.42</v>
          </cell>
          <cell r="N4715">
            <v>25.22</v>
          </cell>
          <cell r="O4715">
            <v>20.92</v>
          </cell>
          <cell r="P4715">
            <v>24.41</v>
          </cell>
          <cell r="Q4715">
            <v>25.49</v>
          </cell>
          <cell r="R4715">
            <v>24.32</v>
          </cell>
          <cell r="S4715">
            <v>23.93</v>
          </cell>
          <cell r="T4715">
            <v>20.81</v>
          </cell>
          <cell r="U4715">
            <v>18.72</v>
          </cell>
        </row>
        <row r="4716">
          <cell r="B4716">
            <v>9870</v>
          </cell>
          <cell r="C4716" t="str">
            <v>TUBO PVC, SOLDAVEL, DE 110 MM, AGUA FRIA (NBR-5648)</v>
          </cell>
          <cell r="D4716" t="str">
            <v>M</v>
          </cell>
          <cell r="E4716" t="str">
            <v>CR</v>
          </cell>
          <cell r="F4716">
            <v>107.66</v>
          </cell>
          <cell r="G4716">
            <v>94.86</v>
          </cell>
          <cell r="H4716">
            <v>90.01</v>
          </cell>
          <cell r="I4716">
            <v>80.52</v>
          </cell>
          <cell r="J4716">
            <v>84.49</v>
          </cell>
          <cell r="K4716">
            <v>95.3</v>
          </cell>
          <cell r="L4716">
            <v>98.83</v>
          </cell>
          <cell r="M4716">
            <v>122.88</v>
          </cell>
          <cell r="N4716">
            <v>102.14</v>
          </cell>
          <cell r="O4716">
            <v>90.01</v>
          </cell>
          <cell r="P4716">
            <v>93.76</v>
          </cell>
          <cell r="Q4716">
            <v>99.27</v>
          </cell>
          <cell r="R4716">
            <v>90.89</v>
          </cell>
          <cell r="S4716">
            <v>106.55</v>
          </cell>
          <cell r="T4716">
            <v>90.89</v>
          </cell>
          <cell r="U4716">
            <v>91.77</v>
          </cell>
        </row>
        <row r="4717">
          <cell r="B4717">
            <v>9867</v>
          </cell>
          <cell r="C4717" t="str">
            <v>TUBO PVC, SOLDAVEL, DE 20 MM, AGUA FRIA (NBR-5648)</v>
          </cell>
          <cell r="D4717" t="str">
            <v>M</v>
          </cell>
          <cell r="E4717" t="str">
            <v>CR</v>
          </cell>
          <cell r="F4717">
            <v>4.32</v>
          </cell>
          <cell r="G4717">
            <v>3.81</v>
          </cell>
          <cell r="H4717">
            <v>3.61</v>
          </cell>
          <cell r="I4717">
            <v>3.23</v>
          </cell>
          <cell r="J4717">
            <v>3.39</v>
          </cell>
          <cell r="K4717">
            <v>3.83</v>
          </cell>
          <cell r="L4717">
            <v>3.97</v>
          </cell>
          <cell r="M4717">
            <v>4.9400000000000004</v>
          </cell>
          <cell r="N4717">
            <v>4.0999999999999996</v>
          </cell>
          <cell r="O4717">
            <v>3.61</v>
          </cell>
          <cell r="P4717">
            <v>3.77</v>
          </cell>
          <cell r="Q4717">
            <v>3.99</v>
          </cell>
          <cell r="R4717">
            <v>3.65</v>
          </cell>
          <cell r="S4717">
            <v>4.28</v>
          </cell>
          <cell r="T4717">
            <v>3.65</v>
          </cell>
          <cell r="U4717">
            <v>3.69</v>
          </cell>
        </row>
        <row r="4718">
          <cell r="B4718">
            <v>9868</v>
          </cell>
          <cell r="C4718" t="str">
            <v>TUBO PVC, SOLDAVEL, DE 25 MM, AGUA FRIA (NBR-5648)</v>
          </cell>
          <cell r="D4718" t="str">
            <v>M</v>
          </cell>
          <cell r="E4718" t="str">
            <v>C</v>
          </cell>
          <cell r="F4718">
            <v>4.88</v>
          </cell>
          <cell r="G4718">
            <v>4.3</v>
          </cell>
          <cell r="H4718">
            <v>4.08</v>
          </cell>
          <cell r="I4718">
            <v>3.65</v>
          </cell>
          <cell r="J4718">
            <v>3.83</v>
          </cell>
          <cell r="K4718">
            <v>4.32</v>
          </cell>
          <cell r="L4718">
            <v>4.4800000000000004</v>
          </cell>
          <cell r="M4718">
            <v>5.57</v>
          </cell>
          <cell r="N4718">
            <v>4.63</v>
          </cell>
          <cell r="O4718">
            <v>4.08</v>
          </cell>
          <cell r="P4718">
            <v>4.25</v>
          </cell>
          <cell r="Q4718">
            <v>4.5</v>
          </cell>
          <cell r="R4718">
            <v>4.12</v>
          </cell>
          <cell r="S4718">
            <v>4.83</v>
          </cell>
          <cell r="T4718">
            <v>4.12</v>
          </cell>
          <cell r="U4718">
            <v>4.16</v>
          </cell>
        </row>
        <row r="4719">
          <cell r="B4719">
            <v>9869</v>
          </cell>
          <cell r="C4719" t="str">
            <v>TUBO PVC, SOLDAVEL, DE 32 MM, AGUA FRIA (NBR-5648)</v>
          </cell>
          <cell r="D4719" t="str">
            <v>M</v>
          </cell>
          <cell r="E4719" t="str">
            <v>CR</v>
          </cell>
          <cell r="F4719">
            <v>10.53</v>
          </cell>
          <cell r="G4719">
            <v>9.2799999999999994</v>
          </cell>
          <cell r="H4719">
            <v>8.8000000000000007</v>
          </cell>
          <cell r="I4719">
            <v>7.88</v>
          </cell>
          <cell r="J4719">
            <v>8.26</v>
          </cell>
          <cell r="K4719">
            <v>9.32</v>
          </cell>
          <cell r="L4719">
            <v>9.67</v>
          </cell>
          <cell r="M4719">
            <v>12.02</v>
          </cell>
          <cell r="N4719">
            <v>9.99</v>
          </cell>
          <cell r="O4719">
            <v>8.8000000000000007</v>
          </cell>
          <cell r="P4719">
            <v>9.17</v>
          </cell>
          <cell r="Q4719">
            <v>9.7100000000000009</v>
          </cell>
          <cell r="R4719">
            <v>8.89</v>
          </cell>
          <cell r="S4719">
            <v>10.42</v>
          </cell>
          <cell r="T4719">
            <v>8.89</v>
          </cell>
          <cell r="U4719">
            <v>8.98</v>
          </cell>
        </row>
        <row r="4720">
          <cell r="B4720">
            <v>9874</v>
          </cell>
          <cell r="C4720" t="str">
            <v>TUBO PVC, SOLDAVEL, DE 40 MM, AGUA FRIA (NBR-5648)</v>
          </cell>
          <cell r="D4720" t="str">
            <v>M</v>
          </cell>
          <cell r="E4720" t="str">
            <v>CR</v>
          </cell>
          <cell r="F4720">
            <v>16.54</v>
          </cell>
          <cell r="G4720">
            <v>14.57</v>
          </cell>
          <cell r="H4720">
            <v>13.83</v>
          </cell>
          <cell r="I4720">
            <v>12.37</v>
          </cell>
          <cell r="J4720">
            <v>12.98</v>
          </cell>
          <cell r="K4720">
            <v>14.64</v>
          </cell>
          <cell r="L4720">
            <v>15.18</v>
          </cell>
          <cell r="M4720">
            <v>18.88</v>
          </cell>
          <cell r="N4720">
            <v>15.69</v>
          </cell>
          <cell r="O4720">
            <v>13.83</v>
          </cell>
          <cell r="P4720">
            <v>14.4</v>
          </cell>
          <cell r="Q4720">
            <v>15.25</v>
          </cell>
          <cell r="R4720">
            <v>13.96</v>
          </cell>
          <cell r="S4720">
            <v>16.37</v>
          </cell>
          <cell r="T4720">
            <v>13.96</v>
          </cell>
          <cell r="U4720">
            <v>14.1</v>
          </cell>
        </row>
        <row r="4721">
          <cell r="B4721">
            <v>9875</v>
          </cell>
          <cell r="C4721" t="str">
            <v>TUBO PVC, SOLDAVEL, DE 50 MM, AGUA FRIA (NBR-5648)</v>
          </cell>
          <cell r="D4721" t="str">
            <v>M</v>
          </cell>
          <cell r="E4721" t="str">
            <v>CR</v>
          </cell>
          <cell r="F4721">
            <v>18.14</v>
          </cell>
          <cell r="G4721">
            <v>15.98</v>
          </cell>
          <cell r="H4721">
            <v>15.16</v>
          </cell>
          <cell r="I4721">
            <v>13.57</v>
          </cell>
          <cell r="J4721">
            <v>14.23</v>
          </cell>
          <cell r="K4721">
            <v>16.059999999999999</v>
          </cell>
          <cell r="L4721">
            <v>16.649999999999999</v>
          </cell>
          <cell r="M4721">
            <v>20.7</v>
          </cell>
          <cell r="N4721">
            <v>17.21</v>
          </cell>
          <cell r="O4721">
            <v>15.16</v>
          </cell>
          <cell r="P4721">
            <v>15.8</v>
          </cell>
          <cell r="Q4721">
            <v>16.73</v>
          </cell>
          <cell r="R4721">
            <v>15.31</v>
          </cell>
          <cell r="S4721">
            <v>17.95</v>
          </cell>
          <cell r="T4721">
            <v>15.31</v>
          </cell>
          <cell r="U4721">
            <v>15.46</v>
          </cell>
        </row>
        <row r="4722">
          <cell r="B4722">
            <v>9873</v>
          </cell>
          <cell r="C4722" t="str">
            <v>TUBO PVC, SOLDAVEL, DE 60 MM, AGUA FRIA (NBR-5648)</v>
          </cell>
          <cell r="D4722" t="str">
            <v>M</v>
          </cell>
          <cell r="E4722" t="str">
            <v>CR</v>
          </cell>
          <cell r="F4722">
            <v>29.84</v>
          </cell>
          <cell r="G4722">
            <v>26.29</v>
          </cell>
          <cell r="H4722">
            <v>24.95</v>
          </cell>
          <cell r="I4722">
            <v>22.32</v>
          </cell>
          <cell r="J4722">
            <v>23.42</v>
          </cell>
          <cell r="K4722">
            <v>26.42</v>
          </cell>
          <cell r="L4722">
            <v>27.4</v>
          </cell>
          <cell r="M4722">
            <v>34.06</v>
          </cell>
          <cell r="N4722">
            <v>28.31</v>
          </cell>
          <cell r="O4722">
            <v>24.95</v>
          </cell>
          <cell r="P4722">
            <v>25.99</v>
          </cell>
          <cell r="Q4722">
            <v>27.52</v>
          </cell>
          <cell r="R4722">
            <v>25.19</v>
          </cell>
          <cell r="S4722">
            <v>29.54</v>
          </cell>
          <cell r="T4722">
            <v>25.19</v>
          </cell>
          <cell r="U4722">
            <v>25.44</v>
          </cell>
        </row>
        <row r="4723">
          <cell r="B4723">
            <v>9871</v>
          </cell>
          <cell r="C4723" t="str">
            <v>TUBO PVC, SOLDAVEL, DE 75 MM, AGUA FRIA (NBR-5648)</v>
          </cell>
          <cell r="D4723" t="str">
            <v>M</v>
          </cell>
          <cell r="E4723" t="str">
            <v>CR</v>
          </cell>
          <cell r="F4723">
            <v>49.45</v>
          </cell>
          <cell r="G4723">
            <v>43.57</v>
          </cell>
          <cell r="H4723">
            <v>41.34</v>
          </cell>
          <cell r="I4723">
            <v>36.979999999999997</v>
          </cell>
          <cell r="J4723">
            <v>38.81</v>
          </cell>
          <cell r="K4723">
            <v>43.77</v>
          </cell>
          <cell r="L4723">
            <v>45.4</v>
          </cell>
          <cell r="M4723">
            <v>56.44</v>
          </cell>
          <cell r="N4723">
            <v>46.92</v>
          </cell>
          <cell r="O4723">
            <v>41.34</v>
          </cell>
          <cell r="P4723">
            <v>43.07</v>
          </cell>
          <cell r="Q4723">
            <v>45.6</v>
          </cell>
          <cell r="R4723">
            <v>41.75</v>
          </cell>
          <cell r="S4723">
            <v>48.94</v>
          </cell>
          <cell r="T4723">
            <v>41.75</v>
          </cell>
          <cell r="U4723">
            <v>42.15</v>
          </cell>
        </row>
        <row r="4724">
          <cell r="B4724">
            <v>9872</v>
          </cell>
          <cell r="C4724" t="str">
            <v>TUBO PVC, SOLDAVEL, DE 85 MM, AGUA FRIA (NBR-5648)</v>
          </cell>
          <cell r="D4724" t="str">
            <v>M</v>
          </cell>
          <cell r="E4724" t="str">
            <v>CR</v>
          </cell>
          <cell r="F4724">
            <v>68.790000000000006</v>
          </cell>
          <cell r="G4724">
            <v>60.62</v>
          </cell>
          <cell r="H4724">
            <v>57.52</v>
          </cell>
          <cell r="I4724">
            <v>51.45</v>
          </cell>
          <cell r="J4724">
            <v>53.99</v>
          </cell>
          <cell r="K4724">
            <v>60.9</v>
          </cell>
          <cell r="L4724">
            <v>63.16</v>
          </cell>
          <cell r="M4724">
            <v>78.52</v>
          </cell>
          <cell r="N4724">
            <v>65.27</v>
          </cell>
          <cell r="O4724">
            <v>57.52</v>
          </cell>
          <cell r="P4724">
            <v>59.91</v>
          </cell>
          <cell r="Q4724">
            <v>63.44</v>
          </cell>
          <cell r="R4724">
            <v>58.08</v>
          </cell>
          <cell r="S4724">
            <v>68.09</v>
          </cell>
          <cell r="T4724">
            <v>58.08</v>
          </cell>
          <cell r="U4724">
            <v>58.64</v>
          </cell>
        </row>
        <row r="4725">
          <cell r="B4725">
            <v>12425</v>
          </cell>
          <cell r="C4725" t="str">
            <v>UNIAO COM ASSENTO CONICO DE BRONZE, DIAMETRO 1"</v>
          </cell>
          <cell r="D4725" t="str">
            <v>UN</v>
          </cell>
          <cell r="E4725" t="str">
            <v>CR</v>
          </cell>
          <cell r="F4725">
            <v>61.3</v>
          </cell>
          <cell r="G4725"/>
          <cell r="H4725"/>
          <cell r="I4725"/>
          <cell r="J4725">
            <v>56.12</v>
          </cell>
          <cell r="K4725"/>
          <cell r="L4725"/>
          <cell r="M4725"/>
          <cell r="N4725"/>
          <cell r="O4725"/>
          <cell r="P4725">
            <v>62.36</v>
          </cell>
          <cell r="Q4725">
            <v>65.290000000000006</v>
          </cell>
          <cell r="R4725">
            <v>50.63</v>
          </cell>
          <cell r="S4725">
            <v>65.48</v>
          </cell>
          <cell r="T4725"/>
          <cell r="U4725"/>
        </row>
        <row r="4726">
          <cell r="B4726">
            <v>12426</v>
          </cell>
          <cell r="C4726" t="str">
            <v>UNIAO COM ASSENTO CONICO DE BRONZE, DIAMETRO 1/2"</v>
          </cell>
          <cell r="D4726" t="str">
            <v>UN</v>
          </cell>
          <cell r="E4726" t="str">
            <v>CR</v>
          </cell>
          <cell r="F4726">
            <v>44.61</v>
          </cell>
          <cell r="G4726"/>
          <cell r="H4726"/>
          <cell r="I4726"/>
          <cell r="J4726">
            <v>40.85</v>
          </cell>
          <cell r="K4726"/>
          <cell r="L4726"/>
          <cell r="M4726"/>
          <cell r="N4726"/>
          <cell r="O4726"/>
          <cell r="P4726">
            <v>45.39</v>
          </cell>
          <cell r="Q4726">
            <v>47.52</v>
          </cell>
          <cell r="R4726">
            <v>36.85</v>
          </cell>
          <cell r="S4726">
            <v>47.66</v>
          </cell>
          <cell r="T4726"/>
          <cell r="U4726"/>
        </row>
        <row r="4727">
          <cell r="B4727">
            <v>12427</v>
          </cell>
          <cell r="C4727" t="str">
            <v>UNIAO COM ASSENTO CONICO DE BRONZE, DIAMETRO 2 1/2"</v>
          </cell>
          <cell r="D4727" t="str">
            <v>UN</v>
          </cell>
          <cell r="E4727" t="str">
            <v>CR</v>
          </cell>
          <cell r="F4727">
            <v>254.43</v>
          </cell>
          <cell r="G4727"/>
          <cell r="H4727"/>
          <cell r="I4727"/>
          <cell r="J4727">
            <v>232.94</v>
          </cell>
          <cell r="K4727"/>
          <cell r="L4727"/>
          <cell r="M4727"/>
          <cell r="N4727"/>
          <cell r="O4727"/>
          <cell r="P4727">
            <v>258.83</v>
          </cell>
          <cell r="Q4727">
            <v>270.99</v>
          </cell>
          <cell r="R4727">
            <v>210.17</v>
          </cell>
          <cell r="S4727">
            <v>271.77</v>
          </cell>
          <cell r="T4727"/>
          <cell r="U4727"/>
        </row>
        <row r="4728">
          <cell r="B4728">
            <v>12428</v>
          </cell>
          <cell r="C4728" t="str">
            <v>UNIAO COM ASSENTO CONICO DE BRONZE, DIAMETRO 2"</v>
          </cell>
          <cell r="D4728" t="str">
            <v>UN</v>
          </cell>
          <cell r="E4728" t="str">
            <v>CR</v>
          </cell>
          <cell r="F4728">
            <v>163.31</v>
          </cell>
          <cell r="G4728"/>
          <cell r="H4728"/>
          <cell r="I4728"/>
          <cell r="J4728">
            <v>149.52000000000001</v>
          </cell>
          <cell r="K4728"/>
          <cell r="L4728"/>
          <cell r="M4728"/>
          <cell r="N4728"/>
          <cell r="O4728"/>
          <cell r="P4728">
            <v>166.13</v>
          </cell>
          <cell r="Q4728">
            <v>173.94</v>
          </cell>
          <cell r="R4728">
            <v>134.9</v>
          </cell>
          <cell r="S4728">
            <v>174.44</v>
          </cell>
          <cell r="T4728"/>
          <cell r="U4728"/>
        </row>
        <row r="4729">
          <cell r="B4729">
            <v>12429</v>
          </cell>
          <cell r="C4729" t="str">
            <v>UNIAO COM ASSENTO CONICO DE BRONZE, DIAMETRO 3"</v>
          </cell>
          <cell r="D4729" t="str">
            <v>UN</v>
          </cell>
          <cell r="E4729" t="str">
            <v>CR</v>
          </cell>
          <cell r="F4729">
            <v>411.42</v>
          </cell>
          <cell r="G4729"/>
          <cell r="H4729"/>
          <cell r="I4729"/>
          <cell r="J4729">
            <v>376.68</v>
          </cell>
          <cell r="K4729"/>
          <cell r="L4729"/>
          <cell r="M4729"/>
          <cell r="N4729"/>
          <cell r="O4729"/>
          <cell r="P4729">
            <v>418.53</v>
          </cell>
          <cell r="Q4729">
            <v>438.2</v>
          </cell>
          <cell r="R4729">
            <v>339.85</v>
          </cell>
          <cell r="S4729">
            <v>439.46</v>
          </cell>
          <cell r="T4729"/>
          <cell r="U4729"/>
        </row>
        <row r="4730">
          <cell r="B4730">
            <v>12430</v>
          </cell>
          <cell r="C4730" t="str">
            <v>UNIAO COM ASSENTO CONICO DE BRONZE, DIAMETRO 3/4"</v>
          </cell>
          <cell r="D4730" t="str">
            <v>UN</v>
          </cell>
          <cell r="E4730" t="str">
            <v>CR</v>
          </cell>
          <cell r="F4730">
            <v>54.7</v>
          </cell>
          <cell r="G4730"/>
          <cell r="H4730"/>
          <cell r="I4730"/>
          <cell r="J4730">
            <v>50.08</v>
          </cell>
          <cell r="K4730"/>
          <cell r="L4730"/>
          <cell r="M4730"/>
          <cell r="N4730"/>
          <cell r="O4730"/>
          <cell r="P4730">
            <v>55.64</v>
          </cell>
          <cell r="Q4730">
            <v>58.26</v>
          </cell>
          <cell r="R4730">
            <v>45.18</v>
          </cell>
          <cell r="S4730">
            <v>58.43</v>
          </cell>
          <cell r="T4730"/>
          <cell r="U4730"/>
        </row>
        <row r="4731">
          <cell r="B4731">
            <v>12431</v>
          </cell>
          <cell r="C4731" t="str">
            <v>UNIAO COM ASSENTO CONICO DE BRONZE, DIAMETRO 4"</v>
          </cell>
          <cell r="D4731" t="str">
            <v>UN</v>
          </cell>
          <cell r="E4731" t="str">
            <v>CR</v>
          </cell>
          <cell r="F4731">
            <v>700.16</v>
          </cell>
          <cell r="G4731"/>
          <cell r="H4731"/>
          <cell r="I4731"/>
          <cell r="J4731">
            <v>641.04</v>
          </cell>
          <cell r="K4731"/>
          <cell r="L4731"/>
          <cell r="M4731"/>
          <cell r="N4731"/>
          <cell r="O4731"/>
          <cell r="P4731">
            <v>712.27</v>
          </cell>
          <cell r="Q4731">
            <v>745.74</v>
          </cell>
          <cell r="R4731">
            <v>578.36</v>
          </cell>
          <cell r="S4731">
            <v>747.88</v>
          </cell>
          <cell r="T4731"/>
          <cell r="U4731"/>
        </row>
        <row r="4732">
          <cell r="B4732">
            <v>12432</v>
          </cell>
          <cell r="C4732" t="str">
            <v>UNIAO COM ASSENTO CONICO DE FERRO LONGO (MACHO-FEMEA), DIAMETRO 1 1/2"</v>
          </cell>
          <cell r="D4732" t="str">
            <v>UN</v>
          </cell>
          <cell r="E4732" t="str">
            <v>CR</v>
          </cell>
          <cell r="F4732">
            <v>144</v>
          </cell>
          <cell r="G4732"/>
          <cell r="H4732"/>
          <cell r="I4732"/>
          <cell r="J4732">
            <v>131.84</v>
          </cell>
          <cell r="K4732"/>
          <cell r="L4732"/>
          <cell r="M4732"/>
          <cell r="N4732"/>
          <cell r="O4732"/>
          <cell r="P4732">
            <v>146.49</v>
          </cell>
          <cell r="Q4732">
            <v>153.38</v>
          </cell>
          <cell r="R4732">
            <v>118.95</v>
          </cell>
          <cell r="S4732">
            <v>153.82</v>
          </cell>
          <cell r="T4732"/>
          <cell r="U4732"/>
        </row>
        <row r="4733">
          <cell r="B4733">
            <v>12433</v>
          </cell>
          <cell r="C4733" t="str">
            <v>UNIAO COM ASSENTO CONICO DE FERRO LONGO (MACHO-FEMEA), DIAMETRO 1"</v>
          </cell>
          <cell r="D4733" t="str">
            <v>UN</v>
          </cell>
          <cell r="E4733" t="str">
            <v>CR</v>
          </cell>
          <cell r="F4733">
            <v>91.67</v>
          </cell>
          <cell r="G4733"/>
          <cell r="H4733"/>
          <cell r="I4733"/>
          <cell r="J4733">
            <v>83.93</v>
          </cell>
          <cell r="K4733"/>
          <cell r="L4733"/>
          <cell r="M4733"/>
          <cell r="N4733"/>
          <cell r="O4733"/>
          <cell r="P4733">
            <v>93.26</v>
          </cell>
          <cell r="Q4733">
            <v>97.64</v>
          </cell>
          <cell r="R4733">
            <v>75.72</v>
          </cell>
          <cell r="S4733">
            <v>97.92</v>
          </cell>
          <cell r="T4733"/>
          <cell r="U4733"/>
        </row>
        <row r="4734">
          <cell r="B4734">
            <v>12434</v>
          </cell>
          <cell r="C4734" t="str">
            <v>UNIAO COM ASSENTO CONICO DE FERRO LONGO (MACHO-FEMEA), DIAMETRO 1/2"</v>
          </cell>
          <cell r="D4734" t="str">
            <v>UN</v>
          </cell>
          <cell r="E4734" t="str">
            <v>CR</v>
          </cell>
          <cell r="F4734">
            <v>46.92</v>
          </cell>
          <cell r="G4734"/>
          <cell r="H4734"/>
          <cell r="I4734"/>
          <cell r="J4734">
            <v>42.96</v>
          </cell>
          <cell r="K4734"/>
          <cell r="L4734"/>
          <cell r="M4734"/>
          <cell r="N4734"/>
          <cell r="O4734"/>
          <cell r="P4734">
            <v>47.74</v>
          </cell>
          <cell r="Q4734">
            <v>49.98</v>
          </cell>
          <cell r="R4734">
            <v>38.76</v>
          </cell>
          <cell r="S4734">
            <v>50.12</v>
          </cell>
          <cell r="T4734"/>
          <cell r="U4734"/>
        </row>
        <row r="4735">
          <cell r="B4735">
            <v>12435</v>
          </cell>
          <cell r="C4735" t="str">
            <v>UNIAO COM ASSENTO CONICO DE FERRO LONGO (MACHO-FEMEA), DIAMETRO 2 1/2"</v>
          </cell>
          <cell r="D4735" t="str">
            <v>UN</v>
          </cell>
          <cell r="E4735" t="str">
            <v>CR</v>
          </cell>
          <cell r="F4735">
            <v>283.7</v>
          </cell>
          <cell r="G4735"/>
          <cell r="H4735"/>
          <cell r="I4735"/>
          <cell r="J4735">
            <v>259.75</v>
          </cell>
          <cell r="K4735"/>
          <cell r="L4735"/>
          <cell r="M4735"/>
          <cell r="N4735"/>
          <cell r="O4735"/>
          <cell r="P4735">
            <v>288.61</v>
          </cell>
          <cell r="Q4735">
            <v>302.17</v>
          </cell>
          <cell r="R4735">
            <v>234.35</v>
          </cell>
          <cell r="S4735">
            <v>303.04000000000002</v>
          </cell>
          <cell r="T4735"/>
          <cell r="U4735"/>
        </row>
        <row r="4736">
          <cell r="B4736">
            <v>12437</v>
          </cell>
          <cell r="C4736" t="str">
            <v>UNIAO COM ASSENTO CONICO DE FERRO LONGO (MACHO-FEMEA), DIAMETRO 2"</v>
          </cell>
          <cell r="D4736" t="str">
            <v>UN</v>
          </cell>
          <cell r="E4736" t="str">
            <v>CR</v>
          </cell>
          <cell r="F4736">
            <v>229.13</v>
          </cell>
          <cell r="G4736"/>
          <cell r="H4736"/>
          <cell r="I4736"/>
          <cell r="J4736">
            <v>209.78</v>
          </cell>
          <cell r="K4736"/>
          <cell r="L4736"/>
          <cell r="M4736"/>
          <cell r="N4736"/>
          <cell r="O4736"/>
          <cell r="P4736">
            <v>233.09</v>
          </cell>
          <cell r="Q4736">
            <v>244.04</v>
          </cell>
          <cell r="R4736">
            <v>189.27</v>
          </cell>
          <cell r="S4736">
            <v>244.74</v>
          </cell>
          <cell r="T4736"/>
          <cell r="U4736"/>
        </row>
        <row r="4737">
          <cell r="B4737">
            <v>12438</v>
          </cell>
          <cell r="C4737" t="str">
            <v>UNIAO COM ASSENTO CONICO DE FERRO LONGO (MACHO-FEMEA), DIAMETRO 3"</v>
          </cell>
          <cell r="D4737" t="str">
            <v>UN</v>
          </cell>
          <cell r="E4737" t="str">
            <v>CR</v>
          </cell>
          <cell r="F4737">
            <v>414.65</v>
          </cell>
          <cell r="G4737"/>
          <cell r="H4737"/>
          <cell r="I4737"/>
          <cell r="J4737">
            <v>379.64</v>
          </cell>
          <cell r="K4737"/>
          <cell r="L4737"/>
          <cell r="M4737"/>
          <cell r="N4737"/>
          <cell r="O4737"/>
          <cell r="P4737">
            <v>421.82</v>
          </cell>
          <cell r="Q4737">
            <v>441.64</v>
          </cell>
          <cell r="R4737">
            <v>342.52</v>
          </cell>
          <cell r="S4737">
            <v>442.91</v>
          </cell>
          <cell r="T4737"/>
          <cell r="U4737"/>
        </row>
        <row r="4738">
          <cell r="B4738">
            <v>12439</v>
          </cell>
          <cell r="C4738" t="str">
            <v>UNIAO COM ASSENTO CONICO DE FERRO LONGO (MACHO-FEMEA), DIAMETRO 3/4"</v>
          </cell>
          <cell r="D4738" t="str">
            <v>UN</v>
          </cell>
          <cell r="E4738" t="str">
            <v>CR</v>
          </cell>
          <cell r="F4738">
            <v>73.540000000000006</v>
          </cell>
          <cell r="G4738"/>
          <cell r="H4738"/>
          <cell r="I4738"/>
          <cell r="J4738">
            <v>67.33</v>
          </cell>
          <cell r="K4738"/>
          <cell r="L4738"/>
          <cell r="M4738"/>
          <cell r="N4738"/>
          <cell r="O4738"/>
          <cell r="P4738">
            <v>74.81</v>
          </cell>
          <cell r="Q4738">
            <v>78.33</v>
          </cell>
          <cell r="R4738">
            <v>60.74</v>
          </cell>
          <cell r="S4738">
            <v>78.55</v>
          </cell>
          <cell r="T4738"/>
          <cell r="U4738"/>
        </row>
        <row r="4739">
          <cell r="B4739">
            <v>12436</v>
          </cell>
          <cell r="C4739" t="str">
            <v>UNIAO COM ASSENTO CONICO DE FERRO LONGO (MACHO-FEMEA), DIAMETRO 4"</v>
          </cell>
          <cell r="D4739" t="str">
            <v>UN</v>
          </cell>
          <cell r="E4739" t="str">
            <v>CR</v>
          </cell>
          <cell r="F4739">
            <v>523.79</v>
          </cell>
          <cell r="G4739"/>
          <cell r="H4739"/>
          <cell r="I4739"/>
          <cell r="J4739">
            <v>479.56</v>
          </cell>
          <cell r="K4739"/>
          <cell r="L4739"/>
          <cell r="M4739"/>
          <cell r="N4739"/>
          <cell r="O4739"/>
          <cell r="P4739">
            <v>532.84</v>
          </cell>
          <cell r="Q4739">
            <v>557.89</v>
          </cell>
          <cell r="R4739">
            <v>432.67</v>
          </cell>
          <cell r="S4739">
            <v>559.49</v>
          </cell>
          <cell r="T4739"/>
          <cell r="U4739"/>
        </row>
        <row r="4740">
          <cell r="B4740">
            <v>36357</v>
          </cell>
          <cell r="C4740" t="str">
            <v>UNIAO COM FLANGE PPR, COM PARAFUSOS, DN 40 MM, PARA AGUA QUENTE PREDIAL</v>
          </cell>
          <cell r="D4740" t="str">
            <v>UN</v>
          </cell>
          <cell r="E4740" t="str">
            <v>CR</v>
          </cell>
          <cell r="F4740"/>
          <cell r="G4740"/>
          <cell r="H4740"/>
          <cell r="I4740"/>
          <cell r="J4740"/>
          <cell r="K4740"/>
          <cell r="L4740">
            <v>180.29</v>
          </cell>
          <cell r="M4740"/>
          <cell r="N4740"/>
          <cell r="O4740"/>
          <cell r="P4740"/>
          <cell r="Q4740"/>
          <cell r="R4740"/>
          <cell r="S4740"/>
          <cell r="T4740"/>
          <cell r="U4740"/>
        </row>
        <row r="4741">
          <cell r="B4741">
            <v>12424</v>
          </cell>
          <cell r="C4741" t="str">
            <v>UNIAO DE FERRO GALVANIZADO, COM ASSENTO CONICO DE BRONZE, DE 1 1/2"</v>
          </cell>
          <cell r="D4741" t="str">
            <v>UN</v>
          </cell>
          <cell r="E4741" t="str">
            <v>CR</v>
          </cell>
          <cell r="F4741">
            <v>94.38</v>
          </cell>
          <cell r="G4741"/>
          <cell r="H4741"/>
          <cell r="I4741"/>
          <cell r="J4741">
            <v>86.41</v>
          </cell>
          <cell r="K4741"/>
          <cell r="L4741"/>
          <cell r="M4741"/>
          <cell r="N4741"/>
          <cell r="O4741"/>
          <cell r="P4741">
            <v>96.02</v>
          </cell>
          <cell r="Q4741">
            <v>100.53</v>
          </cell>
          <cell r="R4741">
            <v>77.959999999999994</v>
          </cell>
          <cell r="S4741">
            <v>100.82</v>
          </cell>
          <cell r="T4741"/>
          <cell r="U4741"/>
        </row>
        <row r="4742">
          <cell r="B4742">
            <v>12440</v>
          </cell>
          <cell r="C4742" t="str">
            <v>UNIAO DE FERRO GALVANIZADO, COM ASSENTO CONICO DE BRONZE, DE 1 1/4"</v>
          </cell>
          <cell r="D4742" t="str">
            <v>UN</v>
          </cell>
          <cell r="E4742" t="str">
            <v>CR</v>
          </cell>
          <cell r="F4742">
            <v>91.23</v>
          </cell>
          <cell r="G4742"/>
          <cell r="H4742"/>
          <cell r="I4742"/>
          <cell r="J4742">
            <v>83.53</v>
          </cell>
          <cell r="K4742"/>
          <cell r="L4742"/>
          <cell r="M4742"/>
          <cell r="N4742"/>
          <cell r="O4742"/>
          <cell r="P4742">
            <v>92.81</v>
          </cell>
          <cell r="Q4742">
            <v>97.17</v>
          </cell>
          <cell r="R4742">
            <v>75.36</v>
          </cell>
          <cell r="S4742">
            <v>97.45</v>
          </cell>
          <cell r="T4742"/>
          <cell r="U4742"/>
        </row>
        <row r="4743">
          <cell r="B4743">
            <v>9884</v>
          </cell>
          <cell r="C4743" t="str">
            <v>UNIAO DE FERRO GALVANIZADO, COM ROSCA BSP, COM ASSENTO PLANO, DE 1 1/2"</v>
          </cell>
          <cell r="D4743" t="str">
            <v>UN</v>
          </cell>
          <cell r="E4743" t="str">
            <v>CR</v>
          </cell>
          <cell r="F4743">
            <v>68.05</v>
          </cell>
          <cell r="G4743"/>
          <cell r="H4743"/>
          <cell r="I4743"/>
          <cell r="J4743">
            <v>62.3</v>
          </cell>
          <cell r="K4743"/>
          <cell r="L4743"/>
          <cell r="M4743"/>
          <cell r="N4743"/>
          <cell r="O4743"/>
          <cell r="P4743">
            <v>69.22</v>
          </cell>
          <cell r="Q4743">
            <v>72.48</v>
          </cell>
          <cell r="R4743">
            <v>56.21</v>
          </cell>
          <cell r="S4743">
            <v>72.69</v>
          </cell>
          <cell r="T4743"/>
          <cell r="U4743"/>
        </row>
        <row r="4744">
          <cell r="B4744">
            <v>9888</v>
          </cell>
          <cell r="C4744" t="str">
            <v>UNIAO DE FERRO GALVANIZADO, COM ROSCA BSP, COM ASSENTO PLANO, DE 1 1/4"</v>
          </cell>
          <cell r="D4744" t="str">
            <v>UN</v>
          </cell>
          <cell r="E4744" t="str">
            <v>CR</v>
          </cell>
          <cell r="F4744">
            <v>54.67</v>
          </cell>
          <cell r="G4744"/>
          <cell r="H4744"/>
          <cell r="I4744"/>
          <cell r="J4744">
            <v>50.06</v>
          </cell>
          <cell r="K4744"/>
          <cell r="L4744"/>
          <cell r="M4744"/>
          <cell r="N4744"/>
          <cell r="O4744"/>
          <cell r="P4744">
            <v>55.62</v>
          </cell>
          <cell r="Q4744">
            <v>58.23</v>
          </cell>
          <cell r="R4744">
            <v>45.16</v>
          </cell>
          <cell r="S4744">
            <v>58.4</v>
          </cell>
          <cell r="T4744"/>
          <cell r="U4744"/>
        </row>
        <row r="4745">
          <cell r="B4745">
            <v>9886</v>
          </cell>
          <cell r="C4745" t="str">
            <v>UNIAO DE FERRO GALVANIZADO, COM ROSCA BSP, COM ASSENTO PLANO, DE 1"</v>
          </cell>
          <cell r="D4745" t="str">
            <v>UN</v>
          </cell>
          <cell r="E4745" t="str">
            <v>CR</v>
          </cell>
          <cell r="F4745">
            <v>32.68</v>
          </cell>
          <cell r="G4745"/>
          <cell r="H4745"/>
          <cell r="I4745"/>
          <cell r="J4745">
            <v>29.92</v>
          </cell>
          <cell r="K4745"/>
          <cell r="L4745"/>
          <cell r="M4745"/>
          <cell r="N4745"/>
          <cell r="O4745"/>
          <cell r="P4745">
            <v>33.24</v>
          </cell>
          <cell r="Q4745">
            <v>34.81</v>
          </cell>
          <cell r="R4745">
            <v>26.99</v>
          </cell>
          <cell r="S4745">
            <v>34.909999999999997</v>
          </cell>
          <cell r="T4745"/>
          <cell r="U4745"/>
        </row>
        <row r="4746">
          <cell r="B4746">
            <v>9883</v>
          </cell>
          <cell r="C4746" t="str">
            <v>UNIAO DE FERRO GALVANIZADO, COM ROSCA BSP, COM ASSENTO PLANO, DE 1/2"</v>
          </cell>
          <cell r="D4746" t="str">
            <v>UN</v>
          </cell>
          <cell r="E4746" t="str">
            <v>CR</v>
          </cell>
          <cell r="F4746">
            <v>23.86</v>
          </cell>
          <cell r="G4746"/>
          <cell r="H4746"/>
          <cell r="I4746"/>
          <cell r="J4746">
            <v>21.84</v>
          </cell>
          <cell r="K4746"/>
          <cell r="L4746"/>
          <cell r="M4746"/>
          <cell r="N4746"/>
          <cell r="O4746"/>
          <cell r="P4746">
            <v>24.27</v>
          </cell>
          <cell r="Q4746">
            <v>25.41</v>
          </cell>
          <cell r="R4746">
            <v>19.71</v>
          </cell>
          <cell r="S4746">
            <v>25.48</v>
          </cell>
          <cell r="T4746"/>
          <cell r="U4746"/>
        </row>
        <row r="4747">
          <cell r="B4747">
            <v>9889</v>
          </cell>
          <cell r="C4747" t="str">
            <v>UNIAO DE FERRO GALVANIZADO, COM ROSCA BSP, COM ASSENTO PLANO, DE 2 1/2"</v>
          </cell>
          <cell r="D4747" t="str">
            <v>UN</v>
          </cell>
          <cell r="E4747" t="str">
            <v>CR</v>
          </cell>
          <cell r="F4747">
            <v>165.55</v>
          </cell>
          <cell r="G4747"/>
          <cell r="H4747"/>
          <cell r="I4747"/>
          <cell r="J4747">
            <v>151.57</v>
          </cell>
          <cell r="K4747"/>
          <cell r="L4747"/>
          <cell r="M4747"/>
          <cell r="N4747"/>
          <cell r="O4747"/>
          <cell r="P4747">
            <v>168.42</v>
          </cell>
          <cell r="Q4747">
            <v>176.33</v>
          </cell>
          <cell r="R4747">
            <v>136.75</v>
          </cell>
          <cell r="S4747">
            <v>176.84</v>
          </cell>
          <cell r="T4747"/>
          <cell r="U4747"/>
        </row>
        <row r="4748">
          <cell r="B4748">
            <v>9887</v>
          </cell>
          <cell r="C4748" t="str">
            <v>UNIAO DE FERRO GALVANIZADO, COM ROSCA BSP, COM ASSENTO PLANO, DE 2"</v>
          </cell>
          <cell r="D4748" t="str">
            <v>UN</v>
          </cell>
          <cell r="E4748" t="str">
            <v>CR</v>
          </cell>
          <cell r="F4748">
            <v>100.06</v>
          </cell>
          <cell r="G4748"/>
          <cell r="H4748"/>
          <cell r="I4748"/>
          <cell r="J4748">
            <v>91.61</v>
          </cell>
          <cell r="K4748"/>
          <cell r="L4748"/>
          <cell r="M4748"/>
          <cell r="N4748"/>
          <cell r="O4748"/>
          <cell r="P4748">
            <v>101.79</v>
          </cell>
          <cell r="Q4748">
            <v>106.58</v>
          </cell>
          <cell r="R4748">
            <v>82.65</v>
          </cell>
          <cell r="S4748">
            <v>106.88</v>
          </cell>
          <cell r="T4748"/>
          <cell r="U4748"/>
        </row>
        <row r="4749">
          <cell r="B4749">
            <v>9890</v>
          </cell>
          <cell r="C4749" t="str">
            <v>UNIAO DE FERRO GALVANIZADO, COM ROSCA BSP, COM ASSENTO PLANO, DE 3"</v>
          </cell>
          <cell r="D4749" t="str">
            <v>UN</v>
          </cell>
          <cell r="E4749" t="str">
            <v>CR</v>
          </cell>
          <cell r="F4749">
            <v>256.48</v>
          </cell>
          <cell r="G4749"/>
          <cell r="H4749"/>
          <cell r="I4749"/>
          <cell r="J4749">
            <v>234.83</v>
          </cell>
          <cell r="K4749"/>
          <cell r="L4749"/>
          <cell r="M4749"/>
          <cell r="N4749"/>
          <cell r="O4749"/>
          <cell r="P4749">
            <v>260.92</v>
          </cell>
          <cell r="Q4749">
            <v>273.18</v>
          </cell>
          <cell r="R4749">
            <v>211.87</v>
          </cell>
          <cell r="S4749">
            <v>273.97000000000003</v>
          </cell>
          <cell r="T4749"/>
          <cell r="U4749"/>
        </row>
        <row r="4750">
          <cell r="B4750">
            <v>9885</v>
          </cell>
          <cell r="C4750" t="str">
            <v>UNIAO DE FERRO GALVANIZADO, COM ROSCA BSP, COM ASSENTO PLANO, DE 3/4"</v>
          </cell>
          <cell r="D4750" t="str">
            <v>UN</v>
          </cell>
          <cell r="E4750" t="str">
            <v>CR</v>
          </cell>
          <cell r="F4750">
            <v>31.59</v>
          </cell>
          <cell r="G4750"/>
          <cell r="H4750"/>
          <cell r="I4750"/>
          <cell r="J4750">
            <v>28.92</v>
          </cell>
          <cell r="K4750"/>
          <cell r="L4750"/>
          <cell r="M4750"/>
          <cell r="N4750"/>
          <cell r="O4750"/>
          <cell r="P4750">
            <v>32.14</v>
          </cell>
          <cell r="Q4750">
            <v>33.65</v>
          </cell>
          <cell r="R4750">
            <v>26.1</v>
          </cell>
          <cell r="S4750">
            <v>33.75</v>
          </cell>
          <cell r="T4750"/>
          <cell r="U4750"/>
        </row>
        <row r="4751">
          <cell r="B4751">
            <v>9891</v>
          </cell>
          <cell r="C4751" t="str">
            <v>UNIAO DE FERRO GALVANIZADO, COM ROSCA BSP, COM ASSENTO PLANO, DE 4"</v>
          </cell>
          <cell r="D4751" t="str">
            <v>UN</v>
          </cell>
          <cell r="E4751" t="str">
            <v>CR</v>
          </cell>
          <cell r="F4751">
            <v>360.06</v>
          </cell>
          <cell r="G4751"/>
          <cell r="H4751"/>
          <cell r="I4751"/>
          <cell r="J4751">
            <v>329.66</v>
          </cell>
          <cell r="K4751"/>
          <cell r="L4751"/>
          <cell r="M4751"/>
          <cell r="N4751"/>
          <cell r="O4751"/>
          <cell r="P4751">
            <v>366.29</v>
          </cell>
          <cell r="Q4751">
            <v>383.5</v>
          </cell>
          <cell r="R4751">
            <v>297.42</v>
          </cell>
          <cell r="S4751">
            <v>384.6</v>
          </cell>
          <cell r="T4751"/>
          <cell r="U4751"/>
        </row>
        <row r="4752">
          <cell r="B4752">
            <v>36316</v>
          </cell>
          <cell r="C4752" t="str">
            <v>UNIAO DUPLA PPR DN 25 MM, PARA AGUA QUENTE PREDIAL</v>
          </cell>
          <cell r="D4752" t="str">
            <v>UN</v>
          </cell>
          <cell r="E4752" t="str">
            <v>CR</v>
          </cell>
          <cell r="F4752"/>
          <cell r="G4752"/>
          <cell r="H4752"/>
          <cell r="I4752"/>
          <cell r="J4752"/>
          <cell r="K4752"/>
          <cell r="L4752">
            <v>29.38</v>
          </cell>
          <cell r="M4752"/>
          <cell r="N4752"/>
          <cell r="O4752"/>
          <cell r="P4752"/>
          <cell r="Q4752"/>
          <cell r="R4752"/>
          <cell r="S4752"/>
          <cell r="T4752"/>
          <cell r="U4752"/>
        </row>
        <row r="4753">
          <cell r="B4753">
            <v>36313</v>
          </cell>
          <cell r="C4753" t="str">
            <v>UNIAO DUPLA PPR, DN 20 MM, PARA AGUA QUENTE PREDIAL</v>
          </cell>
          <cell r="D4753" t="str">
            <v>UN</v>
          </cell>
          <cell r="E4753" t="str">
            <v>CR</v>
          </cell>
          <cell r="F4753"/>
          <cell r="G4753"/>
          <cell r="H4753"/>
          <cell r="I4753"/>
          <cell r="J4753"/>
          <cell r="K4753"/>
          <cell r="L4753">
            <v>18.87</v>
          </cell>
          <cell r="M4753"/>
          <cell r="N4753"/>
          <cell r="O4753"/>
          <cell r="P4753"/>
          <cell r="Q4753"/>
          <cell r="R4753"/>
          <cell r="S4753"/>
          <cell r="T4753"/>
          <cell r="U4753"/>
        </row>
        <row r="4754">
          <cell r="B4754">
            <v>64</v>
          </cell>
          <cell r="C4754" t="str">
            <v>UNIAO EM POLIPROPILENO (PP), PARA TUBO EM PEAD, 20 MM - LIGACAO PREDIAL DE AGUA</v>
          </cell>
          <cell r="D4754" t="str">
            <v>UN</v>
          </cell>
          <cell r="E4754" t="str">
            <v>CR</v>
          </cell>
          <cell r="F4754"/>
          <cell r="G4754"/>
          <cell r="H4754"/>
          <cell r="I4754"/>
          <cell r="J4754"/>
          <cell r="K4754"/>
          <cell r="L4754"/>
          <cell r="M4754"/>
          <cell r="N4754"/>
          <cell r="O4754"/>
          <cell r="P4754">
            <v>7.21</v>
          </cell>
          <cell r="Q4754"/>
          <cell r="R4754"/>
          <cell r="S4754"/>
          <cell r="T4754"/>
          <cell r="U4754"/>
        </row>
        <row r="4755">
          <cell r="B4755">
            <v>37423</v>
          </cell>
          <cell r="C4755" t="str">
            <v>UNIAO EM POLIPROPILENO (PP), PARA TUBO EM PEAD, 32 MM - LIGACAO PREDIAL DE AGUA</v>
          </cell>
          <cell r="D4755" t="str">
            <v>UN</v>
          </cell>
          <cell r="E4755" t="str">
            <v>CR</v>
          </cell>
          <cell r="F4755"/>
          <cell r="G4755"/>
          <cell r="H4755"/>
          <cell r="I4755"/>
          <cell r="J4755"/>
          <cell r="K4755"/>
          <cell r="L4755"/>
          <cell r="M4755"/>
          <cell r="N4755"/>
          <cell r="O4755"/>
          <cell r="P4755">
            <v>17.8</v>
          </cell>
          <cell r="Q4755"/>
          <cell r="R4755"/>
          <cell r="S4755"/>
          <cell r="T4755"/>
          <cell r="U4755"/>
        </row>
        <row r="4756">
          <cell r="B4756">
            <v>9892</v>
          </cell>
          <cell r="C4756" t="str">
            <v>UNIAO PVC, ROSCAVEL 1/2", AGUA FRIA PREDIAL</v>
          </cell>
          <cell r="D4756" t="str">
            <v>UN</v>
          </cell>
          <cell r="E4756" t="str">
            <v>CR</v>
          </cell>
          <cell r="F4756">
            <v>7.92</v>
          </cell>
          <cell r="G4756">
            <v>6.98</v>
          </cell>
          <cell r="H4756">
            <v>6.62</v>
          </cell>
          <cell r="I4756">
            <v>5.92</v>
          </cell>
          <cell r="J4756">
            <v>6.21</v>
          </cell>
          <cell r="K4756">
            <v>7.01</v>
          </cell>
          <cell r="L4756">
            <v>7.27</v>
          </cell>
          <cell r="M4756">
            <v>9.0399999999999991</v>
          </cell>
          <cell r="N4756">
            <v>7.51</v>
          </cell>
          <cell r="O4756">
            <v>6.62</v>
          </cell>
          <cell r="P4756">
            <v>6.9</v>
          </cell>
          <cell r="Q4756">
            <v>7.3</v>
          </cell>
          <cell r="R4756">
            <v>6.69</v>
          </cell>
          <cell r="S4756">
            <v>7.84</v>
          </cell>
          <cell r="T4756">
            <v>6.69</v>
          </cell>
          <cell r="U4756">
            <v>6.75</v>
          </cell>
        </row>
        <row r="4757">
          <cell r="B4757">
            <v>9901</v>
          </cell>
          <cell r="C4757" t="str">
            <v>UNIAO PVC, ROSCAVEL, 1 1/2", AGUA FRIA PREDIAL</v>
          </cell>
          <cell r="D4757" t="str">
            <v>UN</v>
          </cell>
          <cell r="E4757" t="str">
            <v>CR</v>
          </cell>
          <cell r="F4757">
            <v>38.32</v>
          </cell>
          <cell r="G4757">
            <v>33.76</v>
          </cell>
          <cell r="H4757">
            <v>32.04</v>
          </cell>
          <cell r="I4757">
            <v>28.66</v>
          </cell>
          <cell r="J4757">
            <v>30.07</v>
          </cell>
          <cell r="K4757">
            <v>33.92</v>
          </cell>
          <cell r="L4757">
            <v>35.18</v>
          </cell>
          <cell r="M4757">
            <v>43.74</v>
          </cell>
          <cell r="N4757">
            <v>36.35</v>
          </cell>
          <cell r="O4757">
            <v>32.04</v>
          </cell>
          <cell r="P4757">
            <v>33.369999999999997</v>
          </cell>
          <cell r="Q4757">
            <v>35.33</v>
          </cell>
          <cell r="R4757">
            <v>32.35</v>
          </cell>
          <cell r="S4757">
            <v>37.92</v>
          </cell>
          <cell r="T4757">
            <v>32.35</v>
          </cell>
          <cell r="U4757">
            <v>32.659999999999997</v>
          </cell>
        </row>
        <row r="4758">
          <cell r="B4758">
            <v>9900</v>
          </cell>
          <cell r="C4758" t="str">
            <v>UNIAO PVC, ROSCAVEL, 1", AGUA FRIA PREDIAL</v>
          </cell>
          <cell r="D4758" t="str">
            <v>UN</v>
          </cell>
          <cell r="E4758" t="str">
            <v>CR</v>
          </cell>
          <cell r="F4758">
            <v>22.2</v>
          </cell>
          <cell r="G4758">
            <v>19.559999999999999</v>
          </cell>
          <cell r="H4758">
            <v>18.559999999999999</v>
          </cell>
          <cell r="I4758">
            <v>16.600000000000001</v>
          </cell>
          <cell r="J4758">
            <v>17.420000000000002</v>
          </cell>
          <cell r="K4758">
            <v>19.649999999999999</v>
          </cell>
          <cell r="L4758">
            <v>20.38</v>
          </cell>
          <cell r="M4758">
            <v>25.34</v>
          </cell>
          <cell r="N4758">
            <v>21.06</v>
          </cell>
          <cell r="O4758">
            <v>18.559999999999999</v>
          </cell>
          <cell r="P4758">
            <v>19.329999999999998</v>
          </cell>
          <cell r="Q4758">
            <v>20.47</v>
          </cell>
          <cell r="R4758">
            <v>18.739999999999998</v>
          </cell>
          <cell r="S4758">
            <v>21.97</v>
          </cell>
          <cell r="T4758">
            <v>18.739999999999998</v>
          </cell>
          <cell r="U4758">
            <v>18.920000000000002</v>
          </cell>
        </row>
        <row r="4759">
          <cell r="B4759">
            <v>9899</v>
          </cell>
          <cell r="C4759" t="str">
            <v>UNIAO PVC, ROSCAVEL, 3/4", AGUA FRIA PREDIAL</v>
          </cell>
          <cell r="D4759" t="str">
            <v>UN</v>
          </cell>
          <cell r="E4759" t="str">
            <v>CR</v>
          </cell>
          <cell r="F4759">
            <v>9.9600000000000009</v>
          </cell>
          <cell r="G4759">
            <v>8.77</v>
          </cell>
          <cell r="H4759">
            <v>8.32</v>
          </cell>
          <cell r="I4759">
            <v>7.44</v>
          </cell>
          <cell r="J4759">
            <v>7.81</v>
          </cell>
          <cell r="K4759">
            <v>8.81</v>
          </cell>
          <cell r="L4759">
            <v>9.14</v>
          </cell>
          <cell r="M4759">
            <v>11.36</v>
          </cell>
          <cell r="N4759">
            <v>9.44</v>
          </cell>
          <cell r="O4759">
            <v>8.32</v>
          </cell>
          <cell r="P4759">
            <v>8.67</v>
          </cell>
          <cell r="Q4759">
            <v>9.18</v>
          </cell>
          <cell r="R4759">
            <v>8.4</v>
          </cell>
          <cell r="S4759">
            <v>9.85</v>
          </cell>
          <cell r="T4759">
            <v>8.4</v>
          </cell>
          <cell r="U4759">
            <v>8.49</v>
          </cell>
        </row>
        <row r="4760">
          <cell r="B4760">
            <v>9908</v>
          </cell>
          <cell r="C4760" t="str">
            <v>UNIAO PVC, SOLDAVEL, 110 MM, PARA AGUA FRIA PREDIAL</v>
          </cell>
          <cell r="D4760" t="str">
            <v>UN</v>
          </cell>
          <cell r="E4760" t="str">
            <v>CR</v>
          </cell>
          <cell r="F4760">
            <v>447.57</v>
          </cell>
          <cell r="G4760">
            <v>394.37</v>
          </cell>
          <cell r="H4760">
            <v>374.19</v>
          </cell>
          <cell r="I4760">
            <v>334.76</v>
          </cell>
          <cell r="J4760">
            <v>351.26</v>
          </cell>
          <cell r="K4760">
            <v>396.21</v>
          </cell>
          <cell r="L4760">
            <v>410.88</v>
          </cell>
          <cell r="M4760">
            <v>510.85</v>
          </cell>
          <cell r="N4760">
            <v>424.64</v>
          </cell>
          <cell r="O4760">
            <v>374.19</v>
          </cell>
          <cell r="P4760">
            <v>389.79</v>
          </cell>
          <cell r="Q4760">
            <v>412.71</v>
          </cell>
          <cell r="R4760">
            <v>377.86</v>
          </cell>
          <cell r="S4760">
            <v>442.98</v>
          </cell>
          <cell r="T4760">
            <v>377.86</v>
          </cell>
          <cell r="U4760">
            <v>381.53</v>
          </cell>
        </row>
        <row r="4761">
          <cell r="B4761">
            <v>9905</v>
          </cell>
          <cell r="C4761" t="str">
            <v>UNIAO PVC, SOLDAVEL, 20 MM, PARA AGUA FRIA PREDIAL</v>
          </cell>
          <cell r="D4761" t="str">
            <v>UN</v>
          </cell>
          <cell r="E4761" t="str">
            <v>CR</v>
          </cell>
          <cell r="F4761">
            <v>7.79</v>
          </cell>
          <cell r="G4761">
            <v>6.86</v>
          </cell>
          <cell r="H4761">
            <v>6.51</v>
          </cell>
          <cell r="I4761">
            <v>5.82</v>
          </cell>
          <cell r="J4761">
            <v>6.11</v>
          </cell>
          <cell r="K4761">
            <v>6.89</v>
          </cell>
          <cell r="L4761">
            <v>7.15</v>
          </cell>
          <cell r="M4761">
            <v>8.89</v>
          </cell>
          <cell r="N4761">
            <v>7.39</v>
          </cell>
          <cell r="O4761">
            <v>6.51</v>
          </cell>
          <cell r="P4761">
            <v>6.78</v>
          </cell>
          <cell r="Q4761">
            <v>7.18</v>
          </cell>
          <cell r="R4761">
            <v>6.57</v>
          </cell>
          <cell r="S4761">
            <v>7.71</v>
          </cell>
          <cell r="T4761">
            <v>6.57</v>
          </cell>
          <cell r="U4761">
            <v>6.64</v>
          </cell>
        </row>
        <row r="4762">
          <cell r="B4762">
            <v>9906</v>
          </cell>
          <cell r="C4762" t="str">
            <v>UNIAO PVC, SOLDAVEL, 25 MM, PARA AGUA FRIA PREDIAL</v>
          </cell>
          <cell r="D4762" t="str">
            <v>UN</v>
          </cell>
          <cell r="E4762" t="str">
            <v>CR</v>
          </cell>
          <cell r="F4762">
            <v>9.39</v>
          </cell>
          <cell r="G4762">
            <v>8.27</v>
          </cell>
          <cell r="H4762">
            <v>7.85</v>
          </cell>
          <cell r="I4762">
            <v>7.02</v>
          </cell>
          <cell r="J4762">
            <v>7.37</v>
          </cell>
          <cell r="K4762">
            <v>8.31</v>
          </cell>
          <cell r="L4762">
            <v>8.6199999999999992</v>
          </cell>
          <cell r="M4762">
            <v>10.72</v>
          </cell>
          <cell r="N4762">
            <v>8.91</v>
          </cell>
          <cell r="O4762">
            <v>7.85</v>
          </cell>
          <cell r="P4762">
            <v>8.18</v>
          </cell>
          <cell r="Q4762">
            <v>8.66</v>
          </cell>
          <cell r="R4762">
            <v>7.93</v>
          </cell>
          <cell r="S4762">
            <v>9.2899999999999991</v>
          </cell>
          <cell r="T4762">
            <v>7.93</v>
          </cell>
          <cell r="U4762">
            <v>8</v>
          </cell>
        </row>
        <row r="4763">
          <cell r="B4763">
            <v>9895</v>
          </cell>
          <cell r="C4763" t="str">
            <v>UNIAO PVC, SOLDAVEL, 32 MM, PARA AGUA FRIA PREDIAL</v>
          </cell>
          <cell r="D4763" t="str">
            <v>UN</v>
          </cell>
          <cell r="E4763" t="str">
            <v>CR</v>
          </cell>
          <cell r="F4763">
            <v>15.81</v>
          </cell>
          <cell r="G4763">
            <v>13.93</v>
          </cell>
          <cell r="H4763">
            <v>13.22</v>
          </cell>
          <cell r="I4763">
            <v>11.82</v>
          </cell>
          <cell r="J4763">
            <v>12.41</v>
          </cell>
          <cell r="K4763">
            <v>14</v>
          </cell>
          <cell r="L4763">
            <v>14.51</v>
          </cell>
          <cell r="M4763">
            <v>18.05</v>
          </cell>
          <cell r="N4763">
            <v>15</v>
          </cell>
          <cell r="O4763">
            <v>13.22</v>
          </cell>
          <cell r="P4763">
            <v>13.77</v>
          </cell>
          <cell r="Q4763">
            <v>14.58</v>
          </cell>
          <cell r="R4763">
            <v>13.35</v>
          </cell>
          <cell r="S4763">
            <v>15.65</v>
          </cell>
          <cell r="T4763">
            <v>13.35</v>
          </cell>
          <cell r="U4763">
            <v>13.48</v>
          </cell>
        </row>
        <row r="4764">
          <cell r="B4764">
            <v>9894</v>
          </cell>
          <cell r="C4764" t="str">
            <v>UNIAO PVC, SOLDAVEL, 40 MM, PARA AGUA FRIA PREDIAL</v>
          </cell>
          <cell r="D4764" t="str">
            <v>UN</v>
          </cell>
          <cell r="E4764" t="str">
            <v>CR</v>
          </cell>
          <cell r="F4764">
            <v>30.41</v>
          </cell>
          <cell r="G4764">
            <v>26.79</v>
          </cell>
          <cell r="H4764">
            <v>25.42</v>
          </cell>
          <cell r="I4764">
            <v>22.74</v>
          </cell>
          <cell r="J4764">
            <v>23.87</v>
          </cell>
          <cell r="K4764">
            <v>26.92</v>
          </cell>
          <cell r="L4764">
            <v>27.92</v>
          </cell>
          <cell r="M4764">
            <v>34.71</v>
          </cell>
          <cell r="N4764">
            <v>28.85</v>
          </cell>
          <cell r="O4764">
            <v>25.42</v>
          </cell>
          <cell r="P4764">
            <v>26.48</v>
          </cell>
          <cell r="Q4764">
            <v>28.04</v>
          </cell>
          <cell r="R4764">
            <v>25.67</v>
          </cell>
          <cell r="S4764">
            <v>30.1</v>
          </cell>
          <cell r="T4764">
            <v>25.67</v>
          </cell>
          <cell r="U4764">
            <v>25.92</v>
          </cell>
        </row>
        <row r="4765">
          <cell r="B4765">
            <v>9897</v>
          </cell>
          <cell r="C4765" t="str">
            <v>UNIAO PVC, SOLDAVEL, 50 MM, PARA AGUA FRIA PREDIAL</v>
          </cell>
          <cell r="D4765" t="str">
            <v>UN</v>
          </cell>
          <cell r="E4765" t="str">
            <v>CR</v>
          </cell>
          <cell r="F4765">
            <v>32.47</v>
          </cell>
          <cell r="G4765">
            <v>28.61</v>
          </cell>
          <cell r="H4765">
            <v>27.15</v>
          </cell>
          <cell r="I4765">
            <v>24.28</v>
          </cell>
          <cell r="J4765">
            <v>25.48</v>
          </cell>
          <cell r="K4765">
            <v>28.74</v>
          </cell>
          <cell r="L4765">
            <v>29.81</v>
          </cell>
          <cell r="M4765">
            <v>37.06</v>
          </cell>
          <cell r="N4765">
            <v>30.81</v>
          </cell>
          <cell r="O4765">
            <v>27.15</v>
          </cell>
          <cell r="P4765">
            <v>28.28</v>
          </cell>
          <cell r="Q4765">
            <v>29.94</v>
          </cell>
          <cell r="R4765">
            <v>27.41</v>
          </cell>
          <cell r="S4765">
            <v>32.14</v>
          </cell>
          <cell r="T4765">
            <v>27.41</v>
          </cell>
          <cell r="U4765">
            <v>27.68</v>
          </cell>
        </row>
        <row r="4766">
          <cell r="B4766">
            <v>9910</v>
          </cell>
          <cell r="C4766" t="str">
            <v>UNIAO PVC, SOLDAVEL, 60 MM, PARA AGUA FRIA PREDIAL</v>
          </cell>
          <cell r="D4766" t="str">
            <v>UN</v>
          </cell>
          <cell r="E4766" t="str">
            <v>CR</v>
          </cell>
          <cell r="F4766">
            <v>84.48</v>
          </cell>
          <cell r="G4766">
            <v>74.44</v>
          </cell>
          <cell r="H4766">
            <v>70.63</v>
          </cell>
          <cell r="I4766">
            <v>63.19</v>
          </cell>
          <cell r="J4766">
            <v>66.3</v>
          </cell>
          <cell r="K4766">
            <v>74.790000000000006</v>
          </cell>
          <cell r="L4766">
            <v>77.56</v>
          </cell>
          <cell r="M4766">
            <v>96.43</v>
          </cell>
          <cell r="N4766">
            <v>80.150000000000006</v>
          </cell>
          <cell r="O4766">
            <v>70.63</v>
          </cell>
          <cell r="P4766">
            <v>73.569999999999993</v>
          </cell>
          <cell r="Q4766">
            <v>77.900000000000006</v>
          </cell>
          <cell r="R4766">
            <v>71.319999999999993</v>
          </cell>
          <cell r="S4766">
            <v>83.62</v>
          </cell>
          <cell r="T4766">
            <v>71.319999999999993</v>
          </cell>
          <cell r="U4766">
            <v>72.02</v>
          </cell>
        </row>
        <row r="4767">
          <cell r="B4767">
            <v>9909</v>
          </cell>
          <cell r="C4767" t="str">
            <v>UNIAO PVC, SOLDAVEL, 75 MM, PARA AGUA FRIA PREDIAL</v>
          </cell>
          <cell r="D4767" t="str">
            <v>UN</v>
          </cell>
          <cell r="E4767" t="str">
            <v>CR</v>
          </cell>
          <cell r="F4767">
            <v>172.05</v>
          </cell>
          <cell r="G4767">
            <v>151.6</v>
          </cell>
          <cell r="H4767">
            <v>143.85</v>
          </cell>
          <cell r="I4767">
            <v>128.69</v>
          </cell>
          <cell r="J4767">
            <v>135.03</v>
          </cell>
          <cell r="K4767">
            <v>152.31</v>
          </cell>
          <cell r="L4767">
            <v>157.94999999999999</v>
          </cell>
          <cell r="M4767">
            <v>196.38</v>
          </cell>
          <cell r="N4767">
            <v>163.24</v>
          </cell>
          <cell r="O4767">
            <v>143.85</v>
          </cell>
          <cell r="P4767">
            <v>149.84</v>
          </cell>
          <cell r="Q4767">
            <v>158.66</v>
          </cell>
          <cell r="R4767">
            <v>145.26</v>
          </cell>
          <cell r="S4767">
            <v>170.29</v>
          </cell>
          <cell r="T4767">
            <v>145.26</v>
          </cell>
          <cell r="U4767">
            <v>146.66999999999999</v>
          </cell>
        </row>
        <row r="4768">
          <cell r="B4768">
            <v>9907</v>
          </cell>
          <cell r="C4768" t="str">
            <v>UNIAO PVC, SOLDAVEL, 85 MM, PARA AGUA FRIA PREDIAL</v>
          </cell>
          <cell r="D4768" t="str">
            <v>UN</v>
          </cell>
          <cell r="E4768" t="str">
            <v>CR</v>
          </cell>
          <cell r="F4768">
            <v>203.14</v>
          </cell>
          <cell r="G4768">
            <v>179</v>
          </cell>
          <cell r="H4768">
            <v>169.84</v>
          </cell>
          <cell r="I4768">
            <v>151.94</v>
          </cell>
          <cell r="J4768">
            <v>159.43</v>
          </cell>
          <cell r="K4768">
            <v>179.83</v>
          </cell>
          <cell r="L4768">
            <v>186.49</v>
          </cell>
          <cell r="M4768">
            <v>231.87</v>
          </cell>
          <cell r="N4768">
            <v>192.74</v>
          </cell>
          <cell r="O4768">
            <v>169.84</v>
          </cell>
          <cell r="P4768">
            <v>176.92</v>
          </cell>
          <cell r="Q4768">
            <v>187.33</v>
          </cell>
          <cell r="R4768">
            <v>171.51</v>
          </cell>
          <cell r="S4768">
            <v>201.06</v>
          </cell>
          <cell r="T4768">
            <v>171.51</v>
          </cell>
          <cell r="U4768">
            <v>173.17</v>
          </cell>
        </row>
        <row r="4769">
          <cell r="B4769">
            <v>20973</v>
          </cell>
          <cell r="C4769" t="str">
            <v>UNIAO TIPO STORZ, COM EMPATACAO INTERNA TIPO ANEL DE EXPANSAO, ENGATE RAPIDO 1 1/2", PARA MANGUEIRA DE COMBATE A INCENDIO PREDIAL</v>
          </cell>
          <cell r="D4769" t="str">
            <v>UN</v>
          </cell>
          <cell r="E4769" t="str">
            <v>CR</v>
          </cell>
          <cell r="F4769">
            <v>101.05</v>
          </cell>
          <cell r="G4769">
            <v>171.47</v>
          </cell>
          <cell r="H4769">
            <v>135.34</v>
          </cell>
          <cell r="I4769"/>
          <cell r="J4769">
            <v>171.49</v>
          </cell>
          <cell r="K4769">
            <v>124.93</v>
          </cell>
          <cell r="L4769">
            <v>116.36</v>
          </cell>
          <cell r="M4769">
            <v>116.36</v>
          </cell>
          <cell r="N4769"/>
          <cell r="O4769">
            <v>175.15</v>
          </cell>
          <cell r="P4769">
            <v>94.92</v>
          </cell>
          <cell r="Q4769">
            <v>113.29</v>
          </cell>
          <cell r="R4769">
            <v>97.95</v>
          </cell>
          <cell r="S4769">
            <v>97.98</v>
          </cell>
          <cell r="T4769">
            <v>122.48</v>
          </cell>
          <cell r="U4769">
            <v>140.85</v>
          </cell>
        </row>
        <row r="4770">
          <cell r="B4770">
            <v>20974</v>
          </cell>
          <cell r="C4770" t="str">
            <v>UNIAO TIPO STORZ, COM EMPATACAO INTERNA TIPO ANEL DE EXPANSAO, ENGATE RAPIDO 2 1/2", PARA MANGUEIRA DE COMBATE A INCENDIO PREDIAL</v>
          </cell>
          <cell r="D4770" t="str">
            <v>UN</v>
          </cell>
          <cell r="E4770" t="str">
            <v>CR</v>
          </cell>
          <cell r="F4770">
            <v>144.57</v>
          </cell>
          <cell r="G4770">
            <v>245.33</v>
          </cell>
          <cell r="H4770">
            <v>193.63</v>
          </cell>
          <cell r="I4770"/>
          <cell r="J4770">
            <v>245.35</v>
          </cell>
          <cell r="K4770">
            <v>178.74</v>
          </cell>
          <cell r="L4770">
            <v>166.47</v>
          </cell>
          <cell r="M4770">
            <v>166.47</v>
          </cell>
          <cell r="N4770"/>
          <cell r="O4770">
            <v>250.59</v>
          </cell>
          <cell r="P4770">
            <v>135.80000000000001</v>
          </cell>
          <cell r="Q4770">
            <v>162.09</v>
          </cell>
          <cell r="R4770">
            <v>140.13999999999999</v>
          </cell>
          <cell r="S4770">
            <v>140.19</v>
          </cell>
          <cell r="T4770">
            <v>175.23</v>
          </cell>
          <cell r="U4770">
            <v>201.52</v>
          </cell>
        </row>
        <row r="4771">
          <cell r="B4771">
            <v>37989</v>
          </cell>
          <cell r="C4771" t="str">
            <v>UNIAO, CPVC, SOLDAVEL, 15 MM, PARA AGUA QUENTE PREDIAL</v>
          </cell>
          <cell r="D4771" t="str">
            <v>UN</v>
          </cell>
          <cell r="E4771" t="str">
            <v>CR</v>
          </cell>
          <cell r="F4771">
            <v>17</v>
          </cell>
          <cell r="G4771"/>
          <cell r="H4771"/>
          <cell r="I4771"/>
          <cell r="J4771">
            <v>14.9</v>
          </cell>
          <cell r="K4771">
            <v>14.57</v>
          </cell>
          <cell r="L4771">
            <v>14.89</v>
          </cell>
          <cell r="M4771">
            <v>18.36</v>
          </cell>
          <cell r="N4771">
            <v>14.87</v>
          </cell>
          <cell r="O4771"/>
          <cell r="P4771">
            <v>16.309999999999999</v>
          </cell>
          <cell r="Q4771">
            <v>18.71</v>
          </cell>
          <cell r="R4771">
            <v>16.559999999999999</v>
          </cell>
          <cell r="S4771">
            <v>14.98</v>
          </cell>
          <cell r="T4771"/>
          <cell r="U4771">
            <v>16.87</v>
          </cell>
        </row>
        <row r="4772">
          <cell r="B4772">
            <v>37990</v>
          </cell>
          <cell r="C4772" t="str">
            <v>UNIAO, CPVC, SOLDAVEL, 22 MM, PARA AGUA QUENTE PREDIAL</v>
          </cell>
          <cell r="D4772" t="str">
            <v>UN</v>
          </cell>
          <cell r="E4772" t="str">
            <v>CR</v>
          </cell>
          <cell r="F4772">
            <v>18.739999999999998</v>
          </cell>
          <cell r="G4772"/>
          <cell r="H4772"/>
          <cell r="I4772"/>
          <cell r="J4772">
            <v>16.440000000000001</v>
          </cell>
          <cell r="K4772">
            <v>16.059999999999999</v>
          </cell>
          <cell r="L4772">
            <v>16.420000000000002</v>
          </cell>
          <cell r="M4772">
            <v>20.25</v>
          </cell>
          <cell r="N4772">
            <v>16.39</v>
          </cell>
          <cell r="O4772"/>
          <cell r="P4772">
            <v>17.98</v>
          </cell>
          <cell r="Q4772">
            <v>20.64</v>
          </cell>
          <cell r="R4772">
            <v>18.260000000000002</v>
          </cell>
          <cell r="S4772">
            <v>16.52</v>
          </cell>
          <cell r="T4772"/>
          <cell r="U4772">
            <v>18.61</v>
          </cell>
        </row>
        <row r="4773">
          <cell r="B4773">
            <v>37991</v>
          </cell>
          <cell r="C4773" t="str">
            <v>UNIAO, CPVC, SOLDAVEL, 28 MM, PARA AGUA QUENTE PREDIAL</v>
          </cell>
          <cell r="D4773" t="str">
            <v>UN</v>
          </cell>
          <cell r="E4773" t="str">
            <v>CR</v>
          </cell>
          <cell r="F4773">
            <v>24.95</v>
          </cell>
          <cell r="G4773"/>
          <cell r="H4773"/>
          <cell r="I4773"/>
          <cell r="J4773">
            <v>21.88</v>
          </cell>
          <cell r="K4773">
            <v>21.38</v>
          </cell>
          <cell r="L4773">
            <v>21.86</v>
          </cell>
          <cell r="M4773">
            <v>26.95</v>
          </cell>
          <cell r="N4773">
            <v>21.82</v>
          </cell>
          <cell r="O4773"/>
          <cell r="P4773">
            <v>23.94</v>
          </cell>
          <cell r="Q4773">
            <v>27.47</v>
          </cell>
          <cell r="R4773">
            <v>24.31</v>
          </cell>
          <cell r="S4773">
            <v>21.99</v>
          </cell>
          <cell r="T4773"/>
          <cell r="U4773">
            <v>24.76</v>
          </cell>
        </row>
        <row r="4774">
          <cell r="B4774">
            <v>37992</v>
          </cell>
          <cell r="C4774" t="str">
            <v>UNIAO, CPVC, SOLDAVEL, 35 MM, PARA AGUA QUENTE PREDIAL</v>
          </cell>
          <cell r="D4774" t="str">
            <v>UN</v>
          </cell>
          <cell r="E4774" t="str">
            <v>CR</v>
          </cell>
          <cell r="F4774">
            <v>38.71</v>
          </cell>
          <cell r="G4774"/>
          <cell r="H4774"/>
          <cell r="I4774"/>
          <cell r="J4774">
            <v>33.950000000000003</v>
          </cell>
          <cell r="K4774">
            <v>33.18</v>
          </cell>
          <cell r="L4774">
            <v>33.92</v>
          </cell>
          <cell r="M4774">
            <v>41.82</v>
          </cell>
          <cell r="N4774">
            <v>33.86</v>
          </cell>
          <cell r="O4774"/>
          <cell r="P4774">
            <v>37.14</v>
          </cell>
          <cell r="Q4774">
            <v>42.62</v>
          </cell>
          <cell r="R4774">
            <v>37.71</v>
          </cell>
          <cell r="S4774">
            <v>34.119999999999997</v>
          </cell>
          <cell r="T4774"/>
          <cell r="U4774">
            <v>38.43</v>
          </cell>
        </row>
        <row r="4775">
          <cell r="B4775">
            <v>37993</v>
          </cell>
          <cell r="C4775" t="str">
            <v>UNIAO, CPVC, SOLDAVEL, 42 MM, PARA AGUA QUENTE PREDIAL</v>
          </cell>
          <cell r="D4775" t="str">
            <v>UN</v>
          </cell>
          <cell r="E4775" t="str">
            <v>CR</v>
          </cell>
          <cell r="F4775">
            <v>58.74</v>
          </cell>
          <cell r="G4775"/>
          <cell r="H4775"/>
          <cell r="I4775"/>
          <cell r="J4775">
            <v>51.51</v>
          </cell>
          <cell r="K4775">
            <v>50.34</v>
          </cell>
          <cell r="L4775">
            <v>51.47</v>
          </cell>
          <cell r="M4775">
            <v>63.46</v>
          </cell>
          <cell r="N4775">
            <v>51.38</v>
          </cell>
          <cell r="O4775"/>
          <cell r="P4775">
            <v>56.36</v>
          </cell>
          <cell r="Q4775">
            <v>64.67</v>
          </cell>
          <cell r="R4775">
            <v>57.22</v>
          </cell>
          <cell r="S4775">
            <v>51.77</v>
          </cell>
          <cell r="T4775"/>
          <cell r="U4775">
            <v>58.31</v>
          </cell>
        </row>
        <row r="4776">
          <cell r="B4776">
            <v>37994</v>
          </cell>
          <cell r="C4776" t="str">
            <v>UNIAO, CPVC, SOLDAVEL, 54 MM, PARA AGUA QUENTE PREDIAL</v>
          </cell>
          <cell r="D4776" t="str">
            <v>UN</v>
          </cell>
          <cell r="E4776" t="str">
            <v>CR</v>
          </cell>
          <cell r="F4776">
            <v>139.86000000000001</v>
          </cell>
          <cell r="G4776"/>
          <cell r="H4776"/>
          <cell r="I4776"/>
          <cell r="J4776">
            <v>122.65</v>
          </cell>
          <cell r="K4776">
            <v>119.87</v>
          </cell>
          <cell r="L4776">
            <v>122.55</v>
          </cell>
          <cell r="M4776">
            <v>151.1</v>
          </cell>
          <cell r="N4776">
            <v>122.34</v>
          </cell>
          <cell r="O4776"/>
          <cell r="P4776">
            <v>134.19999999999999</v>
          </cell>
          <cell r="Q4776">
            <v>153.99</v>
          </cell>
          <cell r="R4776">
            <v>136.26</v>
          </cell>
          <cell r="S4776">
            <v>123.27</v>
          </cell>
          <cell r="T4776"/>
          <cell r="U4776">
            <v>138.83000000000001</v>
          </cell>
        </row>
        <row r="4777">
          <cell r="B4777">
            <v>37995</v>
          </cell>
          <cell r="C4777" t="str">
            <v>UNIAO, CPVC, SOLDAVEL, 73 MM, PARA AGUA QUENTE PREDIAL</v>
          </cell>
          <cell r="D4777" t="str">
            <v>UN</v>
          </cell>
          <cell r="E4777" t="str">
            <v>CR</v>
          </cell>
          <cell r="F4777">
            <v>182.31</v>
          </cell>
          <cell r="G4777"/>
          <cell r="H4777"/>
          <cell r="I4777"/>
          <cell r="J4777">
            <v>159.87</v>
          </cell>
          <cell r="K4777">
            <v>156.24</v>
          </cell>
          <cell r="L4777">
            <v>159.74</v>
          </cell>
          <cell r="M4777">
            <v>196.95</v>
          </cell>
          <cell r="N4777">
            <v>159.47</v>
          </cell>
          <cell r="O4777"/>
          <cell r="P4777">
            <v>174.92</v>
          </cell>
          <cell r="Q4777">
            <v>200.71</v>
          </cell>
          <cell r="R4777">
            <v>177.61</v>
          </cell>
          <cell r="S4777">
            <v>160.68</v>
          </cell>
          <cell r="T4777"/>
          <cell r="U4777">
            <v>180.96</v>
          </cell>
        </row>
        <row r="4778">
          <cell r="B4778">
            <v>37996</v>
          </cell>
          <cell r="C4778" t="str">
            <v>UNIAO, CPVC, SOLDAVEL, 89 MM, PARA AGUA QUENTE PREDIAL</v>
          </cell>
          <cell r="D4778" t="str">
            <v>UN</v>
          </cell>
          <cell r="E4778" t="str">
            <v>CR</v>
          </cell>
          <cell r="F4778">
            <v>277.60000000000002</v>
          </cell>
          <cell r="G4778"/>
          <cell r="H4778"/>
          <cell r="I4778"/>
          <cell r="J4778">
            <v>243.44</v>
          </cell>
          <cell r="K4778">
            <v>237.92</v>
          </cell>
          <cell r="L4778">
            <v>243.24</v>
          </cell>
          <cell r="M4778">
            <v>299.89999999999998</v>
          </cell>
          <cell r="N4778">
            <v>242.83</v>
          </cell>
          <cell r="O4778"/>
          <cell r="P4778">
            <v>266.35000000000002</v>
          </cell>
          <cell r="Q4778">
            <v>305.63</v>
          </cell>
          <cell r="R4778">
            <v>270.44</v>
          </cell>
          <cell r="S4778">
            <v>244.67</v>
          </cell>
          <cell r="T4778"/>
          <cell r="U4778">
            <v>275.56</v>
          </cell>
        </row>
        <row r="4779">
          <cell r="B4779">
            <v>45267</v>
          </cell>
          <cell r="C4779" t="str">
            <v>UNIFORME PROFISSIONAL DE BRIM, CALCA E CAMISA MANGA LONGA COM FAIXA REFLETIVA</v>
          </cell>
          <cell r="D4779" t="str">
            <v>UN</v>
          </cell>
          <cell r="E4779" t="str">
            <v>CR</v>
          </cell>
          <cell r="F4779">
            <v>185.62</v>
          </cell>
          <cell r="G4779">
            <v>192.02</v>
          </cell>
          <cell r="H4779">
            <v>195.22</v>
          </cell>
          <cell r="I4779">
            <v>230.43</v>
          </cell>
          <cell r="J4779">
            <v>186.9</v>
          </cell>
          <cell r="K4779">
            <v>200.09</v>
          </cell>
          <cell r="L4779">
            <v>178.71</v>
          </cell>
          <cell r="M4779">
            <v>168.98</v>
          </cell>
          <cell r="N4779">
            <v>156.82</v>
          </cell>
          <cell r="O4779">
            <v>174.23</v>
          </cell>
          <cell r="P4779">
            <v>177.17</v>
          </cell>
          <cell r="Q4779">
            <v>200.22</v>
          </cell>
          <cell r="R4779">
            <v>247.46</v>
          </cell>
          <cell r="S4779">
            <v>225.31</v>
          </cell>
          <cell r="T4779">
            <v>222.24</v>
          </cell>
          <cell r="U4779">
            <v>206.49</v>
          </cell>
        </row>
        <row r="4780">
          <cell r="B4780">
            <v>13883</v>
          </cell>
          <cell r="C4780" t="str">
            <v>USINA DE ASFALTO A FRIO, CAPACIDADE DE 30 A 40 T/H, ELETRICA, POTENCIA DE 30 CV</v>
          </cell>
          <cell r="D4780" t="str">
            <v>UN</v>
          </cell>
          <cell r="E4780" t="str">
            <v>CR</v>
          </cell>
          <cell r="F4780"/>
          <cell r="G4780"/>
          <cell r="H4780"/>
          <cell r="I4780"/>
          <cell r="J4780"/>
          <cell r="K4780"/>
          <cell r="L4780"/>
          <cell r="M4780"/>
          <cell r="N4780"/>
          <cell r="O4780"/>
          <cell r="P4780"/>
          <cell r="Q4780"/>
          <cell r="R4780"/>
          <cell r="S4780"/>
          <cell r="T4780"/>
          <cell r="U4780"/>
        </row>
        <row r="4781">
          <cell r="B4781">
            <v>38604</v>
          </cell>
          <cell r="C4781" t="str">
            <v>USINA DE ASFALTO A FRIO, CAPACIDADE DE 40 A 60 T/H, ELETRICA, POTENCIA DE 30 CV</v>
          </cell>
          <cell r="D4781" t="str">
            <v>UN</v>
          </cell>
          <cell r="E4781" t="str">
            <v>CR</v>
          </cell>
          <cell r="F4781"/>
          <cell r="G4781"/>
          <cell r="H4781"/>
          <cell r="I4781"/>
          <cell r="J4781"/>
          <cell r="K4781"/>
          <cell r="L4781"/>
          <cell r="M4781"/>
          <cell r="N4781"/>
          <cell r="O4781"/>
          <cell r="P4781"/>
          <cell r="Q4781"/>
          <cell r="R4781"/>
          <cell r="S4781"/>
          <cell r="T4781"/>
          <cell r="U4781"/>
        </row>
        <row r="4782">
          <cell r="B4782">
            <v>10601</v>
          </cell>
          <cell r="C4782" t="str">
            <v>USINA DE ASFALTO A QUENTE, FIXA, TIPO CONTRA FLUXO, CAPACIDADE DE 100 A 140 T/H, POTENCIA DE 280 KW, COM MISTURADOR EXTERNO ROTATIVO</v>
          </cell>
          <cell r="D4782" t="str">
            <v>UN</v>
          </cell>
          <cell r="E4782" t="str">
            <v>CR</v>
          </cell>
          <cell r="F4782"/>
          <cell r="G4782"/>
          <cell r="H4782"/>
          <cell r="I4782"/>
          <cell r="J4782"/>
          <cell r="K4782"/>
          <cell r="L4782"/>
          <cell r="M4782"/>
          <cell r="N4782"/>
          <cell r="O4782"/>
          <cell r="P4782"/>
          <cell r="Q4782"/>
          <cell r="R4782"/>
          <cell r="S4782"/>
          <cell r="T4782"/>
          <cell r="U4782"/>
        </row>
        <row r="4783">
          <cell r="B4783">
            <v>44469</v>
          </cell>
          <cell r="C4783" t="str">
            <v>USINA DE ASFALTO, GRAVIMETRICA, CAPACIDADE DE 150 T/H, POTENCIA DE 400 KW</v>
          </cell>
          <cell r="D4783" t="str">
            <v>UN</v>
          </cell>
          <cell r="E4783" t="str">
            <v>CR</v>
          </cell>
          <cell r="F4783"/>
          <cell r="G4783"/>
          <cell r="H4783"/>
          <cell r="I4783"/>
          <cell r="J4783"/>
          <cell r="K4783"/>
          <cell r="L4783"/>
          <cell r="M4783"/>
          <cell r="N4783"/>
          <cell r="O4783"/>
          <cell r="P4783"/>
          <cell r="Q4783"/>
          <cell r="R4783"/>
          <cell r="S4783"/>
          <cell r="T4783"/>
          <cell r="U4783"/>
        </row>
        <row r="4784">
          <cell r="B4784">
            <v>13894</v>
          </cell>
          <cell r="C4784" t="str">
            <v>USINA DE CONCRETO FIXA, CAPACIDADE NOMINAL DE 40 M3/H, SEM SILO</v>
          </cell>
          <cell r="D4784" t="str">
            <v>UN</v>
          </cell>
          <cell r="E4784" t="str">
            <v>CR</v>
          </cell>
          <cell r="F4784"/>
          <cell r="G4784"/>
          <cell r="H4784"/>
          <cell r="I4784"/>
          <cell r="J4784"/>
          <cell r="K4784"/>
          <cell r="L4784"/>
          <cell r="M4784"/>
          <cell r="N4784"/>
          <cell r="O4784"/>
          <cell r="P4784"/>
          <cell r="Q4784"/>
          <cell r="R4784"/>
          <cell r="S4784"/>
          <cell r="T4784"/>
          <cell r="U4784"/>
        </row>
        <row r="4785">
          <cell r="B4785">
            <v>13895</v>
          </cell>
          <cell r="C4785" t="str">
            <v>USINA DE CONCRETO FIXA, CAPACIDADE NOMINAL DE 60 M3/H, SEM SILO</v>
          </cell>
          <cell r="D4785" t="str">
            <v>UN</v>
          </cell>
          <cell r="E4785" t="str">
            <v>CR</v>
          </cell>
          <cell r="F4785"/>
          <cell r="G4785"/>
          <cell r="H4785"/>
          <cell r="I4785"/>
          <cell r="J4785"/>
          <cell r="K4785"/>
          <cell r="L4785"/>
          <cell r="M4785"/>
          <cell r="N4785"/>
          <cell r="O4785"/>
          <cell r="P4785"/>
          <cell r="Q4785"/>
          <cell r="R4785"/>
          <cell r="S4785"/>
          <cell r="T4785"/>
          <cell r="U4785"/>
        </row>
        <row r="4786">
          <cell r="B4786">
            <v>13892</v>
          </cell>
          <cell r="C4786" t="str">
            <v>USINA DE CONCRETO FIXA, CAPACIDADE NOMINAL DE 80 M3/H, SEM SILO</v>
          </cell>
          <cell r="D4786" t="str">
            <v>UN</v>
          </cell>
          <cell r="E4786" t="str">
            <v>CR</v>
          </cell>
          <cell r="F4786"/>
          <cell r="G4786"/>
          <cell r="H4786"/>
          <cell r="I4786"/>
          <cell r="J4786"/>
          <cell r="K4786"/>
          <cell r="L4786"/>
          <cell r="M4786"/>
          <cell r="N4786"/>
          <cell r="O4786"/>
          <cell r="P4786"/>
          <cell r="Q4786"/>
          <cell r="R4786"/>
          <cell r="S4786"/>
          <cell r="T4786"/>
          <cell r="U4786"/>
        </row>
        <row r="4787">
          <cell r="B4787">
            <v>9914</v>
          </cell>
          <cell r="C4787" t="str">
            <v>USINA DE CONCRETO FIXA, CAPACIDADE NOMINAL DE 90 A 120 M3/H, SEM SILO</v>
          </cell>
          <cell r="D4787" t="str">
            <v>UN</v>
          </cell>
          <cell r="E4787" t="str">
            <v>C</v>
          </cell>
          <cell r="F4787"/>
          <cell r="G4787"/>
          <cell r="H4787"/>
          <cell r="I4787"/>
          <cell r="J4787"/>
          <cell r="K4787"/>
          <cell r="L4787"/>
          <cell r="M4787"/>
          <cell r="N4787"/>
          <cell r="O4787"/>
          <cell r="P4787"/>
          <cell r="Q4787"/>
          <cell r="R4787"/>
          <cell r="S4787"/>
          <cell r="T4787"/>
          <cell r="U4787"/>
        </row>
        <row r="4788">
          <cell r="B4788">
            <v>36485</v>
          </cell>
          <cell r="C4788" t="str">
            <v>USINA DE LAMA ASFALTICA, PROD 30 A 50 T/H, SILO DE AGREGADO 7 M3, RESERVATORIOS PARA EMULSAO E AGUA DE 2,3 M3 CADA, MISTURADOR TIPO PUGG-MILL A SER MONTADO SOBRE CAMINHAO</v>
          </cell>
          <cell r="D4788" t="str">
            <v>UN</v>
          </cell>
          <cell r="E4788" t="str">
            <v>CR</v>
          </cell>
          <cell r="F4788"/>
          <cell r="G4788"/>
          <cell r="H4788"/>
          <cell r="I4788"/>
          <cell r="J4788"/>
          <cell r="K4788"/>
          <cell r="L4788"/>
          <cell r="M4788"/>
          <cell r="N4788"/>
          <cell r="O4788"/>
          <cell r="P4788"/>
          <cell r="Q4788"/>
          <cell r="R4788"/>
          <cell r="S4788"/>
          <cell r="T4788"/>
          <cell r="U4788"/>
        </row>
        <row r="4789">
          <cell r="B4789">
            <v>9912</v>
          </cell>
          <cell r="C4789" t="str">
            <v>USINA DE MISTURAS ASFALTICAS A QUENTE, MOVEL, TIPO CONTRA FLUXO, CAPACIDADE DE 40 A 80 T/H</v>
          </cell>
          <cell r="D4789" t="str">
            <v>UN</v>
          </cell>
          <cell r="E4789" t="str">
            <v>C</v>
          </cell>
          <cell r="F4789"/>
          <cell r="G4789"/>
          <cell r="H4789"/>
          <cell r="I4789"/>
          <cell r="J4789"/>
          <cell r="K4789"/>
          <cell r="L4789"/>
          <cell r="M4789"/>
          <cell r="N4789"/>
          <cell r="O4789"/>
          <cell r="P4789"/>
          <cell r="Q4789"/>
          <cell r="R4789"/>
          <cell r="S4789"/>
          <cell r="T4789"/>
          <cell r="U4789"/>
        </row>
        <row r="4790">
          <cell r="B4790">
            <v>9921</v>
          </cell>
          <cell r="C4790" t="str">
            <v>USINA MISTURADORA DE SOLOS, DOSADORES TRIPLOS, CALHA VIBRATORIA CAPACIDADE DE 200 A 500 T/H, POTENCIA DE 75 KW</v>
          </cell>
          <cell r="D4790" t="str">
            <v>UN</v>
          </cell>
          <cell r="E4790" t="str">
            <v>CR</v>
          </cell>
          <cell r="F4790"/>
          <cell r="G4790"/>
          <cell r="H4790"/>
          <cell r="I4790"/>
          <cell r="J4790"/>
          <cell r="K4790"/>
          <cell r="L4790"/>
          <cell r="M4790"/>
          <cell r="N4790"/>
          <cell r="O4790"/>
          <cell r="P4790"/>
          <cell r="Q4790"/>
          <cell r="R4790"/>
          <cell r="S4790"/>
          <cell r="T4790"/>
          <cell r="U4790"/>
        </row>
        <row r="4791">
          <cell r="B4791">
            <v>21112</v>
          </cell>
          <cell r="C4791" t="str">
            <v>VALVULA DE DESCARGA EM METAL CROMADO PARA MICTORIO COM ACIONAMENTO POR PRESSAO E FECHAMENTO AUTOMATICO</v>
          </cell>
          <cell r="D4791" t="str">
            <v>UN</v>
          </cell>
          <cell r="E4791" t="str">
            <v>CR</v>
          </cell>
          <cell r="F4791">
            <v>274.10000000000002</v>
          </cell>
          <cell r="G4791">
            <v>298.7</v>
          </cell>
          <cell r="H4791"/>
          <cell r="I4791"/>
          <cell r="J4791">
            <v>337.79</v>
          </cell>
          <cell r="K4791">
            <v>408.02</v>
          </cell>
          <cell r="L4791">
            <v>339.85</v>
          </cell>
          <cell r="M4791">
            <v>262.23</v>
          </cell>
          <cell r="N4791">
            <v>236.72</v>
          </cell>
          <cell r="O4791">
            <v>285.76</v>
          </cell>
          <cell r="P4791">
            <v>300.51</v>
          </cell>
          <cell r="Q4791">
            <v>180.28</v>
          </cell>
          <cell r="R4791">
            <v>173.36</v>
          </cell>
          <cell r="S4791">
            <v>283.13</v>
          </cell>
          <cell r="T4791">
            <v>244.17</v>
          </cell>
          <cell r="U4791">
            <v>318.49</v>
          </cell>
        </row>
        <row r="4792">
          <cell r="B4792">
            <v>10228</v>
          </cell>
          <cell r="C4792" t="str">
            <v>VALVULA DE DESCARGA METALICA, BASE 1 1/2" E ACABAMENTO METALICO CROMADO</v>
          </cell>
          <cell r="D4792" t="str">
            <v>UN</v>
          </cell>
          <cell r="E4792" t="str">
            <v>C</v>
          </cell>
          <cell r="F4792">
            <v>318.43</v>
          </cell>
          <cell r="G4792">
            <v>347</v>
          </cell>
          <cell r="H4792"/>
          <cell r="I4792"/>
          <cell r="J4792">
            <v>392.41</v>
          </cell>
          <cell r="K4792">
            <v>474</v>
          </cell>
          <cell r="L4792">
            <v>394.8</v>
          </cell>
          <cell r="M4792">
            <v>304.64</v>
          </cell>
          <cell r="N4792">
            <v>275</v>
          </cell>
          <cell r="O4792">
            <v>331.97</v>
          </cell>
          <cell r="P4792">
            <v>349.1</v>
          </cell>
          <cell r="Q4792">
            <v>209.44</v>
          </cell>
          <cell r="R4792">
            <v>201.4</v>
          </cell>
          <cell r="S4792">
            <v>328.92</v>
          </cell>
          <cell r="T4792">
            <v>283.66000000000003</v>
          </cell>
          <cell r="U4792">
            <v>369.99</v>
          </cell>
        </row>
        <row r="4793">
          <cell r="B4793">
            <v>11781</v>
          </cell>
          <cell r="C4793" t="str">
            <v>VALVULA DE DESCARGA METALICA, BASE 1 1/4" E ACABAMENTO METALICO CROMADO</v>
          </cell>
          <cell r="D4793" t="str">
            <v>UN</v>
          </cell>
          <cell r="E4793" t="str">
            <v>CR</v>
          </cell>
          <cell r="F4793">
            <v>257.97000000000003</v>
          </cell>
          <cell r="G4793">
            <v>281.11</v>
          </cell>
          <cell r="H4793"/>
          <cell r="I4793"/>
          <cell r="J4793">
            <v>317.89999999999998</v>
          </cell>
          <cell r="K4793">
            <v>384</v>
          </cell>
          <cell r="L4793">
            <v>319.83</v>
          </cell>
          <cell r="M4793">
            <v>246.79</v>
          </cell>
          <cell r="N4793">
            <v>222.78</v>
          </cell>
          <cell r="O4793">
            <v>268.93</v>
          </cell>
          <cell r="P4793">
            <v>282.81</v>
          </cell>
          <cell r="Q4793">
            <v>169.67</v>
          </cell>
          <cell r="R4793">
            <v>163.16</v>
          </cell>
          <cell r="S4793">
            <v>266.45999999999998</v>
          </cell>
          <cell r="T4793">
            <v>229.8</v>
          </cell>
          <cell r="U4793">
            <v>299.74</v>
          </cell>
        </row>
        <row r="4794">
          <cell r="B4794">
            <v>37588</v>
          </cell>
          <cell r="C4794" t="str">
            <v>VALVULA DE ESCOAMENTO PARA TANQUE, EM METAL CROMADO, 1.1/2", SEM LADRAO, COM TAMPAO PLASTICO</v>
          </cell>
          <cell r="D4794" t="str">
            <v>UN</v>
          </cell>
          <cell r="E4794" t="str">
            <v>CR</v>
          </cell>
          <cell r="F4794">
            <v>45.26</v>
          </cell>
          <cell r="G4794"/>
          <cell r="H4794"/>
          <cell r="I4794">
            <v>68.58</v>
          </cell>
          <cell r="J4794">
            <v>46.78</v>
          </cell>
          <cell r="K4794">
            <v>74.37</v>
          </cell>
          <cell r="L4794">
            <v>44.95</v>
          </cell>
          <cell r="M4794">
            <v>68.739999999999995</v>
          </cell>
          <cell r="N4794">
            <v>69.98</v>
          </cell>
          <cell r="O4794">
            <v>78.33</v>
          </cell>
          <cell r="P4794">
            <v>76.709999999999994</v>
          </cell>
          <cell r="Q4794">
            <v>104.91</v>
          </cell>
          <cell r="R4794">
            <v>56.62</v>
          </cell>
          <cell r="S4794">
            <v>50.54</v>
          </cell>
          <cell r="T4794"/>
          <cell r="U4794">
            <v>77.86</v>
          </cell>
        </row>
        <row r="4795">
          <cell r="B4795">
            <v>11751</v>
          </cell>
          <cell r="C4795" t="str">
            <v>VALVULA DE ESFERA BRUTA EM BRONZE, BITOLA 1 1/2"</v>
          </cell>
          <cell r="D4795" t="str">
            <v>UN</v>
          </cell>
          <cell r="E4795" t="str">
            <v>CR</v>
          </cell>
          <cell r="F4795">
            <v>85.56</v>
          </cell>
          <cell r="G4795">
            <v>146.57</v>
          </cell>
          <cell r="H4795">
            <v>100.18</v>
          </cell>
          <cell r="I4795">
            <v>154.88999999999999</v>
          </cell>
          <cell r="J4795">
            <v>141.96</v>
          </cell>
          <cell r="K4795">
            <v>144.29</v>
          </cell>
          <cell r="L4795">
            <v>138.41999999999999</v>
          </cell>
          <cell r="M4795">
            <v>179.18</v>
          </cell>
          <cell r="N4795">
            <v>124.72</v>
          </cell>
          <cell r="O4795">
            <v>90.12</v>
          </cell>
          <cell r="P4795">
            <v>224.18</v>
          </cell>
          <cell r="Q4795">
            <v>114.11</v>
          </cell>
          <cell r="R4795">
            <v>125.46</v>
          </cell>
          <cell r="S4795">
            <v>103.98</v>
          </cell>
          <cell r="T4795">
            <v>145.91999999999999</v>
          </cell>
          <cell r="U4795">
            <v>154.63999999999999</v>
          </cell>
        </row>
        <row r="4796">
          <cell r="B4796">
            <v>11750</v>
          </cell>
          <cell r="C4796" t="str">
            <v>VALVULA DE ESFERA BRUTA EM BRONZE, BITOLA 1 1/4"</v>
          </cell>
          <cell r="D4796" t="str">
            <v>UN</v>
          </cell>
          <cell r="E4796" t="str">
            <v>CR</v>
          </cell>
          <cell r="F4796">
            <v>71</v>
          </cell>
          <cell r="G4796">
            <v>121.63</v>
          </cell>
          <cell r="H4796">
            <v>83.14</v>
          </cell>
          <cell r="I4796">
            <v>128.53</v>
          </cell>
          <cell r="J4796">
            <v>117.8</v>
          </cell>
          <cell r="K4796">
            <v>119.74</v>
          </cell>
          <cell r="L4796">
            <v>114.87</v>
          </cell>
          <cell r="M4796">
            <v>148.69</v>
          </cell>
          <cell r="N4796">
            <v>103.5</v>
          </cell>
          <cell r="O4796">
            <v>74.790000000000006</v>
          </cell>
          <cell r="P4796">
            <v>186.04</v>
          </cell>
          <cell r="Q4796">
            <v>94.69</v>
          </cell>
          <cell r="R4796">
            <v>104.11</v>
          </cell>
          <cell r="S4796">
            <v>86.29</v>
          </cell>
          <cell r="T4796">
            <v>121.09</v>
          </cell>
          <cell r="U4796">
            <v>128.33000000000001</v>
          </cell>
        </row>
        <row r="4797">
          <cell r="B4797">
            <v>11746</v>
          </cell>
          <cell r="C4797" t="str">
            <v>VALVULA DE ESFERA BRUTA EM BRONZE, BITOLA 1"</v>
          </cell>
          <cell r="D4797" t="str">
            <v>UN</v>
          </cell>
          <cell r="E4797" t="str">
            <v>CR</v>
          </cell>
          <cell r="F4797">
            <v>47.64</v>
          </cell>
          <cell r="G4797">
            <v>81.61</v>
          </cell>
          <cell r="H4797">
            <v>55.78</v>
          </cell>
          <cell r="I4797">
            <v>86.24</v>
          </cell>
          <cell r="J4797">
            <v>79.040000000000006</v>
          </cell>
          <cell r="K4797">
            <v>80.34</v>
          </cell>
          <cell r="L4797">
            <v>77.069999999999993</v>
          </cell>
          <cell r="M4797">
            <v>99.76</v>
          </cell>
          <cell r="N4797">
            <v>69.44</v>
          </cell>
          <cell r="O4797">
            <v>50.18</v>
          </cell>
          <cell r="P4797">
            <v>124.82</v>
          </cell>
          <cell r="Q4797">
            <v>63.53</v>
          </cell>
          <cell r="R4797">
            <v>69.849999999999994</v>
          </cell>
          <cell r="S4797">
            <v>57.89</v>
          </cell>
          <cell r="T4797">
            <v>81.239999999999995</v>
          </cell>
          <cell r="U4797">
            <v>86.1</v>
          </cell>
        </row>
        <row r="4798">
          <cell r="B4798">
            <v>11748</v>
          </cell>
          <cell r="C4798" t="str">
            <v>VALVULA DE ESFERA BRUTA EM BRONZE, BITOLA 1/2"</v>
          </cell>
          <cell r="D4798" t="str">
            <v>UN</v>
          </cell>
          <cell r="E4798" t="str">
            <v>CR</v>
          </cell>
          <cell r="F4798">
            <v>30.57</v>
          </cell>
          <cell r="G4798">
            <v>52.37</v>
          </cell>
          <cell r="H4798">
            <v>35.79</v>
          </cell>
          <cell r="I4798">
            <v>55.34</v>
          </cell>
          <cell r="J4798">
            <v>50.72</v>
          </cell>
          <cell r="K4798">
            <v>51.55</v>
          </cell>
          <cell r="L4798">
            <v>49.46</v>
          </cell>
          <cell r="M4798">
            <v>64.02</v>
          </cell>
          <cell r="N4798">
            <v>44.56</v>
          </cell>
          <cell r="O4798">
            <v>32.200000000000003</v>
          </cell>
          <cell r="P4798">
            <v>80.099999999999994</v>
          </cell>
          <cell r="Q4798">
            <v>40.770000000000003</v>
          </cell>
          <cell r="R4798">
            <v>44.82</v>
          </cell>
          <cell r="S4798">
            <v>37.15</v>
          </cell>
          <cell r="T4798">
            <v>52.14</v>
          </cell>
          <cell r="U4798">
            <v>55.25</v>
          </cell>
        </row>
        <row r="4799">
          <cell r="B4799">
            <v>11747</v>
          </cell>
          <cell r="C4799" t="str">
            <v>VALVULA DE ESFERA BRUTA EM BRONZE, BITOLA 2"</v>
          </cell>
          <cell r="D4799" t="str">
            <v>UN</v>
          </cell>
          <cell r="E4799" t="str">
            <v>CR</v>
          </cell>
          <cell r="F4799">
            <v>131.94</v>
          </cell>
          <cell r="G4799">
            <v>226.01</v>
          </cell>
          <cell r="H4799">
            <v>154.49</v>
          </cell>
          <cell r="I4799">
            <v>238.83</v>
          </cell>
          <cell r="J4799">
            <v>218.9</v>
          </cell>
          <cell r="K4799">
            <v>222.49</v>
          </cell>
          <cell r="L4799">
            <v>213.44</v>
          </cell>
          <cell r="M4799">
            <v>276.29000000000002</v>
          </cell>
          <cell r="N4799">
            <v>192.32</v>
          </cell>
          <cell r="O4799">
            <v>138.97</v>
          </cell>
          <cell r="P4799">
            <v>345.68</v>
          </cell>
          <cell r="Q4799">
            <v>175.96</v>
          </cell>
          <cell r="R4799">
            <v>193.46</v>
          </cell>
          <cell r="S4799">
            <v>160.34</v>
          </cell>
          <cell r="T4799">
            <v>225.01</v>
          </cell>
          <cell r="U4799">
            <v>238.46</v>
          </cell>
        </row>
        <row r="4800">
          <cell r="B4800">
            <v>11749</v>
          </cell>
          <cell r="C4800" t="str">
            <v>VALVULA DE ESFERA BRUTA EM BRONZE, BITOLA 3/4"</v>
          </cell>
          <cell r="D4800" t="str">
            <v>UN</v>
          </cell>
          <cell r="E4800" t="str">
            <v>CR</v>
          </cell>
          <cell r="F4800">
            <v>35.28</v>
          </cell>
          <cell r="G4800">
            <v>60.45</v>
          </cell>
          <cell r="H4800">
            <v>41.32</v>
          </cell>
          <cell r="I4800">
            <v>63.88</v>
          </cell>
          <cell r="J4800">
            <v>58.54</v>
          </cell>
          <cell r="K4800">
            <v>59.51</v>
          </cell>
          <cell r="L4800">
            <v>57.08</v>
          </cell>
          <cell r="M4800">
            <v>73.900000000000006</v>
          </cell>
          <cell r="N4800">
            <v>51.44</v>
          </cell>
          <cell r="O4800">
            <v>37.17</v>
          </cell>
          <cell r="P4800">
            <v>92.46</v>
          </cell>
          <cell r="Q4800">
            <v>47.06</v>
          </cell>
          <cell r="R4800">
            <v>51.74</v>
          </cell>
          <cell r="S4800">
            <v>42.88</v>
          </cell>
          <cell r="T4800">
            <v>60.18</v>
          </cell>
          <cell r="U4800">
            <v>63.78</v>
          </cell>
        </row>
        <row r="4801">
          <cell r="B4801">
            <v>10236</v>
          </cell>
          <cell r="C4801" t="str">
            <v>VALVULA DE RETENCAO DE BRONZE, PE COM CRIVOS, EXTREMIDADE COM ROSCA, DE 1 1/2", PARA FUNDO DE POCO</v>
          </cell>
          <cell r="D4801" t="str">
            <v>UN</v>
          </cell>
          <cell r="E4801" t="str">
            <v>CR</v>
          </cell>
          <cell r="F4801">
            <v>128.5</v>
          </cell>
          <cell r="G4801"/>
          <cell r="H4801"/>
          <cell r="I4801"/>
          <cell r="J4801">
            <v>147.97999999999999</v>
          </cell>
          <cell r="K4801"/>
          <cell r="L4801"/>
          <cell r="M4801">
            <v>104.86</v>
          </cell>
          <cell r="N4801">
            <v>133.78</v>
          </cell>
          <cell r="O4801"/>
          <cell r="P4801">
            <v>147.97999999999999</v>
          </cell>
          <cell r="Q4801"/>
          <cell r="R4801"/>
          <cell r="S4801">
            <v>146.47999999999999</v>
          </cell>
          <cell r="T4801"/>
          <cell r="U4801">
            <v>159.22</v>
          </cell>
        </row>
        <row r="4802">
          <cell r="B4802">
            <v>10233</v>
          </cell>
          <cell r="C4802" t="str">
            <v>VALVULA DE RETENCAO DE BRONZE, PE COM CRIVOS, EXTREMIDADE COM ROSCA, DE 1 1/4", PARA FUNDO DE POCO</v>
          </cell>
          <cell r="D4802" t="str">
            <v>UN</v>
          </cell>
          <cell r="E4802" t="str">
            <v>CR</v>
          </cell>
          <cell r="F4802">
            <v>120.42</v>
          </cell>
          <cell r="G4802"/>
          <cell r="H4802"/>
          <cell r="I4802"/>
          <cell r="J4802">
            <v>138.66999999999999</v>
          </cell>
          <cell r="K4802"/>
          <cell r="L4802"/>
          <cell r="M4802">
            <v>98.26</v>
          </cell>
          <cell r="N4802">
            <v>125.37</v>
          </cell>
          <cell r="O4802"/>
          <cell r="P4802">
            <v>138.66999999999999</v>
          </cell>
          <cell r="Q4802"/>
          <cell r="R4802"/>
          <cell r="S4802">
            <v>137.27000000000001</v>
          </cell>
          <cell r="T4802"/>
          <cell r="U4802">
            <v>149.19999999999999</v>
          </cell>
        </row>
        <row r="4803">
          <cell r="B4803">
            <v>10234</v>
          </cell>
          <cell r="C4803" t="str">
            <v>VALVULA DE RETENCAO DE BRONZE, PE COM CRIVOS, EXTREMIDADE COM ROSCA, DE 1", PARA FUNDO DE POCO</v>
          </cell>
          <cell r="D4803" t="str">
            <v>UN</v>
          </cell>
          <cell r="E4803" t="str">
            <v>CR</v>
          </cell>
          <cell r="F4803">
            <v>75.849999999999994</v>
          </cell>
          <cell r="G4803"/>
          <cell r="H4803"/>
          <cell r="I4803"/>
          <cell r="J4803">
            <v>87.35</v>
          </cell>
          <cell r="K4803"/>
          <cell r="L4803"/>
          <cell r="M4803">
            <v>61.9</v>
          </cell>
          <cell r="N4803">
            <v>78.97</v>
          </cell>
          <cell r="O4803"/>
          <cell r="P4803">
            <v>87.35</v>
          </cell>
          <cell r="Q4803"/>
          <cell r="R4803"/>
          <cell r="S4803">
            <v>86.47</v>
          </cell>
          <cell r="T4803"/>
          <cell r="U4803">
            <v>93.99</v>
          </cell>
        </row>
        <row r="4804">
          <cell r="B4804">
            <v>10231</v>
          </cell>
          <cell r="C4804" t="str">
            <v>VALVULA DE RETENCAO DE BRONZE, PE COM CRIVOS, EXTREMIDADE COM ROSCA, DE 2 1/2", PARA FUNDO DE POCO</v>
          </cell>
          <cell r="D4804" t="str">
            <v>UN</v>
          </cell>
          <cell r="E4804" t="str">
            <v>CR</v>
          </cell>
          <cell r="F4804">
            <v>347.84</v>
          </cell>
          <cell r="G4804"/>
          <cell r="H4804"/>
          <cell r="I4804"/>
          <cell r="J4804">
            <v>400.58</v>
          </cell>
          <cell r="K4804"/>
          <cell r="L4804"/>
          <cell r="M4804">
            <v>283.85000000000002</v>
          </cell>
          <cell r="N4804">
            <v>362.14</v>
          </cell>
          <cell r="O4804"/>
          <cell r="P4804">
            <v>400.58</v>
          </cell>
          <cell r="Q4804"/>
          <cell r="R4804"/>
          <cell r="S4804">
            <v>396.52</v>
          </cell>
          <cell r="T4804"/>
          <cell r="U4804">
            <v>431</v>
          </cell>
        </row>
        <row r="4805">
          <cell r="B4805">
            <v>10232</v>
          </cell>
          <cell r="C4805" t="str">
            <v>VALVULA DE RETENCAO DE BRONZE, PE COM CRIVOS, EXTREMIDADE COM ROSCA, DE 2", PARA FUNDO DE POCO</v>
          </cell>
          <cell r="D4805" t="str">
            <v>UN</v>
          </cell>
          <cell r="E4805" t="str">
            <v>CR</v>
          </cell>
          <cell r="F4805">
            <v>194.64</v>
          </cell>
          <cell r="G4805"/>
          <cell r="H4805"/>
          <cell r="I4805"/>
          <cell r="J4805">
            <v>224.15</v>
          </cell>
          <cell r="K4805"/>
          <cell r="L4805"/>
          <cell r="M4805">
            <v>158.84</v>
          </cell>
          <cell r="N4805">
            <v>202.65</v>
          </cell>
          <cell r="O4805"/>
          <cell r="P4805">
            <v>224.15</v>
          </cell>
          <cell r="Q4805"/>
          <cell r="R4805"/>
          <cell r="S4805">
            <v>221.88</v>
          </cell>
          <cell r="T4805"/>
          <cell r="U4805">
            <v>241.18</v>
          </cell>
        </row>
        <row r="4806">
          <cell r="B4806">
            <v>10235</v>
          </cell>
          <cell r="C4806" t="str">
            <v>VALVULA DE RETENCAO DE BRONZE, PE COM CRIVOS, EXTREMIDADE COM ROSCA, DE 3", PARA FUNDO DE POCO</v>
          </cell>
          <cell r="D4806" t="str">
            <v>UN</v>
          </cell>
          <cell r="E4806" t="str">
            <v>CR</v>
          </cell>
          <cell r="F4806">
            <v>476.85</v>
          </cell>
          <cell r="G4806"/>
          <cell r="H4806"/>
          <cell r="I4806"/>
          <cell r="J4806">
            <v>549.14</v>
          </cell>
          <cell r="K4806"/>
          <cell r="L4806"/>
          <cell r="M4806">
            <v>389.13</v>
          </cell>
          <cell r="N4806">
            <v>496.45</v>
          </cell>
          <cell r="O4806"/>
          <cell r="P4806">
            <v>549.14</v>
          </cell>
          <cell r="Q4806"/>
          <cell r="R4806"/>
          <cell r="S4806">
            <v>543.58000000000004</v>
          </cell>
          <cell r="T4806"/>
          <cell r="U4806">
            <v>590.85</v>
          </cell>
        </row>
        <row r="4807">
          <cell r="B4807">
            <v>10229</v>
          </cell>
          <cell r="C4807" t="str">
            <v>VALVULA DE RETENCAO DE BRONZE, PE COM CRIVOS, EXTREMIDADE COM ROSCA, DE 3/4", PARA FUNDO DE POCO</v>
          </cell>
          <cell r="D4807" t="str">
            <v>UN</v>
          </cell>
          <cell r="E4807" t="str">
            <v>C</v>
          </cell>
          <cell r="F4807">
            <v>68.599999999999994</v>
          </cell>
          <cell r="G4807"/>
          <cell r="H4807"/>
          <cell r="I4807"/>
          <cell r="J4807">
            <v>79</v>
          </cell>
          <cell r="K4807"/>
          <cell r="L4807"/>
          <cell r="M4807">
            <v>55.98</v>
          </cell>
          <cell r="N4807">
            <v>71.42</v>
          </cell>
          <cell r="O4807"/>
          <cell r="P4807">
            <v>79</v>
          </cell>
          <cell r="Q4807"/>
          <cell r="R4807"/>
          <cell r="S4807">
            <v>78.2</v>
          </cell>
          <cell r="T4807"/>
          <cell r="U4807">
            <v>85</v>
          </cell>
        </row>
        <row r="4808">
          <cell r="B4808">
            <v>10230</v>
          </cell>
          <cell r="C4808" t="str">
            <v>VALVULA DE RETENCAO DE BRONZE, PE COM CRIVOS, EXTREMIDADE COM ROSCA, DE 4", PARA FUNDO DE POCO</v>
          </cell>
          <cell r="D4808" t="str">
            <v>UN</v>
          </cell>
          <cell r="E4808" t="str">
            <v>CR</v>
          </cell>
          <cell r="F4808">
            <v>839.21</v>
          </cell>
          <cell r="G4808"/>
          <cell r="H4808"/>
          <cell r="I4808"/>
          <cell r="J4808">
            <v>966.44</v>
          </cell>
          <cell r="K4808"/>
          <cell r="L4808"/>
          <cell r="M4808">
            <v>684.83</v>
          </cell>
          <cell r="N4808">
            <v>873.71</v>
          </cell>
          <cell r="O4808"/>
          <cell r="P4808">
            <v>966.44</v>
          </cell>
          <cell r="Q4808"/>
          <cell r="R4808"/>
          <cell r="S4808">
            <v>956.65</v>
          </cell>
          <cell r="T4808"/>
          <cell r="U4808">
            <v>1039.8399999999999</v>
          </cell>
        </row>
        <row r="4809">
          <cell r="B4809">
            <v>10409</v>
          </cell>
          <cell r="C4809" t="str">
            <v>VALVULA DE RETENCAO HORIZONTAL, DE BRONZE (PN-25), 1 1/2", 400 PSI, TAMPA DE PORCA DE UNIAO, EXTREMIDADES COM ROSCA</v>
          </cell>
          <cell r="D4809" t="str">
            <v>UN</v>
          </cell>
          <cell r="E4809" t="str">
            <v>CR</v>
          </cell>
          <cell r="F4809">
            <v>249.32</v>
          </cell>
          <cell r="G4809"/>
          <cell r="H4809"/>
          <cell r="I4809"/>
          <cell r="J4809">
            <v>287.12</v>
          </cell>
          <cell r="K4809"/>
          <cell r="L4809"/>
          <cell r="M4809">
            <v>203.45</v>
          </cell>
          <cell r="N4809">
            <v>259.57</v>
          </cell>
          <cell r="O4809"/>
          <cell r="P4809">
            <v>287.12</v>
          </cell>
          <cell r="Q4809"/>
          <cell r="R4809"/>
          <cell r="S4809">
            <v>284.20999999999998</v>
          </cell>
          <cell r="T4809"/>
          <cell r="U4809">
            <v>308.93</v>
          </cell>
        </row>
        <row r="4810">
          <cell r="B4810">
            <v>10411</v>
          </cell>
          <cell r="C4810" t="str">
            <v>VALVULA DE RETENCAO HORIZONTAL, DE BRONZE (PN-25), 1 1/4", 400 PSI, TAMPA DE PORCA DE UNIAO, EXTREMIDADES COM ROSCA</v>
          </cell>
          <cell r="D4810" t="str">
            <v>UN</v>
          </cell>
          <cell r="E4810" t="str">
            <v>CR</v>
          </cell>
          <cell r="F4810">
            <v>223.09</v>
          </cell>
          <cell r="G4810"/>
          <cell r="H4810"/>
          <cell r="I4810"/>
          <cell r="J4810">
            <v>256.92</v>
          </cell>
          <cell r="K4810"/>
          <cell r="L4810"/>
          <cell r="M4810">
            <v>182.05</v>
          </cell>
          <cell r="N4810">
            <v>232.26</v>
          </cell>
          <cell r="O4810"/>
          <cell r="P4810">
            <v>256.92</v>
          </cell>
          <cell r="Q4810"/>
          <cell r="R4810"/>
          <cell r="S4810">
            <v>254.31</v>
          </cell>
          <cell r="T4810"/>
          <cell r="U4810">
            <v>276.43</v>
          </cell>
        </row>
        <row r="4811">
          <cell r="B4811">
            <v>10410</v>
          </cell>
          <cell r="C4811" t="str">
            <v>VALVULA DE RETENCAO HORIZONTAL, DE BRONZE (PN-25), 1", 400 PSI, TAMPA DE PORCA DE UNIAO, EXTREMIDADES COM ROSCA</v>
          </cell>
          <cell r="D4811" t="str">
            <v>UN</v>
          </cell>
          <cell r="E4811" t="str">
            <v>CR</v>
          </cell>
          <cell r="F4811">
            <v>149.02000000000001</v>
          </cell>
          <cell r="G4811"/>
          <cell r="H4811"/>
          <cell r="I4811"/>
          <cell r="J4811">
            <v>171.62</v>
          </cell>
          <cell r="K4811"/>
          <cell r="L4811"/>
          <cell r="M4811">
            <v>121.61</v>
          </cell>
          <cell r="N4811">
            <v>155.15</v>
          </cell>
          <cell r="O4811"/>
          <cell r="P4811">
            <v>171.62</v>
          </cell>
          <cell r="Q4811"/>
          <cell r="R4811"/>
          <cell r="S4811">
            <v>169.88</v>
          </cell>
          <cell r="T4811"/>
          <cell r="U4811">
            <v>184.65</v>
          </cell>
        </row>
        <row r="4812">
          <cell r="B4812">
            <v>10404</v>
          </cell>
          <cell r="C4812" t="str">
            <v>VALVULA DE RETENCAO HORIZONTAL, DE BRONZE (PN-25), 1/2", 400 PSI, TAMPA DE PORCA DE UNIAO, EXTREMIDADES COM ROSCA</v>
          </cell>
          <cell r="D4812" t="str">
            <v>UN</v>
          </cell>
          <cell r="E4812" t="str">
            <v>CR</v>
          </cell>
          <cell r="F4812">
            <v>90.47</v>
          </cell>
          <cell r="G4812"/>
          <cell r="H4812"/>
          <cell r="I4812"/>
          <cell r="J4812">
            <v>104.19</v>
          </cell>
          <cell r="K4812"/>
          <cell r="L4812"/>
          <cell r="M4812">
            <v>73.83</v>
          </cell>
          <cell r="N4812">
            <v>94.19</v>
          </cell>
          <cell r="O4812"/>
          <cell r="P4812">
            <v>104.19</v>
          </cell>
          <cell r="Q4812"/>
          <cell r="R4812"/>
          <cell r="S4812">
            <v>103.14</v>
          </cell>
          <cell r="T4812"/>
          <cell r="U4812">
            <v>112.1</v>
          </cell>
        </row>
        <row r="4813">
          <cell r="B4813">
            <v>10405</v>
          </cell>
          <cell r="C4813" t="str">
            <v>VALVULA DE RETENCAO HORIZONTAL, DE BRONZE (PN-25), 2 1/2", 400 PSI, TAMPA DE PORCA DE UNIAO, EXTREMIDADES COM ROSCA</v>
          </cell>
          <cell r="D4813" t="str">
            <v>UN</v>
          </cell>
          <cell r="E4813" t="str">
            <v>CR</v>
          </cell>
          <cell r="F4813">
            <v>499.51</v>
          </cell>
          <cell r="G4813"/>
          <cell r="H4813"/>
          <cell r="I4813"/>
          <cell r="J4813">
            <v>575.24</v>
          </cell>
          <cell r="K4813"/>
          <cell r="L4813"/>
          <cell r="M4813">
            <v>407.62</v>
          </cell>
          <cell r="N4813">
            <v>520.04999999999995</v>
          </cell>
          <cell r="O4813"/>
          <cell r="P4813">
            <v>575.24</v>
          </cell>
          <cell r="Q4813"/>
          <cell r="R4813"/>
          <cell r="S4813">
            <v>569.41999999999996</v>
          </cell>
          <cell r="T4813"/>
          <cell r="U4813">
            <v>618.92999999999995</v>
          </cell>
        </row>
        <row r="4814">
          <cell r="B4814">
            <v>10408</v>
          </cell>
          <cell r="C4814" t="str">
            <v>VALVULA DE RETENCAO HORIZONTAL, DE BRONZE (PN-25), 2", 400 PSI, TAMPA DE PORCA DE UNIAO, EXTREMIDADES COM ROSCA</v>
          </cell>
          <cell r="D4814" t="str">
            <v>UN</v>
          </cell>
          <cell r="E4814" t="str">
            <v>CR</v>
          </cell>
          <cell r="F4814">
            <v>349.3</v>
          </cell>
          <cell r="G4814"/>
          <cell r="H4814"/>
          <cell r="I4814"/>
          <cell r="J4814">
            <v>402.26</v>
          </cell>
          <cell r="K4814"/>
          <cell r="L4814"/>
          <cell r="M4814">
            <v>285.04000000000002</v>
          </cell>
          <cell r="N4814">
            <v>363.66</v>
          </cell>
          <cell r="O4814"/>
          <cell r="P4814">
            <v>402.26</v>
          </cell>
          <cell r="Q4814"/>
          <cell r="R4814"/>
          <cell r="S4814">
            <v>398.18</v>
          </cell>
          <cell r="T4814"/>
          <cell r="U4814">
            <v>432.81</v>
          </cell>
        </row>
        <row r="4815">
          <cell r="B4815">
            <v>10406</v>
          </cell>
          <cell r="C4815" t="str">
            <v>VALVULA DE RETENCAO HORIZONTAL, DE BRONZE (PN-25), 3", 400 PSI, TAMPA DE PORCA DE UNIAO, EXTREMIDADES COM ROSCA</v>
          </cell>
          <cell r="D4815" t="str">
            <v>UN</v>
          </cell>
          <cell r="E4815" t="str">
            <v>CR</v>
          </cell>
          <cell r="F4815">
            <v>689.93</v>
          </cell>
          <cell r="G4815"/>
          <cell r="H4815"/>
          <cell r="I4815"/>
          <cell r="J4815">
            <v>794.53</v>
          </cell>
          <cell r="K4815"/>
          <cell r="L4815"/>
          <cell r="M4815">
            <v>563.01</v>
          </cell>
          <cell r="N4815">
            <v>718.29</v>
          </cell>
          <cell r="O4815"/>
          <cell r="P4815">
            <v>794.53</v>
          </cell>
          <cell r="Q4815"/>
          <cell r="R4815"/>
          <cell r="S4815">
            <v>786.48</v>
          </cell>
          <cell r="T4815"/>
          <cell r="U4815">
            <v>854.87</v>
          </cell>
        </row>
        <row r="4816">
          <cell r="B4816">
            <v>10412</v>
          </cell>
          <cell r="C4816" t="str">
            <v>VALVULA DE RETENCAO HORIZONTAL, DE BRONZE (PN-25), 3/4", 400 PSI, TAMPA DE PORCA DE UNIAO, EXTREMIDADES COM ROSCA</v>
          </cell>
          <cell r="D4816" t="str">
            <v>UN</v>
          </cell>
          <cell r="E4816" t="str">
            <v>CR</v>
          </cell>
          <cell r="F4816">
            <v>109.64</v>
          </cell>
          <cell r="G4816"/>
          <cell r="H4816"/>
          <cell r="I4816"/>
          <cell r="J4816">
            <v>126.27</v>
          </cell>
          <cell r="K4816"/>
          <cell r="L4816"/>
          <cell r="M4816">
            <v>89.47</v>
          </cell>
          <cell r="N4816">
            <v>114.15</v>
          </cell>
          <cell r="O4816"/>
          <cell r="P4816">
            <v>126.27</v>
          </cell>
          <cell r="Q4816"/>
          <cell r="R4816"/>
          <cell r="S4816">
            <v>124.99</v>
          </cell>
          <cell r="T4816"/>
          <cell r="U4816">
            <v>135.86000000000001</v>
          </cell>
        </row>
        <row r="4817">
          <cell r="B4817">
            <v>10407</v>
          </cell>
          <cell r="C4817" t="str">
            <v>VALVULA DE RETENCAO HORIZONTAL, DE BRONZE (PN-25), 4", 400 PSI, TAMPA DE PORCA DE UNIAO, EXTREMIDADES COM ROSCA</v>
          </cell>
          <cell r="D4817" t="str">
            <v>UN</v>
          </cell>
          <cell r="E4817" t="str">
            <v>CR</v>
          </cell>
          <cell r="F4817">
            <v>1070.0899999999999</v>
          </cell>
          <cell r="G4817"/>
          <cell r="H4817"/>
          <cell r="I4817"/>
          <cell r="J4817">
            <v>1232.32</v>
          </cell>
          <cell r="K4817"/>
          <cell r="L4817"/>
          <cell r="M4817">
            <v>873.23</v>
          </cell>
          <cell r="N4817">
            <v>1114.08</v>
          </cell>
          <cell r="O4817"/>
          <cell r="P4817">
            <v>1232.32</v>
          </cell>
          <cell r="Q4817"/>
          <cell r="R4817"/>
          <cell r="S4817">
            <v>1219.8399999999999</v>
          </cell>
          <cell r="T4817"/>
          <cell r="U4817">
            <v>1325.91</v>
          </cell>
        </row>
        <row r="4818">
          <cell r="B4818">
            <v>10416</v>
          </cell>
          <cell r="C4818" t="str">
            <v>VALVULA DE RETENCAO VERTICAL, DE BRONZE (PN-16), 1 1/2", 200 PSI, EXTREMIDADES COM ROSCA</v>
          </cell>
          <cell r="D4818" t="str">
            <v>UN</v>
          </cell>
          <cell r="E4818" t="str">
            <v>CR</v>
          </cell>
          <cell r="F4818">
            <v>132.72999999999999</v>
          </cell>
          <cell r="G4818"/>
          <cell r="H4818"/>
          <cell r="I4818"/>
          <cell r="J4818">
            <v>152.85</v>
          </cell>
          <cell r="K4818"/>
          <cell r="L4818"/>
          <cell r="M4818">
            <v>108.31</v>
          </cell>
          <cell r="N4818">
            <v>138.19</v>
          </cell>
          <cell r="O4818"/>
          <cell r="P4818">
            <v>152.85</v>
          </cell>
          <cell r="Q4818"/>
          <cell r="R4818"/>
          <cell r="S4818">
            <v>151.31</v>
          </cell>
          <cell r="T4818"/>
          <cell r="U4818">
            <v>164.46</v>
          </cell>
        </row>
        <row r="4819">
          <cell r="B4819">
            <v>10419</v>
          </cell>
          <cell r="C4819" t="str">
            <v>VALVULA DE RETENCAO VERTICAL, DE BRONZE (PN-16), 1 1/4", 200 PSI, EXTREMIDADES COM ROSCA</v>
          </cell>
          <cell r="D4819" t="str">
            <v>UN</v>
          </cell>
          <cell r="E4819" t="str">
            <v>CR</v>
          </cell>
          <cell r="F4819">
            <v>115.21</v>
          </cell>
          <cell r="G4819"/>
          <cell r="H4819"/>
          <cell r="I4819"/>
          <cell r="J4819">
            <v>132.68</v>
          </cell>
          <cell r="K4819"/>
          <cell r="L4819"/>
          <cell r="M4819">
            <v>94.01</v>
          </cell>
          <cell r="N4819">
            <v>119.95</v>
          </cell>
          <cell r="O4819"/>
          <cell r="P4819">
            <v>132.68</v>
          </cell>
          <cell r="Q4819"/>
          <cell r="R4819"/>
          <cell r="S4819">
            <v>131.33000000000001</v>
          </cell>
          <cell r="T4819"/>
          <cell r="U4819">
            <v>142.75</v>
          </cell>
        </row>
        <row r="4820">
          <cell r="B4820">
            <v>10418</v>
          </cell>
          <cell r="C4820" t="str">
            <v>VALVULA DE RETENCAO VERTICAL, DE BRONZE (PN-16), 1", 200 PSI, EXTREMIDADES COM ROSCA</v>
          </cell>
          <cell r="D4820" t="str">
            <v>UN</v>
          </cell>
          <cell r="E4820" t="str">
            <v>CR</v>
          </cell>
          <cell r="F4820">
            <v>76.790000000000006</v>
          </cell>
          <cell r="G4820"/>
          <cell r="H4820"/>
          <cell r="I4820"/>
          <cell r="J4820">
            <v>88.44</v>
          </cell>
          <cell r="K4820"/>
          <cell r="L4820"/>
          <cell r="M4820">
            <v>62.67</v>
          </cell>
          <cell r="N4820">
            <v>79.95</v>
          </cell>
          <cell r="O4820"/>
          <cell r="P4820">
            <v>88.44</v>
          </cell>
          <cell r="Q4820"/>
          <cell r="R4820"/>
          <cell r="S4820">
            <v>87.54</v>
          </cell>
          <cell r="T4820"/>
          <cell r="U4820">
            <v>95.15</v>
          </cell>
        </row>
        <row r="4821">
          <cell r="B4821">
            <v>21092</v>
          </cell>
          <cell r="C4821" t="str">
            <v>VALVULA DE RETENCAO VERTICAL, DE BRONZE (PN-16), 1/2", 200 PSI, EXTREMIDADES COM ROSCA</v>
          </cell>
          <cell r="D4821" t="str">
            <v>UN</v>
          </cell>
          <cell r="E4821" t="str">
            <v>CR</v>
          </cell>
          <cell r="F4821">
            <v>65.87</v>
          </cell>
          <cell r="G4821"/>
          <cell r="H4821"/>
          <cell r="I4821"/>
          <cell r="J4821">
            <v>75.849999999999994</v>
          </cell>
          <cell r="K4821"/>
          <cell r="L4821"/>
          <cell r="M4821">
            <v>53.75</v>
          </cell>
          <cell r="N4821">
            <v>68.569999999999993</v>
          </cell>
          <cell r="O4821"/>
          <cell r="P4821">
            <v>75.849999999999994</v>
          </cell>
          <cell r="Q4821"/>
          <cell r="R4821"/>
          <cell r="S4821">
            <v>75.08</v>
          </cell>
          <cell r="T4821"/>
          <cell r="U4821">
            <v>81.61</v>
          </cell>
        </row>
        <row r="4822">
          <cell r="B4822">
            <v>12657</v>
          </cell>
          <cell r="C4822" t="str">
            <v>VALVULA DE RETENCAO VERTICAL, DE BRONZE (PN-16), 2 1/2", 200 PSI, EXTREMIDADES COM ROSCA</v>
          </cell>
          <cell r="D4822" t="str">
            <v>UN</v>
          </cell>
          <cell r="E4822" t="str">
            <v>CR</v>
          </cell>
          <cell r="F4822">
            <v>309.89999999999998</v>
          </cell>
          <cell r="G4822"/>
          <cell r="H4822"/>
          <cell r="I4822"/>
          <cell r="J4822">
            <v>356.88</v>
          </cell>
          <cell r="K4822"/>
          <cell r="L4822"/>
          <cell r="M4822">
            <v>252.89</v>
          </cell>
          <cell r="N4822">
            <v>322.64</v>
          </cell>
          <cell r="O4822"/>
          <cell r="P4822">
            <v>356.88</v>
          </cell>
          <cell r="Q4822"/>
          <cell r="R4822"/>
          <cell r="S4822">
            <v>353.27</v>
          </cell>
          <cell r="T4822"/>
          <cell r="U4822">
            <v>383.99</v>
          </cell>
        </row>
        <row r="4823">
          <cell r="B4823">
            <v>10417</v>
          </cell>
          <cell r="C4823" t="str">
            <v>VALVULA DE RETENCAO VERTICAL, DE BRONZE (PN-16), 2", 200 PSI, EXTREMIDADES COM ROSCA</v>
          </cell>
          <cell r="D4823" t="str">
            <v>UN</v>
          </cell>
          <cell r="E4823" t="str">
            <v>CR</v>
          </cell>
          <cell r="F4823">
            <v>193.4</v>
          </cell>
          <cell r="G4823"/>
          <cell r="H4823"/>
          <cell r="I4823"/>
          <cell r="J4823">
            <v>222.72</v>
          </cell>
          <cell r="K4823"/>
          <cell r="L4823"/>
          <cell r="M4823">
            <v>157.82</v>
          </cell>
          <cell r="N4823">
            <v>201.35</v>
          </cell>
          <cell r="O4823"/>
          <cell r="P4823">
            <v>222.72</v>
          </cell>
          <cell r="Q4823"/>
          <cell r="R4823"/>
          <cell r="S4823">
            <v>220.46</v>
          </cell>
          <cell r="T4823"/>
          <cell r="U4823">
            <v>239.63</v>
          </cell>
        </row>
        <row r="4824">
          <cell r="B4824">
            <v>10414</v>
          </cell>
          <cell r="C4824" t="str">
            <v>VALVULA DE RETENCAO VERTICAL, DE BRONZE (PN-16), 3", 200 PSI, EXTREMIDADES COM ROSCA</v>
          </cell>
          <cell r="D4824" t="str">
            <v>UN</v>
          </cell>
          <cell r="E4824" t="str">
            <v>CR</v>
          </cell>
          <cell r="F4824">
            <v>423.19</v>
          </cell>
          <cell r="G4824"/>
          <cell r="H4824"/>
          <cell r="I4824"/>
          <cell r="J4824">
            <v>487.35</v>
          </cell>
          <cell r="K4824"/>
          <cell r="L4824"/>
          <cell r="M4824">
            <v>345.34</v>
          </cell>
          <cell r="N4824">
            <v>440.59</v>
          </cell>
          <cell r="O4824"/>
          <cell r="P4824">
            <v>487.35</v>
          </cell>
          <cell r="Q4824"/>
          <cell r="R4824"/>
          <cell r="S4824">
            <v>482.41</v>
          </cell>
          <cell r="T4824"/>
          <cell r="U4824">
            <v>524.36</v>
          </cell>
        </row>
        <row r="4825">
          <cell r="B4825">
            <v>10413</v>
          </cell>
          <cell r="C4825" t="str">
            <v>VALVULA DE RETENCAO VERTICAL, DE BRONZE (PN-16), 3/4", 200 PSI, EXTREMIDADES COM ROSCA</v>
          </cell>
          <cell r="D4825" t="str">
            <v>UN</v>
          </cell>
          <cell r="E4825" t="str">
            <v>CR</v>
          </cell>
          <cell r="F4825">
            <v>70.290000000000006</v>
          </cell>
          <cell r="G4825"/>
          <cell r="H4825"/>
          <cell r="I4825"/>
          <cell r="J4825">
            <v>80.94</v>
          </cell>
          <cell r="K4825"/>
          <cell r="L4825"/>
          <cell r="M4825">
            <v>57.36</v>
          </cell>
          <cell r="N4825">
            <v>73.180000000000007</v>
          </cell>
          <cell r="O4825"/>
          <cell r="P4825">
            <v>80.94</v>
          </cell>
          <cell r="Q4825"/>
          <cell r="R4825"/>
          <cell r="S4825">
            <v>80.12</v>
          </cell>
          <cell r="T4825"/>
          <cell r="U4825">
            <v>87.09</v>
          </cell>
        </row>
        <row r="4826">
          <cell r="B4826">
            <v>10415</v>
          </cell>
          <cell r="C4826" t="str">
            <v>VALVULA DE RETENCAO VERTICAL, DE BRONZE (PN-16), 4", 200 PSI, EXTREMIDADES COM ROSCA</v>
          </cell>
          <cell r="D4826" t="str">
            <v>UN</v>
          </cell>
          <cell r="E4826" t="str">
            <v>CR</v>
          </cell>
          <cell r="F4826">
            <v>734.47</v>
          </cell>
          <cell r="G4826"/>
          <cell r="H4826"/>
          <cell r="I4826"/>
          <cell r="J4826">
            <v>845.82</v>
          </cell>
          <cell r="K4826"/>
          <cell r="L4826"/>
          <cell r="M4826">
            <v>599.35</v>
          </cell>
          <cell r="N4826">
            <v>764.66</v>
          </cell>
          <cell r="O4826"/>
          <cell r="P4826">
            <v>845.82</v>
          </cell>
          <cell r="Q4826"/>
          <cell r="R4826"/>
          <cell r="S4826">
            <v>837.26</v>
          </cell>
          <cell r="T4826"/>
          <cell r="U4826">
            <v>910.06</v>
          </cell>
        </row>
        <row r="4827">
          <cell r="B4827">
            <v>38643</v>
          </cell>
          <cell r="C4827" t="str">
            <v>VALVULA EM METAL CROMADO PARA LAVATORIO, 1" SEM LADRAO</v>
          </cell>
          <cell r="D4827" t="str">
            <v>UN</v>
          </cell>
          <cell r="E4827" t="str">
            <v>CR</v>
          </cell>
          <cell r="F4827">
            <v>35.96</v>
          </cell>
          <cell r="G4827"/>
          <cell r="H4827"/>
          <cell r="I4827">
            <v>54.5</v>
          </cell>
          <cell r="J4827">
            <v>37.18</v>
          </cell>
          <cell r="K4827">
            <v>59.1</v>
          </cell>
          <cell r="L4827">
            <v>35.72</v>
          </cell>
          <cell r="M4827">
            <v>54.62</v>
          </cell>
          <cell r="N4827">
            <v>55.61</v>
          </cell>
          <cell r="O4827">
            <v>62.25</v>
          </cell>
          <cell r="P4827">
            <v>60.96</v>
          </cell>
          <cell r="Q4827">
            <v>83.37</v>
          </cell>
          <cell r="R4827">
            <v>44.99</v>
          </cell>
          <cell r="S4827">
            <v>40.159999999999997</v>
          </cell>
          <cell r="T4827"/>
          <cell r="U4827">
            <v>61.87</v>
          </cell>
        </row>
        <row r="4828">
          <cell r="B4828">
            <v>6157</v>
          </cell>
          <cell r="C4828" t="str">
            <v>VALVULA EM METAL CROMADO PARA PIA AMERICANA 3.1/2 X 1.1/2"</v>
          </cell>
          <cell r="D4828" t="str">
            <v>UN</v>
          </cell>
          <cell r="E4828" t="str">
            <v>CR</v>
          </cell>
          <cell r="F4828">
            <v>49.13</v>
          </cell>
          <cell r="G4828"/>
          <cell r="H4828"/>
          <cell r="I4828">
            <v>74.45</v>
          </cell>
          <cell r="J4828">
            <v>50.79</v>
          </cell>
          <cell r="K4828">
            <v>80.73</v>
          </cell>
          <cell r="L4828">
            <v>48.8</v>
          </cell>
          <cell r="M4828">
            <v>74.62</v>
          </cell>
          <cell r="N4828">
            <v>75.97</v>
          </cell>
          <cell r="O4828">
            <v>85.04</v>
          </cell>
          <cell r="P4828">
            <v>83.28</v>
          </cell>
          <cell r="Q4828">
            <v>113.9</v>
          </cell>
          <cell r="R4828">
            <v>61.47</v>
          </cell>
          <cell r="S4828">
            <v>54.87</v>
          </cell>
          <cell r="T4828"/>
          <cell r="U4828">
            <v>84.52</v>
          </cell>
        </row>
        <row r="4829">
          <cell r="B4829">
            <v>6158</v>
          </cell>
          <cell r="C4829" t="str">
            <v>VALVULA EM PLASTICO BRANCO PARA LAVATORIO 1", SEM UNHO, COM LADRAO</v>
          </cell>
          <cell r="D4829" t="str">
            <v>UN</v>
          </cell>
          <cell r="E4829" t="str">
            <v>CR</v>
          </cell>
          <cell r="F4829">
            <v>7.09</v>
          </cell>
          <cell r="G4829">
            <v>6.83</v>
          </cell>
          <cell r="H4829">
            <v>8.1999999999999993</v>
          </cell>
          <cell r="I4829">
            <v>8.7100000000000009</v>
          </cell>
          <cell r="J4829">
            <v>6.81</v>
          </cell>
          <cell r="K4829">
            <v>7.51</v>
          </cell>
          <cell r="L4829">
            <v>7.22</v>
          </cell>
          <cell r="M4829">
            <v>7.22</v>
          </cell>
          <cell r="N4829">
            <v>6.83</v>
          </cell>
          <cell r="O4829">
            <v>8.5</v>
          </cell>
          <cell r="P4829">
            <v>8.7100000000000009</v>
          </cell>
          <cell r="Q4829">
            <v>8.0299999999999994</v>
          </cell>
          <cell r="R4829">
            <v>11.52</v>
          </cell>
          <cell r="S4829">
            <v>8.11</v>
          </cell>
          <cell r="T4829">
            <v>7.43</v>
          </cell>
          <cell r="U4829">
            <v>6.62</v>
          </cell>
        </row>
        <row r="4830">
          <cell r="B4830">
            <v>6156</v>
          </cell>
          <cell r="C4830" t="str">
            <v>VALVULA EM PLASTICO BRANCO PARA TANQUE 1.1/4" X 1.1/2", SEM UNHO E SEM LADRAO</v>
          </cell>
          <cell r="D4830" t="str">
            <v>UN</v>
          </cell>
          <cell r="E4830" t="str">
            <v>CR</v>
          </cell>
          <cell r="F4830">
            <v>6.08</v>
          </cell>
          <cell r="G4830">
            <v>5.86</v>
          </cell>
          <cell r="H4830">
            <v>7.03</v>
          </cell>
          <cell r="I4830">
            <v>7.47</v>
          </cell>
          <cell r="J4830">
            <v>5.84</v>
          </cell>
          <cell r="K4830">
            <v>6.44</v>
          </cell>
          <cell r="L4830">
            <v>6.19</v>
          </cell>
          <cell r="M4830">
            <v>6.19</v>
          </cell>
          <cell r="N4830">
            <v>5.86</v>
          </cell>
          <cell r="O4830">
            <v>7.29</v>
          </cell>
          <cell r="P4830">
            <v>7.47</v>
          </cell>
          <cell r="Q4830">
            <v>6.89</v>
          </cell>
          <cell r="R4830">
            <v>9.89</v>
          </cell>
          <cell r="S4830">
            <v>6.96</v>
          </cell>
          <cell r="T4830">
            <v>6.37</v>
          </cell>
          <cell r="U4830">
            <v>5.68</v>
          </cell>
        </row>
        <row r="4831">
          <cell r="B4831">
            <v>6153</v>
          </cell>
          <cell r="C4831" t="str">
            <v>VALVULA EM PLASTICO BRANCO PARA TANQUE OU LAVATORIO 1", SEM UNHO E SEM LADRAO</v>
          </cell>
          <cell r="D4831" t="str">
            <v>UN</v>
          </cell>
          <cell r="E4831" t="str">
            <v>CR</v>
          </cell>
          <cell r="F4831">
            <v>4.88</v>
          </cell>
          <cell r="G4831">
            <v>4.7</v>
          </cell>
          <cell r="H4831">
            <v>5.64</v>
          </cell>
          <cell r="I4831">
            <v>6</v>
          </cell>
          <cell r="J4831">
            <v>4.68</v>
          </cell>
          <cell r="K4831">
            <v>5.17</v>
          </cell>
          <cell r="L4831">
            <v>4.97</v>
          </cell>
          <cell r="M4831">
            <v>4.97</v>
          </cell>
          <cell r="N4831">
            <v>4.7</v>
          </cell>
          <cell r="O4831">
            <v>5.85</v>
          </cell>
          <cell r="P4831">
            <v>6</v>
          </cell>
          <cell r="Q4831">
            <v>5.53</v>
          </cell>
          <cell r="R4831">
            <v>7.93</v>
          </cell>
          <cell r="S4831">
            <v>5.58</v>
          </cell>
          <cell r="T4831">
            <v>5.1100000000000003</v>
          </cell>
          <cell r="U4831">
            <v>4.5599999999999996</v>
          </cell>
        </row>
        <row r="4832">
          <cell r="B4832">
            <v>6154</v>
          </cell>
          <cell r="C4832" t="str">
            <v>VALVULA EM PLASTICO CROMADO PARA LAVATORIO 1", SEM UNHO, COM LADRAO</v>
          </cell>
          <cell r="D4832" t="str">
            <v>UN</v>
          </cell>
          <cell r="E4832" t="str">
            <v>CR</v>
          </cell>
          <cell r="F4832">
            <v>8.67</v>
          </cell>
          <cell r="G4832">
            <v>8.36</v>
          </cell>
          <cell r="H4832">
            <v>10.029999999999999</v>
          </cell>
          <cell r="I4832">
            <v>10.66</v>
          </cell>
          <cell r="J4832">
            <v>8.33</v>
          </cell>
          <cell r="K4832">
            <v>9.18</v>
          </cell>
          <cell r="L4832">
            <v>8.83</v>
          </cell>
          <cell r="M4832">
            <v>8.83</v>
          </cell>
          <cell r="N4832">
            <v>8.36</v>
          </cell>
          <cell r="O4832">
            <v>10.4</v>
          </cell>
          <cell r="P4832">
            <v>10.66</v>
          </cell>
          <cell r="Q4832">
            <v>9.82</v>
          </cell>
          <cell r="R4832">
            <v>14.1</v>
          </cell>
          <cell r="S4832">
            <v>9.93</v>
          </cell>
          <cell r="T4832">
            <v>9.09</v>
          </cell>
          <cell r="U4832">
            <v>8.1</v>
          </cell>
        </row>
        <row r="4833">
          <cell r="B4833">
            <v>6155</v>
          </cell>
          <cell r="C4833" t="str">
            <v>VALVULA EM PLASTICO CROMADO TIPO AMERICANA PARA PIA DE COZINHA 3.1/2" X 1.1/2", SEM ADAPTADOR</v>
          </cell>
          <cell r="D4833" t="str">
            <v>UN</v>
          </cell>
          <cell r="E4833" t="str">
            <v>CR</v>
          </cell>
          <cell r="F4833">
            <v>19.96</v>
          </cell>
          <cell r="G4833">
            <v>19.239999999999998</v>
          </cell>
          <cell r="H4833">
            <v>23.09</v>
          </cell>
          <cell r="I4833">
            <v>24.53</v>
          </cell>
          <cell r="J4833">
            <v>19.170000000000002</v>
          </cell>
          <cell r="K4833">
            <v>21.14</v>
          </cell>
          <cell r="L4833">
            <v>20.32</v>
          </cell>
          <cell r="M4833">
            <v>20.32</v>
          </cell>
          <cell r="N4833">
            <v>19.239999999999998</v>
          </cell>
          <cell r="O4833">
            <v>23.93</v>
          </cell>
          <cell r="P4833">
            <v>24.53</v>
          </cell>
          <cell r="Q4833">
            <v>22.61</v>
          </cell>
          <cell r="R4833">
            <v>32.450000000000003</v>
          </cell>
          <cell r="S4833">
            <v>22.85</v>
          </cell>
          <cell r="T4833">
            <v>20.93</v>
          </cell>
          <cell r="U4833">
            <v>18.64</v>
          </cell>
        </row>
        <row r="4834">
          <cell r="B4834">
            <v>43595</v>
          </cell>
          <cell r="C4834" t="str">
            <v>VARA FINA PARA CREMONA, EM FERRO ZINCADO BRANCO, COM DIAMETRO DE APROX 10 MM E COMPRIMENTO DE 1,20 M</v>
          </cell>
          <cell r="D4834" t="str">
            <v>UN</v>
          </cell>
          <cell r="E4834" t="str">
            <v>CR</v>
          </cell>
          <cell r="F4834">
            <v>20.010000000000002</v>
          </cell>
          <cell r="G4834">
            <v>18.61</v>
          </cell>
          <cell r="H4834">
            <v>22.34</v>
          </cell>
          <cell r="I4834">
            <v>18.57</v>
          </cell>
          <cell r="J4834">
            <v>19.27</v>
          </cell>
          <cell r="K4834">
            <v>19.55</v>
          </cell>
          <cell r="L4834">
            <v>18.600000000000001</v>
          </cell>
          <cell r="M4834">
            <v>18.5</v>
          </cell>
          <cell r="N4834">
            <v>21.22</v>
          </cell>
          <cell r="O4834">
            <v>18.149999999999999</v>
          </cell>
          <cell r="P4834">
            <v>20.85</v>
          </cell>
          <cell r="Q4834">
            <v>21.7</v>
          </cell>
          <cell r="R4834">
            <v>24.65</v>
          </cell>
          <cell r="S4834">
            <v>19.78</v>
          </cell>
          <cell r="T4834">
            <v>21.46</v>
          </cell>
          <cell r="U4834">
            <v>21.31</v>
          </cell>
        </row>
        <row r="4835">
          <cell r="B4835">
            <v>43596</v>
          </cell>
          <cell r="C4835" t="str">
            <v>VARA FINA PARA CREMONA, EM FERRO ZINCADO BRANCO, COM DIAMETRO DE APROX 10 MM E COMPRIMENTO DE 1,50 M</v>
          </cell>
          <cell r="D4835" t="str">
            <v>UN</v>
          </cell>
          <cell r="E4835" t="str">
            <v>CR</v>
          </cell>
          <cell r="F4835">
            <v>23.13</v>
          </cell>
          <cell r="G4835">
            <v>21.51</v>
          </cell>
          <cell r="H4835">
            <v>25.82</v>
          </cell>
          <cell r="I4835">
            <v>21.46</v>
          </cell>
          <cell r="J4835">
            <v>22.27</v>
          </cell>
          <cell r="K4835">
            <v>22.59</v>
          </cell>
          <cell r="L4835">
            <v>21.5</v>
          </cell>
          <cell r="M4835">
            <v>21.38</v>
          </cell>
          <cell r="N4835">
            <v>24.53</v>
          </cell>
          <cell r="O4835">
            <v>20.98</v>
          </cell>
          <cell r="P4835">
            <v>24.1</v>
          </cell>
          <cell r="Q4835">
            <v>25.09</v>
          </cell>
          <cell r="R4835">
            <v>28.49</v>
          </cell>
          <cell r="S4835">
            <v>22.86</v>
          </cell>
          <cell r="T4835">
            <v>24.81</v>
          </cell>
          <cell r="U4835">
            <v>24.63</v>
          </cell>
        </row>
        <row r="4836">
          <cell r="B4836">
            <v>38108</v>
          </cell>
          <cell r="C4836" t="str">
            <v>VARIADOR DE LUMINOSIDADE ROTATIVO (DIMMER) 127 V, 300 W (APENAS MODULO)</v>
          </cell>
          <cell r="D4836" t="str">
            <v>UN</v>
          </cell>
          <cell r="E4836" t="str">
            <v>CR</v>
          </cell>
          <cell r="F4836">
            <v>66.400000000000006</v>
          </cell>
          <cell r="G4836">
            <v>71.45</v>
          </cell>
          <cell r="H4836">
            <v>59.73</v>
          </cell>
          <cell r="I4836">
            <v>54.68</v>
          </cell>
          <cell r="J4836">
            <v>33.85</v>
          </cell>
          <cell r="K4836">
            <v>46.82</v>
          </cell>
          <cell r="L4836">
            <v>65.099999999999994</v>
          </cell>
          <cell r="M4836">
            <v>59.89</v>
          </cell>
          <cell r="N4836">
            <v>45.83</v>
          </cell>
          <cell r="O4836">
            <v>43.8</v>
          </cell>
          <cell r="P4836">
            <v>44.27</v>
          </cell>
          <cell r="Q4836">
            <v>41.66</v>
          </cell>
          <cell r="R4836">
            <v>44.84</v>
          </cell>
          <cell r="S4836">
            <v>42.96</v>
          </cell>
          <cell r="T4836">
            <v>42.96</v>
          </cell>
          <cell r="U4836">
            <v>42.7</v>
          </cell>
        </row>
        <row r="4837">
          <cell r="B4837">
            <v>38087</v>
          </cell>
          <cell r="C4837" t="str">
            <v>VARIADOR DE LUMINOSIDADE ROTATIVO (DIMMER) 127V, 300W, CONJUNTO MONTADO PARA EMBUTIR 4" X 2" (PLACA + SUPORTE + MODULO)</v>
          </cell>
          <cell r="D4837" t="str">
            <v>UN</v>
          </cell>
          <cell r="E4837" t="str">
            <v>CR</v>
          </cell>
          <cell r="F4837">
            <v>85.41</v>
          </cell>
          <cell r="G4837">
            <v>91.9</v>
          </cell>
          <cell r="H4837">
            <v>76.83</v>
          </cell>
          <cell r="I4837">
            <v>70.33</v>
          </cell>
          <cell r="J4837">
            <v>43.54</v>
          </cell>
          <cell r="K4837">
            <v>60.22</v>
          </cell>
          <cell r="L4837">
            <v>83.73</v>
          </cell>
          <cell r="M4837">
            <v>77.03</v>
          </cell>
          <cell r="N4837">
            <v>58.94</v>
          </cell>
          <cell r="O4837">
            <v>56.33</v>
          </cell>
          <cell r="P4837">
            <v>56.94</v>
          </cell>
          <cell r="Q4837">
            <v>53.59</v>
          </cell>
          <cell r="R4837">
            <v>57.67</v>
          </cell>
          <cell r="S4837">
            <v>55.26</v>
          </cell>
          <cell r="T4837">
            <v>55.26</v>
          </cell>
          <cell r="U4837">
            <v>54.93</v>
          </cell>
        </row>
        <row r="4838">
          <cell r="B4838">
            <v>38109</v>
          </cell>
          <cell r="C4838" t="str">
            <v>VARIADOR DE LUMINOSIDADE ROTATIVO (DIMMER) 220 V, 600 W (APENAS MODULO)</v>
          </cell>
          <cell r="D4838" t="str">
            <v>UN</v>
          </cell>
          <cell r="E4838" t="str">
            <v>CR</v>
          </cell>
          <cell r="F4838">
            <v>106.12</v>
          </cell>
          <cell r="G4838">
            <v>114.2</v>
          </cell>
          <cell r="H4838">
            <v>95.47</v>
          </cell>
          <cell r="I4838">
            <v>87.4</v>
          </cell>
          <cell r="J4838">
            <v>54.1</v>
          </cell>
          <cell r="K4838">
            <v>74.83</v>
          </cell>
          <cell r="L4838">
            <v>104.04</v>
          </cell>
          <cell r="M4838">
            <v>95.72</v>
          </cell>
          <cell r="N4838">
            <v>73.239999999999995</v>
          </cell>
          <cell r="O4838">
            <v>70</v>
          </cell>
          <cell r="P4838">
            <v>70.75</v>
          </cell>
          <cell r="Q4838">
            <v>66.59</v>
          </cell>
          <cell r="R4838">
            <v>71.66</v>
          </cell>
          <cell r="S4838">
            <v>68.67</v>
          </cell>
          <cell r="T4838">
            <v>68.67</v>
          </cell>
          <cell r="U4838">
            <v>68.25</v>
          </cell>
        </row>
        <row r="4839">
          <cell r="B4839">
            <v>38088</v>
          </cell>
          <cell r="C4839" t="str">
            <v>VARIADOR DE LUMINOSIDADE ROTATIVO (DIMMER) 220V, 600W, CONJUNTO MONTADO PARA EMBUTIR 4" X 2" (PLACA + SUPORTE + MODULO)</v>
          </cell>
          <cell r="D4839" t="str">
            <v>UN</v>
          </cell>
          <cell r="E4839" t="str">
            <v>CR</v>
          </cell>
          <cell r="F4839">
            <v>111.59</v>
          </cell>
          <cell r="G4839">
            <v>120.08</v>
          </cell>
          <cell r="H4839">
            <v>100.38</v>
          </cell>
          <cell r="I4839">
            <v>91.89</v>
          </cell>
          <cell r="J4839">
            <v>56.89</v>
          </cell>
          <cell r="K4839">
            <v>78.680000000000007</v>
          </cell>
          <cell r="L4839">
            <v>109.4</v>
          </cell>
          <cell r="M4839">
            <v>100.65</v>
          </cell>
          <cell r="N4839">
            <v>77.02</v>
          </cell>
          <cell r="O4839">
            <v>73.599999999999994</v>
          </cell>
          <cell r="P4839">
            <v>74.39</v>
          </cell>
          <cell r="Q4839">
            <v>70.010000000000005</v>
          </cell>
          <cell r="R4839">
            <v>75.349999999999994</v>
          </cell>
          <cell r="S4839">
            <v>72.2</v>
          </cell>
          <cell r="T4839">
            <v>72.2</v>
          </cell>
          <cell r="U4839">
            <v>71.760000000000005</v>
          </cell>
        </row>
        <row r="4840">
          <cell r="B4840">
            <v>38110</v>
          </cell>
          <cell r="C4840" t="str">
            <v>VARIADOR DE VELOCIDADE PARA VENTILADOR 127 V, 150 W (APENAS MODULO)</v>
          </cell>
          <cell r="D4840" t="str">
            <v>UN</v>
          </cell>
          <cell r="E4840" t="str">
            <v>CR</v>
          </cell>
          <cell r="F4840">
            <v>40.82</v>
          </cell>
          <cell r="G4840">
            <v>43.93</v>
          </cell>
          <cell r="H4840">
            <v>36.72</v>
          </cell>
          <cell r="I4840">
            <v>33.619999999999997</v>
          </cell>
          <cell r="J4840">
            <v>20.81</v>
          </cell>
          <cell r="K4840">
            <v>28.78</v>
          </cell>
          <cell r="L4840">
            <v>40.020000000000003</v>
          </cell>
          <cell r="M4840">
            <v>36.82</v>
          </cell>
          <cell r="N4840">
            <v>28.17</v>
          </cell>
          <cell r="O4840">
            <v>26.93</v>
          </cell>
          <cell r="P4840">
            <v>27.21</v>
          </cell>
          <cell r="Q4840">
            <v>25.61</v>
          </cell>
          <cell r="R4840">
            <v>27.57</v>
          </cell>
          <cell r="S4840">
            <v>26.41</v>
          </cell>
          <cell r="T4840">
            <v>26.41</v>
          </cell>
          <cell r="U4840">
            <v>26.25</v>
          </cell>
        </row>
        <row r="4841">
          <cell r="B4841">
            <v>38089</v>
          </cell>
          <cell r="C4841" t="str">
            <v>VARIADOR DE VELOCIDADE PARA VENTILADOR 127V, 150W + 2 INTERRUPTORES PARALELOS, PARA REVERSAO E LAMPADA, CONJUNTO MONTADO PARA EMBUTIR 4" X 2" (PLACA + SUPORTE + MODULOS)</v>
          </cell>
          <cell r="D4841" t="str">
            <v>UN</v>
          </cell>
          <cell r="E4841" t="str">
            <v>CR</v>
          </cell>
          <cell r="F4841">
            <v>71.13</v>
          </cell>
          <cell r="G4841">
            <v>76.55</v>
          </cell>
          <cell r="H4841">
            <v>63.99</v>
          </cell>
          <cell r="I4841">
            <v>58.58</v>
          </cell>
          <cell r="J4841">
            <v>36.26</v>
          </cell>
          <cell r="K4841">
            <v>50.16</v>
          </cell>
          <cell r="L4841">
            <v>69.739999999999995</v>
          </cell>
          <cell r="M4841">
            <v>64.16</v>
          </cell>
          <cell r="N4841">
            <v>49.1</v>
          </cell>
          <cell r="O4841">
            <v>46.92</v>
          </cell>
          <cell r="P4841">
            <v>47.42</v>
          </cell>
          <cell r="Q4841">
            <v>44.63</v>
          </cell>
          <cell r="R4841">
            <v>48.03</v>
          </cell>
          <cell r="S4841">
            <v>46.03</v>
          </cell>
          <cell r="T4841">
            <v>46.03</v>
          </cell>
          <cell r="U4841">
            <v>45.75</v>
          </cell>
        </row>
        <row r="4842">
          <cell r="B4842">
            <v>38111</v>
          </cell>
          <cell r="C4842" t="str">
            <v>VARIADOR DE VELOCIDADE PARA VENTILADOR 220 V, 250 W (APENAS MODULO)</v>
          </cell>
          <cell r="D4842" t="str">
            <v>UN</v>
          </cell>
          <cell r="E4842" t="str">
            <v>CR</v>
          </cell>
          <cell r="F4842">
            <v>45.65</v>
          </cell>
          <cell r="G4842">
            <v>49.13</v>
          </cell>
          <cell r="H4842">
            <v>41.07</v>
          </cell>
          <cell r="I4842">
            <v>37.6</v>
          </cell>
          <cell r="J4842">
            <v>23.27</v>
          </cell>
          <cell r="K4842">
            <v>32.19</v>
          </cell>
          <cell r="L4842">
            <v>44.76</v>
          </cell>
          <cell r="M4842">
            <v>41.18</v>
          </cell>
          <cell r="N4842">
            <v>31.51</v>
          </cell>
          <cell r="O4842">
            <v>30.11</v>
          </cell>
          <cell r="P4842">
            <v>30.43</v>
          </cell>
          <cell r="Q4842">
            <v>28.64</v>
          </cell>
          <cell r="R4842">
            <v>30.83</v>
          </cell>
          <cell r="S4842">
            <v>29.54</v>
          </cell>
          <cell r="T4842">
            <v>29.54</v>
          </cell>
          <cell r="U4842">
            <v>29.36</v>
          </cell>
        </row>
        <row r="4843">
          <cell r="B4843">
            <v>38090</v>
          </cell>
          <cell r="C4843" t="str">
            <v>VARIADOR DE VELOCIDADE PARA VENTILADOR 220V, 250W + 2 INTERRUPTORES PARALELOS, PARA REVERSAO E LAMPADA, CONJUNTO MONTADO PARA EMBUTIR 4" X 2" (PLACA + SUPORTE + MODULOS)</v>
          </cell>
          <cell r="D4843" t="str">
            <v>UN</v>
          </cell>
          <cell r="E4843" t="str">
            <v>CR</v>
          </cell>
          <cell r="F4843">
            <v>73.52</v>
          </cell>
          <cell r="G4843">
            <v>79.12</v>
          </cell>
          <cell r="H4843">
            <v>66.14</v>
          </cell>
          <cell r="I4843">
            <v>60.55</v>
          </cell>
          <cell r="J4843">
            <v>37.479999999999997</v>
          </cell>
          <cell r="K4843">
            <v>51.84</v>
          </cell>
          <cell r="L4843">
            <v>72.08</v>
          </cell>
          <cell r="M4843">
            <v>66.319999999999993</v>
          </cell>
          <cell r="N4843">
            <v>50.75</v>
          </cell>
          <cell r="O4843">
            <v>48.5</v>
          </cell>
          <cell r="P4843">
            <v>49.01</v>
          </cell>
          <cell r="Q4843">
            <v>46.13</v>
          </cell>
          <cell r="R4843">
            <v>49.65</v>
          </cell>
          <cell r="S4843">
            <v>47.57</v>
          </cell>
          <cell r="T4843">
            <v>47.57</v>
          </cell>
          <cell r="U4843">
            <v>47.28</v>
          </cell>
        </row>
        <row r="4844">
          <cell r="B4844">
            <v>38400</v>
          </cell>
          <cell r="C4844" t="str">
            <v>VASSOURA 40 CM COM CABO</v>
          </cell>
          <cell r="D4844" t="str">
            <v>UN</v>
          </cell>
          <cell r="E4844" t="str">
            <v>CR</v>
          </cell>
          <cell r="F4844">
            <v>43.63</v>
          </cell>
          <cell r="G4844">
            <v>39.5</v>
          </cell>
          <cell r="H4844">
            <v>30.42</v>
          </cell>
          <cell r="I4844">
            <v>37.26</v>
          </cell>
          <cell r="J4844">
            <v>38.68</v>
          </cell>
          <cell r="K4844">
            <v>33.6</v>
          </cell>
          <cell r="L4844">
            <v>47.14</v>
          </cell>
          <cell r="M4844">
            <v>42.45</v>
          </cell>
          <cell r="N4844">
            <v>40.68</v>
          </cell>
          <cell r="O4844">
            <v>46.93</v>
          </cell>
          <cell r="P4844">
            <v>51.88</v>
          </cell>
          <cell r="Q4844">
            <v>62.47</v>
          </cell>
          <cell r="R4844">
            <v>53.06</v>
          </cell>
          <cell r="S4844">
            <v>44.1</v>
          </cell>
          <cell r="T4844">
            <v>35.14</v>
          </cell>
          <cell r="U4844">
            <v>38.79</v>
          </cell>
        </row>
        <row r="4845">
          <cell r="B4845">
            <v>13726</v>
          </cell>
          <cell r="C4845" t="str">
            <v>VASSOURA MECANICA REBOCAVEL COM ESCOVA CILINDRICA LARGURA UTIL DE VARRIMENTO = 2,44M</v>
          </cell>
          <cell r="D4845" t="str">
            <v>UN</v>
          </cell>
          <cell r="E4845" t="str">
            <v>CR</v>
          </cell>
          <cell r="F4845"/>
          <cell r="G4845"/>
          <cell r="H4845"/>
          <cell r="I4845"/>
          <cell r="J4845">
            <v>61382.65</v>
          </cell>
          <cell r="K4845"/>
          <cell r="L4845"/>
          <cell r="M4845"/>
          <cell r="N4845"/>
          <cell r="O4845"/>
          <cell r="P4845"/>
          <cell r="Q4845"/>
          <cell r="R4845"/>
          <cell r="S4845"/>
          <cell r="T4845"/>
          <cell r="U4845"/>
        </row>
        <row r="4846">
          <cell r="B4846">
            <v>12627</v>
          </cell>
          <cell r="C4846" t="str">
            <v>VEDACAO DE CALHA, EM BORRACHA COR PRETA, MEDIDA ENTRE 119 E 170 MM, PARA DRENAGEM PLUVIAL PREDIAL</v>
          </cell>
          <cell r="D4846" t="str">
            <v>UN</v>
          </cell>
          <cell r="E4846" t="str">
            <v>CR</v>
          </cell>
          <cell r="F4846">
            <v>1.42</v>
          </cell>
          <cell r="G4846">
            <v>1.26</v>
          </cell>
          <cell r="H4846">
            <v>1.1299999999999999</v>
          </cell>
          <cell r="I4846">
            <v>0.93</v>
          </cell>
          <cell r="J4846">
            <v>1.1399999999999999</v>
          </cell>
          <cell r="K4846">
            <v>1.29</v>
          </cell>
          <cell r="L4846">
            <v>1.29</v>
          </cell>
          <cell r="M4846">
            <v>1.68</v>
          </cell>
          <cell r="N4846">
            <v>1.39</v>
          </cell>
          <cell r="O4846">
            <v>1.1499999999999999</v>
          </cell>
          <cell r="P4846">
            <v>1.35</v>
          </cell>
          <cell r="Q4846">
            <v>1.41</v>
          </cell>
          <cell r="R4846">
            <v>1.34</v>
          </cell>
          <cell r="S4846">
            <v>1.32</v>
          </cell>
          <cell r="T4846">
            <v>1.1499999999999999</v>
          </cell>
          <cell r="U4846">
            <v>1.03</v>
          </cell>
        </row>
        <row r="4847">
          <cell r="B4847">
            <v>39996</v>
          </cell>
          <cell r="C4847" t="str">
            <v>VERGALHAO ZINCADO ROSCA TOTAL, 1/4" (6,3 MM)</v>
          </cell>
          <cell r="D4847" t="str">
            <v>M</v>
          </cell>
          <cell r="E4847" t="str">
            <v>CR</v>
          </cell>
          <cell r="F4847">
            <v>4.59</v>
          </cell>
          <cell r="G4847">
            <v>5.49</v>
          </cell>
          <cell r="H4847">
            <v>4.42</v>
          </cell>
          <cell r="I4847">
            <v>5.19</v>
          </cell>
          <cell r="J4847">
            <v>5</v>
          </cell>
          <cell r="K4847">
            <v>5.26</v>
          </cell>
          <cell r="L4847">
            <v>3.79</v>
          </cell>
          <cell r="M4847">
            <v>3.35</v>
          </cell>
          <cell r="N4847">
            <v>3.74</v>
          </cell>
          <cell r="O4847">
            <v>5.27</v>
          </cell>
          <cell r="P4847">
            <v>3.65</v>
          </cell>
          <cell r="Q4847">
            <v>3.59</v>
          </cell>
          <cell r="R4847">
            <v>4.2</v>
          </cell>
          <cell r="S4847">
            <v>5.32</v>
          </cell>
          <cell r="T4847">
            <v>4.42</v>
          </cell>
          <cell r="U4847">
            <v>4.07</v>
          </cell>
        </row>
        <row r="4848">
          <cell r="B4848">
            <v>10478</v>
          </cell>
          <cell r="C4848" t="str">
            <v>VERNIZ A BASE RESINA ALQUIDICA COM POLIURETANO PARA MADEIRA, COM FILTRO SOLAR, BRILHANTE, USO INTERNO E EXTERNO</v>
          </cell>
          <cell r="D4848" t="str">
            <v>L</v>
          </cell>
          <cell r="E4848" t="str">
            <v>C</v>
          </cell>
          <cell r="F4848">
            <v>41.97</v>
          </cell>
          <cell r="G4848">
            <v>44.7</v>
          </cell>
          <cell r="H4848">
            <v>35.42</v>
          </cell>
          <cell r="I4848">
            <v>30.24</v>
          </cell>
          <cell r="J4848">
            <v>41.27</v>
          </cell>
          <cell r="K4848">
            <v>41.83</v>
          </cell>
          <cell r="L4848">
            <v>36.24</v>
          </cell>
          <cell r="M4848">
            <v>40.35</v>
          </cell>
          <cell r="N4848">
            <v>35.549999999999997</v>
          </cell>
          <cell r="O4848">
            <v>45.08</v>
          </cell>
          <cell r="P4848">
            <v>43.96</v>
          </cell>
          <cell r="Q4848">
            <v>42.67</v>
          </cell>
          <cell r="R4848">
            <v>44.8</v>
          </cell>
          <cell r="S4848">
            <v>38.81</v>
          </cell>
          <cell r="T4848">
            <v>37.92</v>
          </cell>
          <cell r="U4848">
            <v>41.72</v>
          </cell>
        </row>
        <row r="4849">
          <cell r="B4849">
            <v>10481</v>
          </cell>
          <cell r="C4849" t="str">
            <v>VERNIZ MARITIMO PREMIUM PARA MADEIRA, COM FILTRO SOLAR, BRILHANTE, USO INTERNO E EXTERNO</v>
          </cell>
          <cell r="D4849" t="str">
            <v>L</v>
          </cell>
          <cell r="E4849" t="str">
            <v>CR</v>
          </cell>
          <cell r="F4849">
            <v>37.32</v>
          </cell>
          <cell r="G4849">
            <v>39.75</v>
          </cell>
          <cell r="H4849">
            <v>31.5</v>
          </cell>
          <cell r="I4849">
            <v>26.89</v>
          </cell>
          <cell r="J4849">
            <v>36.700000000000003</v>
          </cell>
          <cell r="K4849">
            <v>37.200000000000003</v>
          </cell>
          <cell r="L4849">
            <v>32.229999999999997</v>
          </cell>
          <cell r="M4849">
            <v>35.880000000000003</v>
          </cell>
          <cell r="N4849">
            <v>31.61</v>
          </cell>
          <cell r="O4849">
            <v>40.090000000000003</v>
          </cell>
          <cell r="P4849">
            <v>39.090000000000003</v>
          </cell>
          <cell r="Q4849">
            <v>37.950000000000003</v>
          </cell>
          <cell r="R4849">
            <v>39.840000000000003</v>
          </cell>
          <cell r="S4849">
            <v>34.51</v>
          </cell>
          <cell r="T4849">
            <v>33.72</v>
          </cell>
          <cell r="U4849">
            <v>37.1</v>
          </cell>
        </row>
        <row r="4850">
          <cell r="B4850">
            <v>10475</v>
          </cell>
          <cell r="C4850" t="str">
            <v>VERNIZ TIPO COPAL PARA MADEIRA, BRILHANTE, USO INTERNO</v>
          </cell>
          <cell r="D4850" t="str">
            <v>L</v>
          </cell>
          <cell r="E4850" t="str">
            <v>CR</v>
          </cell>
          <cell r="F4850">
            <v>36.119999999999997</v>
          </cell>
          <cell r="G4850">
            <v>38.47</v>
          </cell>
          <cell r="H4850">
            <v>30.48</v>
          </cell>
          <cell r="I4850">
            <v>26.02</v>
          </cell>
          <cell r="J4850">
            <v>35.51</v>
          </cell>
          <cell r="K4850">
            <v>36</v>
          </cell>
          <cell r="L4850">
            <v>31.18</v>
          </cell>
          <cell r="M4850">
            <v>34.72</v>
          </cell>
          <cell r="N4850">
            <v>30.59</v>
          </cell>
          <cell r="O4850">
            <v>38.79</v>
          </cell>
          <cell r="P4850">
            <v>37.83</v>
          </cell>
          <cell r="Q4850">
            <v>36.72</v>
          </cell>
          <cell r="R4850">
            <v>38.549999999999997</v>
          </cell>
          <cell r="S4850">
            <v>33.4</v>
          </cell>
          <cell r="T4850">
            <v>32.630000000000003</v>
          </cell>
          <cell r="U4850">
            <v>35.9</v>
          </cell>
        </row>
        <row r="4851">
          <cell r="B4851">
            <v>4030</v>
          </cell>
          <cell r="C4851" t="str">
            <v>VEU DE POLIESTER PARA IMPERMEABILIZACAO</v>
          </cell>
          <cell r="D4851" t="str">
            <v>M2</v>
          </cell>
          <cell r="E4851" t="str">
            <v>CR</v>
          </cell>
          <cell r="F4851"/>
          <cell r="G4851">
            <v>8.34</v>
          </cell>
          <cell r="H4851"/>
          <cell r="I4851">
            <v>11.08</v>
          </cell>
          <cell r="J4851">
            <v>7.94</v>
          </cell>
          <cell r="K4851"/>
          <cell r="L4851">
            <v>6.98</v>
          </cell>
          <cell r="M4851">
            <v>8.3699999999999992</v>
          </cell>
          <cell r="N4851">
            <v>6.4</v>
          </cell>
          <cell r="O4851"/>
          <cell r="P4851">
            <v>6.75</v>
          </cell>
          <cell r="Q4851"/>
          <cell r="R4851">
            <v>6.6</v>
          </cell>
          <cell r="S4851">
            <v>8.24</v>
          </cell>
          <cell r="T4851">
            <v>7.81</v>
          </cell>
          <cell r="U4851">
            <v>7.07</v>
          </cell>
        </row>
        <row r="4852">
          <cell r="B4852">
            <v>4031</v>
          </cell>
          <cell r="C4852" t="str">
            <v>VEU DE VIDRO/VEU DE SUPERFICIE 30 A 35 G/M2</v>
          </cell>
          <cell r="D4852" t="str">
            <v>M2</v>
          </cell>
          <cell r="E4852" t="str">
            <v>CR</v>
          </cell>
          <cell r="F4852"/>
          <cell r="G4852">
            <v>39.19</v>
          </cell>
          <cell r="H4852"/>
          <cell r="I4852">
            <v>52.08</v>
          </cell>
          <cell r="J4852">
            <v>37.32</v>
          </cell>
          <cell r="K4852"/>
          <cell r="L4852">
            <v>32.81</v>
          </cell>
          <cell r="M4852">
            <v>39.340000000000003</v>
          </cell>
          <cell r="N4852">
            <v>30.11</v>
          </cell>
          <cell r="O4852"/>
          <cell r="P4852">
            <v>31.73</v>
          </cell>
          <cell r="Q4852"/>
          <cell r="R4852">
            <v>31.03</v>
          </cell>
          <cell r="S4852">
            <v>38.72</v>
          </cell>
          <cell r="T4852">
            <v>36.72</v>
          </cell>
          <cell r="U4852">
            <v>33.26</v>
          </cell>
        </row>
        <row r="4853">
          <cell r="B4853">
            <v>39399</v>
          </cell>
          <cell r="C4853" t="str">
            <v>VIBRADOR DE IMERSAO, COM PONTEIRA DE *35* MM, MANGOTE DE 5 M, SEM MOTOR</v>
          </cell>
          <cell r="D4853" t="str">
            <v>UN</v>
          </cell>
          <cell r="E4853" t="str">
            <v>CR</v>
          </cell>
          <cell r="F4853"/>
          <cell r="G4853"/>
          <cell r="H4853"/>
          <cell r="I4853"/>
          <cell r="J4853">
            <v>1430.7</v>
          </cell>
          <cell r="K4853"/>
          <cell r="L4853"/>
          <cell r="M4853"/>
          <cell r="N4853"/>
          <cell r="O4853"/>
          <cell r="P4853"/>
          <cell r="Q4853"/>
          <cell r="R4853"/>
          <cell r="S4853"/>
          <cell r="T4853"/>
          <cell r="U4853"/>
        </row>
        <row r="4854">
          <cell r="B4854">
            <v>39400</v>
          </cell>
          <cell r="C4854" t="str">
            <v>VIBRADOR DE IMERSAO, COM PONTEIRA DE *45* MM, MANGOTE DE 5 M, SEM MOTOR.</v>
          </cell>
          <cell r="D4854" t="str">
            <v>UN</v>
          </cell>
          <cell r="E4854" t="str">
            <v>CR</v>
          </cell>
          <cell r="F4854"/>
          <cell r="G4854"/>
          <cell r="H4854"/>
          <cell r="I4854"/>
          <cell r="J4854">
            <v>1555.11</v>
          </cell>
          <cell r="K4854"/>
          <cell r="L4854"/>
          <cell r="M4854"/>
          <cell r="N4854"/>
          <cell r="O4854"/>
          <cell r="P4854"/>
          <cell r="Q4854"/>
          <cell r="R4854"/>
          <cell r="S4854"/>
          <cell r="T4854"/>
          <cell r="U4854"/>
        </row>
        <row r="4855">
          <cell r="B4855">
            <v>39401</v>
          </cell>
          <cell r="C4855" t="str">
            <v>VIBRADOR DE IMERSAO, COM PONTEIRA DE *60* MM, MANGOTE DE 5 M, SEM MOTOR.</v>
          </cell>
          <cell r="D4855" t="str">
            <v>UN</v>
          </cell>
          <cell r="E4855" t="str">
            <v>CR</v>
          </cell>
          <cell r="F4855"/>
          <cell r="G4855"/>
          <cell r="H4855"/>
          <cell r="I4855"/>
          <cell r="J4855">
            <v>1744.46</v>
          </cell>
          <cell r="K4855"/>
          <cell r="L4855"/>
          <cell r="M4855"/>
          <cell r="N4855"/>
          <cell r="O4855"/>
          <cell r="P4855"/>
          <cell r="Q4855"/>
          <cell r="R4855"/>
          <cell r="S4855"/>
          <cell r="T4855"/>
          <cell r="U4855"/>
        </row>
        <row r="4856">
          <cell r="B4856">
            <v>11652</v>
          </cell>
          <cell r="C4856" t="str">
            <v>VIBRADOR DE IMERSAO, DIAMETRO DA PONTEIRA DE *35* MM, COM MOTOR 4 TEMPOS A GASOLINA DE 5,5 HP (5,5 CV)</v>
          </cell>
          <cell r="D4856" t="str">
            <v>UN</v>
          </cell>
          <cell r="E4856" t="str">
            <v>C</v>
          </cell>
          <cell r="F4856"/>
          <cell r="G4856"/>
          <cell r="H4856"/>
          <cell r="I4856"/>
          <cell r="J4856">
            <v>3753</v>
          </cell>
          <cell r="K4856"/>
          <cell r="L4856"/>
          <cell r="M4856"/>
          <cell r="N4856"/>
          <cell r="O4856"/>
          <cell r="P4856"/>
          <cell r="Q4856"/>
          <cell r="R4856"/>
          <cell r="S4856"/>
          <cell r="T4856"/>
          <cell r="U4856"/>
        </row>
        <row r="4857">
          <cell r="B4857">
            <v>13475</v>
          </cell>
          <cell r="C4857" t="str">
            <v>VIBRADOR DE IMERSAO, DIAMETRO DA PONTEIRA DE *45* MM, COM MOTOR 4 TEMPOS A GASOLINA DE 5,5 HP (5,5 CV)</v>
          </cell>
          <cell r="D4857" t="str">
            <v>UN</v>
          </cell>
          <cell r="E4857" t="str">
            <v>CR</v>
          </cell>
          <cell r="F4857"/>
          <cell r="G4857"/>
          <cell r="H4857"/>
          <cell r="I4857"/>
          <cell r="J4857">
            <v>4101.13</v>
          </cell>
          <cell r="K4857"/>
          <cell r="L4857"/>
          <cell r="M4857"/>
          <cell r="N4857"/>
          <cell r="O4857"/>
          <cell r="P4857"/>
          <cell r="Q4857"/>
          <cell r="R4857"/>
          <cell r="S4857"/>
          <cell r="T4857"/>
          <cell r="U4857"/>
        </row>
        <row r="4858">
          <cell r="B4858">
            <v>13896</v>
          </cell>
          <cell r="C4858" t="str">
            <v>VIBRADOR DE IMERSAO, DIAMETRO DA PONTEIRA DE *45* MM, COM MOTOR ELETRICO TRIFASICO DE 2 HP (2 CV)</v>
          </cell>
          <cell r="D4858" t="str">
            <v>UN</v>
          </cell>
          <cell r="E4858" t="str">
            <v>CR</v>
          </cell>
          <cell r="F4858"/>
          <cell r="G4858"/>
          <cell r="H4858"/>
          <cell r="I4858"/>
          <cell r="J4858">
            <v>3366.77</v>
          </cell>
          <cell r="K4858"/>
          <cell r="L4858"/>
          <cell r="M4858"/>
          <cell r="N4858"/>
          <cell r="O4858"/>
          <cell r="P4858"/>
          <cell r="Q4858"/>
          <cell r="R4858"/>
          <cell r="S4858"/>
          <cell r="T4858"/>
          <cell r="U4858"/>
        </row>
        <row r="4859">
          <cell r="B4859">
            <v>44470</v>
          </cell>
          <cell r="C4859" t="str">
            <v>VIBROACABADORA DE ASFALTO SOBRE ESTEIRAS, LARG. PAVIM. 2,13 M A 4,55 M, POT. 74 KW/ 100 HP, CAP. 400 T/ H</v>
          </cell>
          <cell r="D4859" t="str">
            <v>UN</v>
          </cell>
          <cell r="E4859" t="str">
            <v>CR</v>
          </cell>
          <cell r="F4859"/>
          <cell r="G4859"/>
          <cell r="H4859"/>
          <cell r="I4859"/>
          <cell r="J4859"/>
          <cell r="K4859"/>
          <cell r="L4859"/>
          <cell r="M4859"/>
          <cell r="N4859"/>
          <cell r="O4859"/>
          <cell r="P4859"/>
          <cell r="Q4859"/>
          <cell r="R4859"/>
          <cell r="S4859"/>
          <cell r="T4859"/>
          <cell r="U4859"/>
        </row>
        <row r="4860">
          <cell r="B4860">
            <v>13476</v>
          </cell>
          <cell r="C4860" t="str">
            <v>VIBROACABADORA DE ASFALTO SOBRE ESTEIRAS, LARG. PAVIM. 2,60 M A 5,75 M, POT. 110 HP, CAP. 450 T/ H</v>
          </cell>
          <cell r="D4860" t="str">
            <v>UN</v>
          </cell>
          <cell r="E4860" t="str">
            <v>CR</v>
          </cell>
          <cell r="F4860"/>
          <cell r="G4860"/>
          <cell r="H4860"/>
          <cell r="I4860"/>
          <cell r="J4860"/>
          <cell r="K4860"/>
          <cell r="L4860"/>
          <cell r="M4860"/>
          <cell r="N4860"/>
          <cell r="O4860"/>
          <cell r="P4860"/>
          <cell r="Q4860"/>
          <cell r="R4860"/>
          <cell r="S4860"/>
          <cell r="T4860"/>
          <cell r="U4860"/>
        </row>
        <row r="4861">
          <cell r="B4861">
            <v>44491</v>
          </cell>
          <cell r="C4861" t="str">
            <v>VIBROACABADORA DE ASFALTO SOBRE ESTEIRAS, LARG. PAVIM. MAX. 8,00 M, POT. 100 KW/ 134 HP, CAP. 600 T/ H</v>
          </cell>
          <cell r="D4861" t="str">
            <v>UN</v>
          </cell>
          <cell r="E4861" t="str">
            <v>CR</v>
          </cell>
          <cell r="F4861"/>
          <cell r="G4861"/>
          <cell r="H4861"/>
          <cell r="I4861"/>
          <cell r="J4861"/>
          <cell r="K4861"/>
          <cell r="L4861"/>
          <cell r="M4861"/>
          <cell r="N4861"/>
          <cell r="O4861"/>
          <cell r="P4861"/>
          <cell r="Q4861"/>
          <cell r="R4861"/>
          <cell r="S4861"/>
          <cell r="T4861"/>
          <cell r="U4861"/>
        </row>
        <row r="4862">
          <cell r="B4862">
            <v>10488</v>
          </cell>
          <cell r="C4862" t="str">
            <v>VIBROACABADORA DE ASFALTO SOBRE ESTEIRAS, LARG. PAVIMENT. 1,90 A 5,3 M, POT. 78 KW/105 HP, CAP. 450 T/H</v>
          </cell>
          <cell r="D4862" t="str">
            <v>UN</v>
          </cell>
          <cell r="E4862" t="str">
            <v>C</v>
          </cell>
          <cell r="F4862"/>
          <cell r="G4862"/>
          <cell r="H4862"/>
          <cell r="I4862"/>
          <cell r="J4862"/>
          <cell r="K4862"/>
          <cell r="L4862"/>
          <cell r="M4862"/>
          <cell r="N4862"/>
          <cell r="O4862"/>
          <cell r="P4862"/>
          <cell r="Q4862"/>
          <cell r="R4862"/>
          <cell r="S4862"/>
          <cell r="T4862"/>
          <cell r="U4862"/>
        </row>
        <row r="4863">
          <cell r="B4863">
            <v>13606</v>
          </cell>
          <cell r="C4863" t="str">
            <v>VIBROACABADORA DE ASFALTO SOBRE RODAS, LARGURA DE PAVIMENTACAO DE 1,70 A 4,20 M, POTENCIA 78 KW/105 HP, CAPACIDADE 300 T/H</v>
          </cell>
          <cell r="D4863" t="str">
            <v>UN</v>
          </cell>
          <cell r="E4863" t="str">
            <v>CR</v>
          </cell>
          <cell r="F4863"/>
          <cell r="G4863"/>
          <cell r="H4863"/>
          <cell r="I4863"/>
          <cell r="J4863"/>
          <cell r="K4863"/>
          <cell r="L4863"/>
          <cell r="M4863"/>
          <cell r="N4863"/>
          <cell r="O4863"/>
          <cell r="P4863"/>
          <cell r="Q4863"/>
          <cell r="R4863"/>
          <cell r="S4863"/>
          <cell r="T4863"/>
          <cell r="U4863"/>
        </row>
        <row r="4864">
          <cell r="B4864">
            <v>10489</v>
          </cell>
          <cell r="C4864" t="str">
            <v>VIDRACEIRO (HORISTA)</v>
          </cell>
          <cell r="D4864" t="str">
            <v>H</v>
          </cell>
          <cell r="E4864" t="str">
            <v>CR</v>
          </cell>
          <cell r="F4864">
            <v>20.8</v>
          </cell>
          <cell r="G4864">
            <v>15.28</v>
          </cell>
          <cell r="H4864">
            <v>19.07</v>
          </cell>
          <cell r="I4864">
            <v>18.73</v>
          </cell>
          <cell r="J4864">
            <v>15.97</v>
          </cell>
          <cell r="K4864">
            <v>16.579999999999998</v>
          </cell>
          <cell r="L4864">
            <v>20.82</v>
          </cell>
          <cell r="M4864">
            <v>19.059999999999999</v>
          </cell>
          <cell r="N4864">
            <v>20.79</v>
          </cell>
          <cell r="O4864">
            <v>16.079999999999998</v>
          </cell>
          <cell r="P4864">
            <v>18.21</v>
          </cell>
          <cell r="Q4864">
            <v>17.63</v>
          </cell>
          <cell r="R4864">
            <v>17.04</v>
          </cell>
          <cell r="S4864">
            <v>20.18</v>
          </cell>
          <cell r="T4864">
            <v>15.33</v>
          </cell>
          <cell r="U4864">
            <v>17.059999999999999</v>
          </cell>
        </row>
        <row r="4865">
          <cell r="B4865">
            <v>41073</v>
          </cell>
          <cell r="C4865" t="str">
            <v>VIDRACEIRO (MENSALISTA)</v>
          </cell>
          <cell r="D4865" t="str">
            <v>MES</v>
          </cell>
          <cell r="E4865" t="str">
            <v>CR</v>
          </cell>
          <cell r="F4865">
            <v>3635.36</v>
          </cell>
          <cell r="G4865">
            <v>2671.1</v>
          </cell>
          <cell r="H4865">
            <v>3347.49</v>
          </cell>
          <cell r="I4865">
            <v>3253.77</v>
          </cell>
          <cell r="J4865">
            <v>2796.05</v>
          </cell>
          <cell r="K4865">
            <v>2916.7</v>
          </cell>
          <cell r="L4865">
            <v>3711.58</v>
          </cell>
          <cell r="M4865">
            <v>3344.8</v>
          </cell>
          <cell r="N4865">
            <v>3666.83</v>
          </cell>
          <cell r="O4865">
            <v>2831.72</v>
          </cell>
          <cell r="P4865">
            <v>3217.39</v>
          </cell>
          <cell r="Q4865">
            <v>3082.51</v>
          </cell>
          <cell r="R4865">
            <v>3005.82</v>
          </cell>
          <cell r="S4865">
            <v>3495.31</v>
          </cell>
          <cell r="T4865">
            <v>2685.61</v>
          </cell>
          <cell r="U4865">
            <v>2989.85</v>
          </cell>
        </row>
        <row r="4866">
          <cell r="B4866">
            <v>34391</v>
          </cell>
          <cell r="C4866" t="str">
            <v>VIDRO COMUM LAMINADO LISO INCOLOR DUPLO, ESPESSURA TOTAL 8 MM (CADA CAMADA DE 4 MM) - COLOCADO</v>
          </cell>
          <cell r="D4866" t="str">
            <v>M2</v>
          </cell>
          <cell r="E4866" t="str">
            <v>CR</v>
          </cell>
          <cell r="F4866">
            <v>972.48</v>
          </cell>
          <cell r="G4866">
            <v>861.75</v>
          </cell>
          <cell r="H4866">
            <v>975.45</v>
          </cell>
          <cell r="I4866">
            <v>1551.15</v>
          </cell>
          <cell r="J4866">
            <v>1053.25</v>
          </cell>
          <cell r="K4866">
            <v>861.75</v>
          </cell>
          <cell r="L4866">
            <v>766</v>
          </cell>
          <cell r="M4866">
            <v>713.33</v>
          </cell>
          <cell r="N4866">
            <v>588.86</v>
          </cell>
          <cell r="O4866">
            <v>766</v>
          </cell>
          <cell r="P4866">
            <v>478.75</v>
          </cell>
          <cell r="Q4866">
            <v>767.81</v>
          </cell>
          <cell r="R4866">
            <v>1196.8699999999999</v>
          </cell>
          <cell r="S4866">
            <v>878.5</v>
          </cell>
          <cell r="T4866">
            <v>909.62</v>
          </cell>
          <cell r="U4866">
            <v>718.12</v>
          </cell>
        </row>
        <row r="4867">
          <cell r="B4867">
            <v>10496</v>
          </cell>
          <cell r="C4867" t="str">
            <v>VIDRO COMUM LAMINADO, LISO, INCOLOR, DUPLO, ESPESSURA TOTAL 6 MM (CADA CAMADA E= 3 MM) - COLOCADO</v>
          </cell>
          <cell r="D4867" t="str">
            <v>M2</v>
          </cell>
          <cell r="E4867" t="str">
            <v>CR</v>
          </cell>
          <cell r="F4867">
            <v>846.37</v>
          </cell>
          <cell r="G4867">
            <v>750</v>
          </cell>
          <cell r="H4867">
            <v>848.95</v>
          </cell>
          <cell r="I4867">
            <v>1350</v>
          </cell>
          <cell r="J4867">
            <v>916.66</v>
          </cell>
          <cell r="K4867">
            <v>750</v>
          </cell>
          <cell r="L4867">
            <v>666.66</v>
          </cell>
          <cell r="M4867">
            <v>620.83000000000004</v>
          </cell>
          <cell r="N4867">
            <v>512.5</v>
          </cell>
          <cell r="O4867">
            <v>666.66</v>
          </cell>
          <cell r="P4867">
            <v>416.66</v>
          </cell>
          <cell r="Q4867">
            <v>668.25</v>
          </cell>
          <cell r="R4867">
            <v>1041.6600000000001</v>
          </cell>
          <cell r="S4867">
            <v>764.58</v>
          </cell>
          <cell r="T4867">
            <v>791.66</v>
          </cell>
          <cell r="U4867">
            <v>625</v>
          </cell>
        </row>
        <row r="4868">
          <cell r="B4868">
            <v>10497</v>
          </cell>
          <cell r="C4868" t="str">
            <v>VIDRO COMUM LAMINADO, LISO, INCOLOR, TRIPLO, ESPESSURA TOTAL 12 MM (CADA CAMADA E= 4 MM) - COLOCADO</v>
          </cell>
          <cell r="D4868" t="str">
            <v>M2</v>
          </cell>
          <cell r="E4868" t="str">
            <v>CR</v>
          </cell>
          <cell r="F4868">
            <v>2200.5700000000002</v>
          </cell>
          <cell r="G4868">
            <v>1949.99</v>
          </cell>
          <cell r="H4868">
            <v>2207.29</v>
          </cell>
          <cell r="I4868">
            <v>3509.99</v>
          </cell>
          <cell r="J4868">
            <v>2383.33</v>
          </cell>
          <cell r="K4868">
            <v>1949.99</v>
          </cell>
          <cell r="L4868">
            <v>1733.33</v>
          </cell>
          <cell r="M4868">
            <v>1614.16</v>
          </cell>
          <cell r="N4868">
            <v>1332.49</v>
          </cell>
          <cell r="O4868">
            <v>1733.33</v>
          </cell>
          <cell r="P4868">
            <v>1083.33</v>
          </cell>
          <cell r="Q4868">
            <v>1737.44</v>
          </cell>
          <cell r="R4868">
            <v>2708.33</v>
          </cell>
          <cell r="S4868">
            <v>1987.91</v>
          </cell>
          <cell r="T4868">
            <v>2058.33</v>
          </cell>
          <cell r="U4868">
            <v>1624.99</v>
          </cell>
        </row>
        <row r="4869">
          <cell r="B4869">
            <v>10504</v>
          </cell>
          <cell r="C4869" t="str">
            <v>VIDRO COMUM LAMINADO, LISO, INCOLOR, TRIPLO, ESPESSURA TOTAL 15 MM (CADA CAMADA E = 5 MM) - COLOCADO</v>
          </cell>
          <cell r="D4869" t="str">
            <v>M2</v>
          </cell>
          <cell r="E4869" t="str">
            <v>CR</v>
          </cell>
          <cell r="F4869">
            <v>2572.98</v>
          </cell>
          <cell r="G4869">
            <v>2280</v>
          </cell>
          <cell r="H4869">
            <v>2580.83</v>
          </cell>
          <cell r="I4869">
            <v>4104</v>
          </cell>
          <cell r="J4869">
            <v>2786.66</v>
          </cell>
          <cell r="K4869">
            <v>2280</v>
          </cell>
          <cell r="L4869">
            <v>2026.66</v>
          </cell>
          <cell r="M4869">
            <v>1887.33</v>
          </cell>
          <cell r="N4869">
            <v>1558</v>
          </cell>
          <cell r="O4869">
            <v>2026.66</v>
          </cell>
          <cell r="P4869">
            <v>1266.6600000000001</v>
          </cell>
          <cell r="Q4869">
            <v>2031.48</v>
          </cell>
          <cell r="R4869">
            <v>3166.66</v>
          </cell>
          <cell r="S4869">
            <v>2324.33</v>
          </cell>
          <cell r="T4869">
            <v>2406.66</v>
          </cell>
          <cell r="U4869">
            <v>1900</v>
          </cell>
        </row>
        <row r="4870">
          <cell r="B4870">
            <v>34390</v>
          </cell>
          <cell r="C4870" t="str">
            <v>VIDRO CRISTAL COLORIDO, 10 MM, PINTADO NA COR BRANCA</v>
          </cell>
          <cell r="D4870" t="str">
            <v>M2</v>
          </cell>
          <cell r="E4870" t="str">
            <v>CR</v>
          </cell>
          <cell r="F4870">
            <v>758.35</v>
          </cell>
          <cell r="G4870">
            <v>671.99</v>
          </cell>
          <cell r="H4870">
            <v>760.66</v>
          </cell>
          <cell r="I4870">
            <v>1209.5899999999999</v>
          </cell>
          <cell r="J4870">
            <v>821.33</v>
          </cell>
          <cell r="K4870">
            <v>671.99</v>
          </cell>
          <cell r="L4870">
            <v>597.33000000000004</v>
          </cell>
          <cell r="M4870">
            <v>556.26</v>
          </cell>
          <cell r="N4870">
            <v>459.19</v>
          </cell>
          <cell r="O4870">
            <v>597.33000000000004</v>
          </cell>
          <cell r="P4870">
            <v>373.33</v>
          </cell>
          <cell r="Q4870">
            <v>598.75</v>
          </cell>
          <cell r="R4870">
            <v>933.33</v>
          </cell>
          <cell r="S4870">
            <v>685.06</v>
          </cell>
          <cell r="T4870">
            <v>709.33</v>
          </cell>
          <cell r="U4870">
            <v>559.99</v>
          </cell>
        </row>
        <row r="4871">
          <cell r="B4871">
            <v>34389</v>
          </cell>
          <cell r="C4871" t="str">
            <v>VIDRO CRISTAL COLORIDO, 4 MM, PINTADO NA COR BRANCA</v>
          </cell>
          <cell r="D4871" t="str">
            <v>M2</v>
          </cell>
          <cell r="E4871" t="str">
            <v>CR</v>
          </cell>
          <cell r="F4871">
            <v>236.98</v>
          </cell>
          <cell r="G4871">
            <v>210</v>
          </cell>
          <cell r="H4871">
            <v>237.7</v>
          </cell>
          <cell r="I4871">
            <v>378</v>
          </cell>
          <cell r="J4871">
            <v>256.66000000000003</v>
          </cell>
          <cell r="K4871">
            <v>210</v>
          </cell>
          <cell r="L4871">
            <v>186.66</v>
          </cell>
          <cell r="M4871">
            <v>173.83</v>
          </cell>
          <cell r="N4871">
            <v>143.5</v>
          </cell>
          <cell r="O4871">
            <v>186.66</v>
          </cell>
          <cell r="P4871">
            <v>116.66</v>
          </cell>
          <cell r="Q4871">
            <v>187.11</v>
          </cell>
          <cell r="R4871">
            <v>291.66000000000003</v>
          </cell>
          <cell r="S4871">
            <v>214.08</v>
          </cell>
          <cell r="T4871">
            <v>221.66</v>
          </cell>
          <cell r="U4871">
            <v>175</v>
          </cell>
        </row>
        <row r="4872">
          <cell r="B4872">
            <v>34388</v>
          </cell>
          <cell r="C4872" t="str">
            <v>VIDRO CRISTAL COLORIDO, 6 MM, PINTADO NA COR BRANCA</v>
          </cell>
          <cell r="D4872" t="str">
            <v>M2</v>
          </cell>
          <cell r="E4872" t="str">
            <v>CR</v>
          </cell>
          <cell r="F4872">
            <v>336.82</v>
          </cell>
          <cell r="G4872">
            <v>298.47000000000003</v>
          </cell>
          <cell r="H4872">
            <v>337.85</v>
          </cell>
          <cell r="I4872">
            <v>537.24</v>
          </cell>
          <cell r="J4872">
            <v>364.79</v>
          </cell>
          <cell r="K4872">
            <v>298.47000000000003</v>
          </cell>
          <cell r="L4872">
            <v>265.3</v>
          </cell>
          <cell r="M4872">
            <v>247.06</v>
          </cell>
          <cell r="N4872">
            <v>203.95</v>
          </cell>
          <cell r="O4872">
            <v>265.3</v>
          </cell>
          <cell r="P4872">
            <v>165.81</v>
          </cell>
          <cell r="Q4872">
            <v>265.93</v>
          </cell>
          <cell r="R4872">
            <v>414.54</v>
          </cell>
          <cell r="S4872">
            <v>304.27</v>
          </cell>
          <cell r="T4872">
            <v>315.05</v>
          </cell>
          <cell r="U4872">
            <v>248.72</v>
          </cell>
        </row>
        <row r="4873">
          <cell r="B4873">
            <v>34387</v>
          </cell>
          <cell r="C4873" t="str">
            <v>VIDRO CRISTAL COLORIDO, 8 MM, PINTADO NA COR BRANCA</v>
          </cell>
          <cell r="D4873" t="str">
            <v>M2</v>
          </cell>
          <cell r="E4873" t="str">
            <v>CR</v>
          </cell>
          <cell r="F4873">
            <v>546.75</v>
          </cell>
          <cell r="G4873">
            <v>484.5</v>
          </cell>
          <cell r="H4873">
            <v>548.41999999999996</v>
          </cell>
          <cell r="I4873">
            <v>872.1</v>
          </cell>
          <cell r="J4873">
            <v>592.16</v>
          </cell>
          <cell r="K4873">
            <v>484.5</v>
          </cell>
          <cell r="L4873">
            <v>430.66</v>
          </cell>
          <cell r="M4873">
            <v>401.05</v>
          </cell>
          <cell r="N4873">
            <v>331.07</v>
          </cell>
          <cell r="O4873">
            <v>430.66</v>
          </cell>
          <cell r="P4873">
            <v>269.16000000000003</v>
          </cell>
          <cell r="Q4873">
            <v>431.68</v>
          </cell>
          <cell r="R4873">
            <v>672.91</v>
          </cell>
          <cell r="S4873">
            <v>493.92</v>
          </cell>
          <cell r="T4873">
            <v>511.41</v>
          </cell>
          <cell r="U4873">
            <v>403.75</v>
          </cell>
        </row>
        <row r="4874">
          <cell r="B4874">
            <v>11188</v>
          </cell>
          <cell r="C4874" t="str">
            <v>VIDRO LISO FUME E = 4MM - SEM COLOCACAO</v>
          </cell>
          <cell r="D4874" t="str">
            <v>M2</v>
          </cell>
          <cell r="E4874" t="str">
            <v>CR</v>
          </cell>
          <cell r="F4874">
            <v>270.83</v>
          </cell>
          <cell r="G4874">
            <v>239.99</v>
          </cell>
          <cell r="H4874">
            <v>271.66000000000003</v>
          </cell>
          <cell r="I4874">
            <v>431.99</v>
          </cell>
          <cell r="J4874">
            <v>293.33</v>
          </cell>
          <cell r="K4874">
            <v>239.99</v>
          </cell>
          <cell r="L4874">
            <v>213.33</v>
          </cell>
          <cell r="M4874">
            <v>198.66</v>
          </cell>
          <cell r="N4874">
            <v>163.99</v>
          </cell>
          <cell r="O4874">
            <v>213.33</v>
          </cell>
          <cell r="P4874">
            <v>133.33000000000001</v>
          </cell>
          <cell r="Q4874">
            <v>213.83</v>
          </cell>
          <cell r="R4874">
            <v>333.33</v>
          </cell>
          <cell r="S4874">
            <v>244.66</v>
          </cell>
          <cell r="T4874">
            <v>253.33</v>
          </cell>
          <cell r="U4874">
            <v>199.99</v>
          </cell>
        </row>
        <row r="4875">
          <cell r="B4875">
            <v>11189</v>
          </cell>
          <cell r="C4875" t="str">
            <v>VIDRO LISO FUME E = 6MM - SEM COLOCACAO</v>
          </cell>
          <cell r="D4875" t="str">
            <v>M2</v>
          </cell>
          <cell r="E4875" t="str">
            <v>CR</v>
          </cell>
          <cell r="F4875">
            <v>406.26</v>
          </cell>
          <cell r="G4875">
            <v>360</v>
          </cell>
          <cell r="H4875">
            <v>407.5</v>
          </cell>
          <cell r="I4875">
            <v>648</v>
          </cell>
          <cell r="J4875">
            <v>440</v>
          </cell>
          <cell r="K4875">
            <v>360</v>
          </cell>
          <cell r="L4875">
            <v>320</v>
          </cell>
          <cell r="M4875">
            <v>298</v>
          </cell>
          <cell r="N4875">
            <v>246</v>
          </cell>
          <cell r="O4875">
            <v>320</v>
          </cell>
          <cell r="P4875">
            <v>200</v>
          </cell>
          <cell r="Q4875">
            <v>320.76</v>
          </cell>
          <cell r="R4875">
            <v>500</v>
          </cell>
          <cell r="S4875">
            <v>367</v>
          </cell>
          <cell r="T4875">
            <v>380</v>
          </cell>
          <cell r="U4875">
            <v>300</v>
          </cell>
        </row>
        <row r="4876">
          <cell r="B4876">
            <v>21107</v>
          </cell>
          <cell r="C4876" t="str">
            <v>VIDRO LISO FUME, E = 5 MM - SEM COLOCACAO</v>
          </cell>
          <cell r="D4876" t="str">
            <v>M2</v>
          </cell>
          <cell r="E4876" t="str">
            <v>CR</v>
          </cell>
          <cell r="F4876">
            <v>292.37</v>
          </cell>
          <cell r="G4876">
            <v>259.07</v>
          </cell>
          <cell r="H4876">
            <v>293.26</v>
          </cell>
          <cell r="I4876">
            <v>466.34</v>
          </cell>
          <cell r="J4876">
            <v>316.64999999999998</v>
          </cell>
          <cell r="K4876">
            <v>259.07</v>
          </cell>
          <cell r="L4876">
            <v>230.29</v>
          </cell>
          <cell r="M4876">
            <v>214.46</v>
          </cell>
          <cell r="N4876">
            <v>177.03</v>
          </cell>
          <cell r="O4876">
            <v>230.29</v>
          </cell>
          <cell r="P4876">
            <v>143.93</v>
          </cell>
          <cell r="Q4876">
            <v>230.84</v>
          </cell>
          <cell r="R4876">
            <v>359.83</v>
          </cell>
          <cell r="S4876">
            <v>264.11</v>
          </cell>
          <cell r="T4876">
            <v>273.47000000000003</v>
          </cell>
          <cell r="U4876">
            <v>215.89</v>
          </cell>
        </row>
        <row r="4877">
          <cell r="B4877">
            <v>34386</v>
          </cell>
          <cell r="C4877" t="str">
            <v>VIDRO LISO INCOLOR 10 MM - SEM COLOCACAO</v>
          </cell>
          <cell r="D4877" t="str">
            <v>M2</v>
          </cell>
          <cell r="E4877" t="str">
            <v>CR</v>
          </cell>
          <cell r="F4877">
            <v>507.82</v>
          </cell>
          <cell r="G4877">
            <v>450</v>
          </cell>
          <cell r="H4877">
            <v>509.37</v>
          </cell>
          <cell r="I4877">
            <v>810</v>
          </cell>
          <cell r="J4877">
            <v>550</v>
          </cell>
          <cell r="K4877">
            <v>450</v>
          </cell>
          <cell r="L4877">
            <v>400</v>
          </cell>
          <cell r="M4877">
            <v>372.5</v>
          </cell>
          <cell r="N4877">
            <v>307.5</v>
          </cell>
          <cell r="O4877">
            <v>400</v>
          </cell>
          <cell r="P4877">
            <v>250</v>
          </cell>
          <cell r="Q4877">
            <v>400.95</v>
          </cell>
          <cell r="R4877">
            <v>625</v>
          </cell>
          <cell r="S4877">
            <v>458.75</v>
          </cell>
          <cell r="T4877">
            <v>475</v>
          </cell>
          <cell r="U4877">
            <v>375</v>
          </cell>
        </row>
        <row r="4878">
          <cell r="B4878">
            <v>10490</v>
          </cell>
          <cell r="C4878" t="str">
            <v>VIDRO LISO INCOLOR 2 A 3 MM - SEM COLOCACAO</v>
          </cell>
          <cell r="D4878" t="str">
            <v>M2</v>
          </cell>
          <cell r="E4878" t="str">
            <v>CR</v>
          </cell>
          <cell r="F4878">
            <v>177.73</v>
          </cell>
          <cell r="G4878">
            <v>157.5</v>
          </cell>
          <cell r="H4878">
            <v>178.28</v>
          </cell>
          <cell r="I4878">
            <v>283.5</v>
          </cell>
          <cell r="J4878">
            <v>192.5</v>
          </cell>
          <cell r="K4878">
            <v>157.5</v>
          </cell>
          <cell r="L4878">
            <v>140</v>
          </cell>
          <cell r="M4878">
            <v>130.37</v>
          </cell>
          <cell r="N4878">
            <v>107.62</v>
          </cell>
          <cell r="O4878">
            <v>140</v>
          </cell>
          <cell r="P4878">
            <v>87.5</v>
          </cell>
          <cell r="Q4878">
            <v>140.33000000000001</v>
          </cell>
          <cell r="R4878">
            <v>218.75</v>
          </cell>
          <cell r="S4878">
            <v>160.56</v>
          </cell>
          <cell r="T4878">
            <v>166.25</v>
          </cell>
          <cell r="U4878">
            <v>131.25</v>
          </cell>
        </row>
        <row r="4879">
          <cell r="B4879">
            <v>10492</v>
          </cell>
          <cell r="C4879" t="str">
            <v>VIDRO LISO INCOLOR 4MM - SEM COLOCACAO</v>
          </cell>
          <cell r="D4879" t="str">
            <v>M2</v>
          </cell>
          <cell r="E4879" t="str">
            <v>C</v>
          </cell>
          <cell r="F4879">
            <v>203.13</v>
          </cell>
          <cell r="G4879">
            <v>180</v>
          </cell>
          <cell r="H4879">
            <v>203.75</v>
          </cell>
          <cell r="I4879">
            <v>324</v>
          </cell>
          <cell r="J4879">
            <v>220</v>
          </cell>
          <cell r="K4879">
            <v>180</v>
          </cell>
          <cell r="L4879">
            <v>160</v>
          </cell>
          <cell r="M4879">
            <v>149</v>
          </cell>
          <cell r="N4879">
            <v>123</v>
          </cell>
          <cell r="O4879">
            <v>160</v>
          </cell>
          <cell r="P4879">
            <v>100</v>
          </cell>
          <cell r="Q4879">
            <v>160.38</v>
          </cell>
          <cell r="R4879">
            <v>250</v>
          </cell>
          <cell r="S4879">
            <v>183.5</v>
          </cell>
          <cell r="T4879">
            <v>190</v>
          </cell>
          <cell r="U4879">
            <v>150</v>
          </cell>
        </row>
        <row r="4880">
          <cell r="B4880">
            <v>10493</v>
          </cell>
          <cell r="C4880" t="str">
            <v>VIDRO LISO INCOLOR 5MM - SEM COLOCACAO</v>
          </cell>
          <cell r="D4880" t="str">
            <v>M2</v>
          </cell>
          <cell r="E4880" t="str">
            <v>CR</v>
          </cell>
          <cell r="F4880">
            <v>236.98</v>
          </cell>
          <cell r="G4880">
            <v>210</v>
          </cell>
          <cell r="H4880">
            <v>237.7</v>
          </cell>
          <cell r="I4880">
            <v>378</v>
          </cell>
          <cell r="J4880">
            <v>256.66000000000003</v>
          </cell>
          <cell r="K4880">
            <v>210</v>
          </cell>
          <cell r="L4880">
            <v>186.66</v>
          </cell>
          <cell r="M4880">
            <v>173.83</v>
          </cell>
          <cell r="N4880">
            <v>143.5</v>
          </cell>
          <cell r="O4880">
            <v>186.66</v>
          </cell>
          <cell r="P4880">
            <v>116.66</v>
          </cell>
          <cell r="Q4880">
            <v>187.11</v>
          </cell>
          <cell r="R4880">
            <v>291.66000000000003</v>
          </cell>
          <cell r="S4880">
            <v>214.08</v>
          </cell>
          <cell r="T4880">
            <v>221.66</v>
          </cell>
          <cell r="U4880">
            <v>175</v>
          </cell>
        </row>
        <row r="4881">
          <cell r="B4881">
            <v>10491</v>
          </cell>
          <cell r="C4881" t="str">
            <v>VIDRO LISO INCOLOR 6 MM - SEM COLOCACAO</v>
          </cell>
          <cell r="D4881" t="str">
            <v>M2</v>
          </cell>
          <cell r="E4881" t="str">
            <v>CR</v>
          </cell>
          <cell r="F4881">
            <v>287.76</v>
          </cell>
          <cell r="G4881">
            <v>255</v>
          </cell>
          <cell r="H4881">
            <v>288.64</v>
          </cell>
          <cell r="I4881">
            <v>459</v>
          </cell>
          <cell r="J4881">
            <v>311.66000000000003</v>
          </cell>
          <cell r="K4881">
            <v>255</v>
          </cell>
          <cell r="L4881">
            <v>226.66</v>
          </cell>
          <cell r="M4881">
            <v>211.08</v>
          </cell>
          <cell r="N4881">
            <v>174.25</v>
          </cell>
          <cell r="O4881">
            <v>226.66</v>
          </cell>
          <cell r="P4881">
            <v>141.66</v>
          </cell>
          <cell r="Q4881">
            <v>227.2</v>
          </cell>
          <cell r="R4881">
            <v>354.16</v>
          </cell>
          <cell r="S4881">
            <v>259.95</v>
          </cell>
          <cell r="T4881">
            <v>269.16000000000003</v>
          </cell>
          <cell r="U4881">
            <v>212.5</v>
          </cell>
        </row>
        <row r="4882">
          <cell r="B4882">
            <v>34385</v>
          </cell>
          <cell r="C4882" t="str">
            <v>VIDRO LISO INCOLOR 8MM - SEM COLOCACAO</v>
          </cell>
          <cell r="D4882" t="str">
            <v>M2</v>
          </cell>
          <cell r="E4882" t="str">
            <v>CR</v>
          </cell>
          <cell r="F4882">
            <v>419.8</v>
          </cell>
          <cell r="G4882">
            <v>372</v>
          </cell>
          <cell r="H4882">
            <v>421.08</v>
          </cell>
          <cell r="I4882">
            <v>669.6</v>
          </cell>
          <cell r="J4882">
            <v>454.66</v>
          </cell>
          <cell r="K4882">
            <v>372</v>
          </cell>
          <cell r="L4882">
            <v>330.66</v>
          </cell>
          <cell r="M4882">
            <v>307.93</v>
          </cell>
          <cell r="N4882">
            <v>254.2</v>
          </cell>
          <cell r="O4882">
            <v>330.66</v>
          </cell>
          <cell r="P4882">
            <v>206.66</v>
          </cell>
          <cell r="Q4882">
            <v>331.45</v>
          </cell>
          <cell r="R4882">
            <v>516.66</v>
          </cell>
          <cell r="S4882">
            <v>379.23</v>
          </cell>
          <cell r="T4882">
            <v>392.66</v>
          </cell>
          <cell r="U4882">
            <v>310</v>
          </cell>
        </row>
        <row r="4883">
          <cell r="B4883">
            <v>10499</v>
          </cell>
          <cell r="C4883" t="str">
            <v>VIDRO MARTELADO OU CANELADO, 4 MM - SEM COLOCACAO</v>
          </cell>
          <cell r="D4883" t="str">
            <v>M2</v>
          </cell>
          <cell r="E4883" t="str">
            <v>CR</v>
          </cell>
          <cell r="F4883">
            <v>169.27</v>
          </cell>
          <cell r="G4883">
            <v>149.99</v>
          </cell>
          <cell r="H4883">
            <v>169.79</v>
          </cell>
          <cell r="I4883">
            <v>269.99</v>
          </cell>
          <cell r="J4883">
            <v>183.33</v>
          </cell>
          <cell r="K4883">
            <v>149.99</v>
          </cell>
          <cell r="L4883">
            <v>133.33000000000001</v>
          </cell>
          <cell r="M4883">
            <v>124.16</v>
          </cell>
          <cell r="N4883">
            <v>102.49</v>
          </cell>
          <cell r="O4883">
            <v>133.33000000000001</v>
          </cell>
          <cell r="P4883">
            <v>83.33</v>
          </cell>
          <cell r="Q4883">
            <v>133.63999999999999</v>
          </cell>
          <cell r="R4883">
            <v>208.33</v>
          </cell>
          <cell r="S4883">
            <v>152.91</v>
          </cell>
          <cell r="T4883">
            <v>158.33000000000001</v>
          </cell>
          <cell r="U4883">
            <v>124.99</v>
          </cell>
        </row>
        <row r="4884">
          <cell r="B4884">
            <v>34384</v>
          </cell>
          <cell r="C4884" t="str">
            <v>VIDRO PLANO ARAMADO E = 6 MM - SEM COLOCACAO</v>
          </cell>
          <cell r="D4884" t="str">
            <v>M2</v>
          </cell>
          <cell r="E4884" t="str">
            <v>CR</v>
          </cell>
          <cell r="F4884">
            <v>507.82</v>
          </cell>
          <cell r="G4884">
            <v>450</v>
          </cell>
          <cell r="H4884">
            <v>509.37</v>
          </cell>
          <cell r="I4884">
            <v>810</v>
          </cell>
          <cell r="J4884">
            <v>550</v>
          </cell>
          <cell r="K4884">
            <v>450</v>
          </cell>
          <cell r="L4884">
            <v>400</v>
          </cell>
          <cell r="M4884">
            <v>372.5</v>
          </cell>
          <cell r="N4884">
            <v>307.5</v>
          </cell>
          <cell r="O4884">
            <v>400</v>
          </cell>
          <cell r="P4884">
            <v>250</v>
          </cell>
          <cell r="Q4884">
            <v>400.95</v>
          </cell>
          <cell r="R4884">
            <v>625</v>
          </cell>
          <cell r="S4884">
            <v>458.75</v>
          </cell>
          <cell r="T4884">
            <v>475</v>
          </cell>
          <cell r="U4884">
            <v>375</v>
          </cell>
        </row>
        <row r="4885">
          <cell r="B4885">
            <v>11185</v>
          </cell>
          <cell r="C4885" t="str">
            <v>VIDRO PLANO ARAMADO E = 7MM - SEM COLOCACAO</v>
          </cell>
          <cell r="D4885" t="str">
            <v>M2</v>
          </cell>
          <cell r="E4885" t="str">
            <v>CR</v>
          </cell>
          <cell r="F4885">
            <v>524.75</v>
          </cell>
          <cell r="G4885">
            <v>464.99</v>
          </cell>
          <cell r="H4885">
            <v>526.35</v>
          </cell>
          <cell r="I4885">
            <v>836.99</v>
          </cell>
          <cell r="J4885">
            <v>568.33000000000004</v>
          </cell>
          <cell r="K4885">
            <v>464.99</v>
          </cell>
          <cell r="L4885">
            <v>413.33</v>
          </cell>
          <cell r="M4885">
            <v>384.91</v>
          </cell>
          <cell r="N4885">
            <v>317.74</v>
          </cell>
          <cell r="O4885">
            <v>413.33</v>
          </cell>
          <cell r="P4885">
            <v>258.33</v>
          </cell>
          <cell r="Q4885">
            <v>414.31</v>
          </cell>
          <cell r="R4885">
            <v>645.83000000000004</v>
          </cell>
          <cell r="S4885">
            <v>474.04</v>
          </cell>
          <cell r="T4885">
            <v>490.83</v>
          </cell>
          <cell r="U4885">
            <v>387.49</v>
          </cell>
        </row>
        <row r="4886">
          <cell r="B4886">
            <v>10507</v>
          </cell>
          <cell r="C4886" t="str">
            <v>VIDRO TEMPERADO INCOLOR E = 10 MM, SEM COLOCACAO</v>
          </cell>
          <cell r="D4886" t="str">
            <v>M2</v>
          </cell>
          <cell r="E4886" t="str">
            <v>CR</v>
          </cell>
          <cell r="F4886">
            <v>676.08</v>
          </cell>
          <cell r="G4886">
            <v>508.5</v>
          </cell>
          <cell r="H4886">
            <v>615.29</v>
          </cell>
          <cell r="I4886">
            <v>573.22</v>
          </cell>
          <cell r="J4886">
            <v>444.71</v>
          </cell>
          <cell r="K4886"/>
          <cell r="L4886">
            <v>306.02</v>
          </cell>
          <cell r="M4886">
            <v>482.61</v>
          </cell>
          <cell r="N4886">
            <v>230.38</v>
          </cell>
          <cell r="O4886">
            <v>330.52</v>
          </cell>
          <cell r="P4886">
            <v>217.64</v>
          </cell>
          <cell r="Q4886">
            <v>425.29</v>
          </cell>
          <cell r="R4886">
            <v>526.99</v>
          </cell>
          <cell r="S4886">
            <v>587.09</v>
          </cell>
          <cell r="T4886">
            <v>480.76</v>
          </cell>
          <cell r="U4886">
            <v>369.82</v>
          </cell>
        </row>
        <row r="4887">
          <cell r="B4887">
            <v>10505</v>
          </cell>
          <cell r="C4887" t="str">
            <v>VIDRO TEMPERADO INCOLOR E = 6 MM, SEM COLOCACAO</v>
          </cell>
          <cell r="D4887" t="str">
            <v>M2</v>
          </cell>
          <cell r="E4887" t="str">
            <v>CR</v>
          </cell>
          <cell r="F4887">
            <v>398.93</v>
          </cell>
          <cell r="G4887">
            <v>300.05</v>
          </cell>
          <cell r="H4887">
            <v>363.06</v>
          </cell>
          <cell r="I4887">
            <v>338.24</v>
          </cell>
          <cell r="J4887">
            <v>262.41000000000003</v>
          </cell>
          <cell r="K4887"/>
          <cell r="L4887">
            <v>180.57</v>
          </cell>
          <cell r="M4887">
            <v>284.77999999999997</v>
          </cell>
          <cell r="N4887">
            <v>135.94</v>
          </cell>
          <cell r="O4887">
            <v>195.03</v>
          </cell>
          <cell r="P4887">
            <v>128.41999999999999</v>
          </cell>
          <cell r="Q4887">
            <v>250.95</v>
          </cell>
          <cell r="R4887">
            <v>310.95999999999998</v>
          </cell>
          <cell r="S4887">
            <v>346.42</v>
          </cell>
          <cell r="T4887">
            <v>283.68</v>
          </cell>
          <cell r="U4887">
            <v>218.22</v>
          </cell>
        </row>
        <row r="4888">
          <cell r="B4888">
            <v>10506</v>
          </cell>
          <cell r="C4888" t="str">
            <v>VIDRO TEMPERADO INCOLOR E = 8 MM, SEM COLOCACAO</v>
          </cell>
          <cell r="D4888" t="str">
            <v>M2</v>
          </cell>
          <cell r="E4888" t="str">
            <v>CR</v>
          </cell>
          <cell r="F4888">
            <v>520.78</v>
          </cell>
          <cell r="G4888">
            <v>391.69</v>
          </cell>
          <cell r="H4888">
            <v>473.95</v>
          </cell>
          <cell r="I4888">
            <v>441.55</v>
          </cell>
          <cell r="J4888">
            <v>342.55</v>
          </cell>
          <cell r="K4888"/>
          <cell r="L4888">
            <v>235.73</v>
          </cell>
          <cell r="M4888">
            <v>371.75</v>
          </cell>
          <cell r="N4888">
            <v>177.46</v>
          </cell>
          <cell r="O4888">
            <v>254.6</v>
          </cell>
          <cell r="P4888">
            <v>167.64</v>
          </cell>
          <cell r="Q4888">
            <v>327.60000000000002</v>
          </cell>
          <cell r="R4888">
            <v>405.94</v>
          </cell>
          <cell r="S4888">
            <v>452.23</v>
          </cell>
          <cell r="T4888">
            <v>370.33</v>
          </cell>
          <cell r="U4888">
            <v>284.87</v>
          </cell>
        </row>
        <row r="4889">
          <cell r="B4889">
            <v>5031</v>
          </cell>
          <cell r="C4889" t="str">
            <v>VIDRO TEMPERADO INCOLOR PARA PORTA DE ABRIR, E = 10 MM (SEM FERRAGENS E SEM COLOCACAO)</v>
          </cell>
          <cell r="D4889" t="str">
            <v>M2</v>
          </cell>
          <cell r="E4889" t="str">
            <v>C</v>
          </cell>
          <cell r="F4889">
            <v>731.25</v>
          </cell>
          <cell r="G4889">
            <v>550</v>
          </cell>
          <cell r="H4889">
            <v>665.5</v>
          </cell>
          <cell r="I4889">
            <v>620</v>
          </cell>
          <cell r="J4889">
            <v>481</v>
          </cell>
          <cell r="K4889"/>
          <cell r="L4889">
            <v>331</v>
          </cell>
          <cell r="M4889">
            <v>522</v>
          </cell>
          <cell r="N4889">
            <v>249.18</v>
          </cell>
          <cell r="O4889">
            <v>357.5</v>
          </cell>
          <cell r="P4889">
            <v>235.4</v>
          </cell>
          <cell r="Q4889">
            <v>460</v>
          </cell>
          <cell r="R4889">
            <v>570</v>
          </cell>
          <cell r="S4889">
            <v>635</v>
          </cell>
          <cell r="T4889">
            <v>520</v>
          </cell>
          <cell r="U4889">
            <v>400</v>
          </cell>
        </row>
        <row r="4890">
          <cell r="B4890">
            <v>10502</v>
          </cell>
          <cell r="C4890" t="str">
            <v>VIDRO TEMPERADO VERDE E = 10 MM, SEM COLOCACAO</v>
          </cell>
          <cell r="D4890" t="str">
            <v>M2</v>
          </cell>
          <cell r="E4890" t="str">
            <v>CR</v>
          </cell>
          <cell r="F4890">
            <v>852.08</v>
          </cell>
          <cell r="G4890">
            <v>640.88</v>
          </cell>
          <cell r="H4890">
            <v>775.46</v>
          </cell>
          <cell r="I4890">
            <v>722.44</v>
          </cell>
          <cell r="J4890">
            <v>560.48</v>
          </cell>
          <cell r="K4890"/>
          <cell r="L4890">
            <v>385.69</v>
          </cell>
          <cell r="M4890">
            <v>608.25</v>
          </cell>
          <cell r="N4890">
            <v>290.35000000000002</v>
          </cell>
          <cell r="O4890">
            <v>416.57</v>
          </cell>
          <cell r="P4890">
            <v>274.29000000000002</v>
          </cell>
          <cell r="Q4890">
            <v>536.01</v>
          </cell>
          <cell r="R4890">
            <v>664.18</v>
          </cell>
          <cell r="S4890">
            <v>739.92</v>
          </cell>
          <cell r="T4890">
            <v>605.91999999999996</v>
          </cell>
          <cell r="U4890">
            <v>466.09</v>
          </cell>
        </row>
        <row r="4891">
          <cell r="B4891">
            <v>10501</v>
          </cell>
          <cell r="C4891" t="str">
            <v>VIDRO TEMPERADO VERDE E = 6 MM, SEM COLOCACAO</v>
          </cell>
          <cell r="D4891" t="str">
            <v>M2</v>
          </cell>
          <cell r="E4891" t="str">
            <v>CR</v>
          </cell>
          <cell r="F4891">
            <v>481.4</v>
          </cell>
          <cell r="G4891">
            <v>362.08</v>
          </cell>
          <cell r="H4891">
            <v>438.11</v>
          </cell>
          <cell r="I4891">
            <v>408.16</v>
          </cell>
          <cell r="J4891">
            <v>316.64999999999998</v>
          </cell>
          <cell r="K4891"/>
          <cell r="L4891">
            <v>217.9</v>
          </cell>
          <cell r="M4891">
            <v>343.64</v>
          </cell>
          <cell r="N4891">
            <v>164.04</v>
          </cell>
          <cell r="O4891">
            <v>235.35</v>
          </cell>
          <cell r="P4891">
            <v>154.97</v>
          </cell>
          <cell r="Q4891">
            <v>302.83</v>
          </cell>
          <cell r="R4891">
            <v>375.24</v>
          </cell>
          <cell r="S4891">
            <v>418.03</v>
          </cell>
          <cell r="T4891">
            <v>342.33</v>
          </cell>
          <cell r="U4891">
            <v>263.33</v>
          </cell>
        </row>
        <row r="4892">
          <cell r="B4892">
            <v>10503</v>
          </cell>
          <cell r="C4892" t="str">
            <v>VIDRO TEMPERADO VERDE E = 8 MM, SEM COLOCACAO</v>
          </cell>
          <cell r="D4892" t="str">
            <v>M2</v>
          </cell>
          <cell r="E4892" t="str">
            <v>CR</v>
          </cell>
          <cell r="F4892">
            <v>650.37</v>
          </cell>
          <cell r="G4892">
            <v>489.17</v>
          </cell>
          <cell r="H4892">
            <v>591.89</v>
          </cell>
          <cell r="I4892">
            <v>551.41999999999996</v>
          </cell>
          <cell r="J4892">
            <v>427.8</v>
          </cell>
          <cell r="K4892"/>
          <cell r="L4892">
            <v>294.39</v>
          </cell>
          <cell r="M4892">
            <v>464.26</v>
          </cell>
          <cell r="N4892">
            <v>221.62</v>
          </cell>
          <cell r="O4892">
            <v>317.95999999999998</v>
          </cell>
          <cell r="P4892">
            <v>209.36</v>
          </cell>
          <cell r="Q4892">
            <v>409.12</v>
          </cell>
          <cell r="R4892">
            <v>506.95</v>
          </cell>
          <cell r="S4892">
            <v>564.76</v>
          </cell>
          <cell r="T4892">
            <v>462.48</v>
          </cell>
          <cell r="U4892">
            <v>355.76</v>
          </cell>
        </row>
        <row r="4893">
          <cell r="B4893">
            <v>4500</v>
          </cell>
          <cell r="C4893" t="str">
            <v>VIGA *7,5 X 10* CM EM PINUS, MISTA OU EQUIVALENTE DA REGIAO - BRUTA</v>
          </cell>
          <cell r="D4893" t="str">
            <v>M</v>
          </cell>
          <cell r="E4893" t="str">
            <v>CR</v>
          </cell>
          <cell r="F4893">
            <v>13.32</v>
          </cell>
          <cell r="G4893">
            <v>22.04</v>
          </cell>
          <cell r="H4893">
            <v>14.95</v>
          </cell>
          <cell r="I4893">
            <v>17.93</v>
          </cell>
          <cell r="J4893">
            <v>18.489999999999998</v>
          </cell>
          <cell r="K4893">
            <v>21.31</v>
          </cell>
          <cell r="L4893">
            <v>14.65</v>
          </cell>
          <cell r="M4893">
            <v>15.46</v>
          </cell>
          <cell r="N4893">
            <v>19.760000000000002</v>
          </cell>
          <cell r="O4893">
            <v>22.09</v>
          </cell>
          <cell r="P4893">
            <v>15.19</v>
          </cell>
          <cell r="Q4893">
            <v>13.95</v>
          </cell>
          <cell r="R4893">
            <v>22.32</v>
          </cell>
          <cell r="S4893">
            <v>21.17</v>
          </cell>
          <cell r="T4893">
            <v>23.18</v>
          </cell>
          <cell r="U4893">
            <v>20.54</v>
          </cell>
        </row>
        <row r="4894">
          <cell r="B4894">
            <v>4448</v>
          </cell>
          <cell r="C4894" t="str">
            <v>VIGA *7,5 X 15 CM EM PINUS, MISTA OU EQUIVALENTE DA REGIAO - BRUTA</v>
          </cell>
          <cell r="D4894" t="str">
            <v>M</v>
          </cell>
          <cell r="E4894" t="str">
            <v>CR</v>
          </cell>
          <cell r="F4894">
            <v>18.3</v>
          </cell>
          <cell r="G4894">
            <v>30.28</v>
          </cell>
          <cell r="H4894">
            <v>20.54</v>
          </cell>
          <cell r="I4894">
            <v>24.63</v>
          </cell>
          <cell r="J4894">
            <v>25.39</v>
          </cell>
          <cell r="K4894">
            <v>29.27</v>
          </cell>
          <cell r="L4894">
            <v>20.12</v>
          </cell>
          <cell r="M4894">
            <v>21.24</v>
          </cell>
          <cell r="N4894">
            <v>27.15</v>
          </cell>
          <cell r="O4894">
            <v>30.34</v>
          </cell>
          <cell r="P4894">
            <v>20.87</v>
          </cell>
          <cell r="Q4894">
            <v>19.16</v>
          </cell>
          <cell r="R4894">
            <v>30.66</v>
          </cell>
          <cell r="S4894">
            <v>29.08</v>
          </cell>
          <cell r="T4894">
            <v>31.84</v>
          </cell>
          <cell r="U4894">
            <v>28.22</v>
          </cell>
        </row>
        <row r="4895">
          <cell r="B4895">
            <v>20213</v>
          </cell>
          <cell r="C4895" t="str">
            <v>VIGA APARELHADA *6 X 12* CM, EM MACARANDUBA/MASSARANDUBA, ANGELIM OU EQUIVALENTE DA REGIAO</v>
          </cell>
          <cell r="D4895" t="str">
            <v>M</v>
          </cell>
          <cell r="E4895" t="str">
            <v>CR</v>
          </cell>
          <cell r="F4895">
            <v>22.14</v>
          </cell>
          <cell r="G4895">
            <v>18.84</v>
          </cell>
          <cell r="H4895">
            <v>17.489999999999998</v>
          </cell>
          <cell r="I4895">
            <v>18.3</v>
          </cell>
          <cell r="J4895">
            <v>25.72</v>
          </cell>
          <cell r="K4895">
            <v>28.02</v>
          </cell>
          <cell r="L4895">
            <v>25.58</v>
          </cell>
          <cell r="M4895">
            <v>26.09</v>
          </cell>
          <cell r="N4895">
            <v>21.26</v>
          </cell>
          <cell r="O4895">
            <v>25.12</v>
          </cell>
          <cell r="P4895">
            <v>34.78</v>
          </cell>
          <cell r="Q4895">
            <v>26.57</v>
          </cell>
          <cell r="R4895">
            <v>22.99</v>
          </cell>
          <cell r="S4895">
            <v>25.58</v>
          </cell>
          <cell r="T4895">
            <v>22.07</v>
          </cell>
          <cell r="U4895">
            <v>28.12</v>
          </cell>
        </row>
        <row r="4896">
          <cell r="B4896">
            <v>20211</v>
          </cell>
          <cell r="C4896" t="str">
            <v>VIGA APARELHADA *6 X 16* CM, EM MACARANDUBA/MASSARANDUBA, ANGELIM OU EQUIVALENTE DA REGIAO</v>
          </cell>
          <cell r="D4896" t="str">
            <v>M</v>
          </cell>
          <cell r="E4896" t="str">
            <v>CR</v>
          </cell>
          <cell r="F4896">
            <v>29.32</v>
          </cell>
          <cell r="G4896">
            <v>24.95</v>
          </cell>
          <cell r="H4896">
            <v>23.16</v>
          </cell>
          <cell r="I4896">
            <v>24.23</v>
          </cell>
          <cell r="J4896">
            <v>34.06</v>
          </cell>
          <cell r="K4896">
            <v>37.1</v>
          </cell>
          <cell r="L4896">
            <v>33.880000000000003</v>
          </cell>
          <cell r="M4896">
            <v>34.54</v>
          </cell>
          <cell r="N4896">
            <v>28.15</v>
          </cell>
          <cell r="O4896">
            <v>33.26</v>
          </cell>
          <cell r="P4896">
            <v>46.06</v>
          </cell>
          <cell r="Q4896">
            <v>35.18</v>
          </cell>
          <cell r="R4896">
            <v>30.45</v>
          </cell>
          <cell r="S4896">
            <v>33.880000000000003</v>
          </cell>
          <cell r="T4896">
            <v>29.22</v>
          </cell>
          <cell r="U4896">
            <v>37.229999999999997</v>
          </cell>
        </row>
        <row r="4897">
          <cell r="B4897">
            <v>40270</v>
          </cell>
          <cell r="C4897" t="str">
            <v>VIGA DE ESCORAMENTO H20, DE MADEIRA, PESO DE 5,00 A 5,20 KG/M, COM EXTREMIDADES PLASTICAS</v>
          </cell>
          <cell r="D4897" t="str">
            <v>M</v>
          </cell>
          <cell r="E4897" t="str">
            <v>C</v>
          </cell>
          <cell r="F4897"/>
          <cell r="G4897"/>
          <cell r="H4897"/>
          <cell r="I4897"/>
          <cell r="J4897"/>
          <cell r="K4897"/>
          <cell r="L4897"/>
          <cell r="M4897"/>
          <cell r="N4897"/>
          <cell r="O4897"/>
          <cell r="P4897"/>
          <cell r="Q4897"/>
          <cell r="R4897"/>
          <cell r="S4897"/>
          <cell r="T4897"/>
          <cell r="U4897"/>
        </row>
        <row r="4898">
          <cell r="B4898">
            <v>4425</v>
          </cell>
          <cell r="C4898" t="str">
            <v>VIGA NAO APARELHADA *6 X 12* CM, EM MACARANDUBA/MASSARANDUBA, ANGELIM OU EQUIVALENTE DA REGIAO - BRUTA</v>
          </cell>
          <cell r="D4898" t="str">
            <v>M</v>
          </cell>
          <cell r="E4898" t="str">
            <v>CR</v>
          </cell>
          <cell r="F4898">
            <v>24.24</v>
          </cell>
          <cell r="G4898">
            <v>20.62</v>
          </cell>
          <cell r="H4898">
            <v>19.14</v>
          </cell>
          <cell r="I4898">
            <v>20.03</v>
          </cell>
          <cell r="J4898">
            <v>28.15</v>
          </cell>
          <cell r="K4898">
            <v>30.67</v>
          </cell>
          <cell r="L4898">
            <v>28</v>
          </cell>
          <cell r="M4898">
            <v>28.55</v>
          </cell>
          <cell r="N4898">
            <v>23.26</v>
          </cell>
          <cell r="O4898">
            <v>27.49</v>
          </cell>
          <cell r="P4898">
            <v>38.07</v>
          </cell>
          <cell r="Q4898">
            <v>29.08</v>
          </cell>
          <cell r="R4898">
            <v>25.17</v>
          </cell>
          <cell r="S4898">
            <v>28</v>
          </cell>
          <cell r="T4898">
            <v>24.15</v>
          </cell>
          <cell r="U4898">
            <v>30.77</v>
          </cell>
        </row>
        <row r="4899">
          <cell r="B4899">
            <v>4472</v>
          </cell>
          <cell r="C4899" t="str">
            <v>VIGA NAO APARELHADA *6 X 16* CM, EM MACARANDUBA/MASSARANDUBA, ANGELIM OU EQUIVALENTE DA REGIAO - BRUTA</v>
          </cell>
          <cell r="D4899" t="str">
            <v>M</v>
          </cell>
          <cell r="E4899" t="str">
            <v>CR</v>
          </cell>
          <cell r="F4899">
            <v>30.28</v>
          </cell>
          <cell r="G4899">
            <v>25.76</v>
          </cell>
          <cell r="H4899">
            <v>23.91</v>
          </cell>
          <cell r="I4899">
            <v>25.02</v>
          </cell>
          <cell r="J4899">
            <v>35.17</v>
          </cell>
          <cell r="K4899">
            <v>38.31</v>
          </cell>
          <cell r="L4899">
            <v>34.979999999999997</v>
          </cell>
          <cell r="M4899">
            <v>35.67</v>
          </cell>
          <cell r="N4899">
            <v>29.06</v>
          </cell>
          <cell r="O4899">
            <v>34.35</v>
          </cell>
          <cell r="P4899">
            <v>47.56</v>
          </cell>
          <cell r="Q4899">
            <v>36.33</v>
          </cell>
          <cell r="R4899">
            <v>31.44</v>
          </cell>
          <cell r="S4899">
            <v>34.979999999999997</v>
          </cell>
          <cell r="T4899">
            <v>30.17</v>
          </cell>
          <cell r="U4899">
            <v>38.44</v>
          </cell>
        </row>
        <row r="4900">
          <cell r="B4900">
            <v>35272</v>
          </cell>
          <cell r="C4900" t="str">
            <v>VIGA NAO APARELHADA *6 X 20* CM, EM MACARANDUBA/MASSARANDUBA, ANGELIM OU EQUIVALENTE DA REGIAO - BRUTA</v>
          </cell>
          <cell r="D4900" t="str">
            <v>M</v>
          </cell>
          <cell r="E4900" t="str">
            <v>CR</v>
          </cell>
          <cell r="F4900">
            <v>43.77</v>
          </cell>
          <cell r="G4900">
            <v>37.24</v>
          </cell>
          <cell r="H4900">
            <v>34.56</v>
          </cell>
          <cell r="I4900">
            <v>36.17</v>
          </cell>
          <cell r="J4900">
            <v>50.84</v>
          </cell>
          <cell r="K4900">
            <v>55.38</v>
          </cell>
          <cell r="L4900">
            <v>50.57</v>
          </cell>
          <cell r="M4900">
            <v>51.56</v>
          </cell>
          <cell r="N4900">
            <v>42.01</v>
          </cell>
          <cell r="O4900">
            <v>49.65</v>
          </cell>
          <cell r="P4900">
            <v>68.75</v>
          </cell>
          <cell r="Q4900">
            <v>52.52</v>
          </cell>
          <cell r="R4900">
            <v>45.45</v>
          </cell>
          <cell r="S4900">
            <v>50.57</v>
          </cell>
          <cell r="T4900">
            <v>43.62</v>
          </cell>
          <cell r="U4900">
            <v>55.57</v>
          </cell>
        </row>
        <row r="4901">
          <cell r="B4901">
            <v>4481</v>
          </cell>
          <cell r="C4901" t="str">
            <v>VIGA NAO APARELHADA *8 X 16* CM EM MACARANDUBA/MASSARANDUBA, ANGELIM OU EQUIVALENTE DA REGIAO - BRUTA</v>
          </cell>
          <cell r="D4901" t="str">
            <v>M</v>
          </cell>
          <cell r="E4901" t="str">
            <v>CR</v>
          </cell>
          <cell r="F4901">
            <v>46.85</v>
          </cell>
          <cell r="G4901">
            <v>39.86</v>
          </cell>
          <cell r="H4901">
            <v>37</v>
          </cell>
          <cell r="I4901">
            <v>38.71</v>
          </cell>
          <cell r="J4901">
            <v>54.41</v>
          </cell>
          <cell r="K4901">
            <v>59.28</v>
          </cell>
          <cell r="L4901">
            <v>54.13</v>
          </cell>
          <cell r="M4901">
            <v>55.19</v>
          </cell>
          <cell r="N4901">
            <v>44.97</v>
          </cell>
          <cell r="O4901">
            <v>53.15</v>
          </cell>
          <cell r="P4901">
            <v>73.59</v>
          </cell>
          <cell r="Q4901">
            <v>56.21</v>
          </cell>
          <cell r="R4901">
            <v>48.65</v>
          </cell>
          <cell r="S4901">
            <v>54.13</v>
          </cell>
          <cell r="T4901">
            <v>46.69</v>
          </cell>
          <cell r="U4901">
            <v>59.48</v>
          </cell>
        </row>
        <row r="4902">
          <cell r="B4902">
            <v>34345</v>
          </cell>
          <cell r="C4902" t="str">
            <v>VIGIA DIURNO (HORISTA)</v>
          </cell>
          <cell r="D4902" t="str">
            <v>H</v>
          </cell>
          <cell r="E4902" t="str">
            <v>CR</v>
          </cell>
          <cell r="F4902">
            <v>16.41</v>
          </cell>
          <cell r="G4902">
            <v>15.48</v>
          </cell>
          <cell r="H4902">
            <v>15.97</v>
          </cell>
          <cell r="I4902">
            <v>15.22</v>
          </cell>
          <cell r="J4902">
            <v>15.84</v>
          </cell>
          <cell r="K4902">
            <v>16.899999999999999</v>
          </cell>
          <cell r="L4902">
            <v>16.68</v>
          </cell>
          <cell r="M4902">
            <v>16.57</v>
          </cell>
          <cell r="N4902">
            <v>15.92</v>
          </cell>
          <cell r="O4902">
            <v>15.18</v>
          </cell>
          <cell r="P4902">
            <v>19.27</v>
          </cell>
          <cell r="Q4902">
            <v>15.27</v>
          </cell>
          <cell r="R4902">
            <v>15.26</v>
          </cell>
          <cell r="S4902">
            <v>15.05</v>
          </cell>
          <cell r="T4902">
            <v>15.16</v>
          </cell>
          <cell r="U4902">
            <v>17.38</v>
          </cell>
        </row>
        <row r="4903">
          <cell r="B4903">
            <v>41096</v>
          </cell>
          <cell r="C4903" t="str">
            <v>VIGIA DIURNO (MENSALISTA)</v>
          </cell>
          <cell r="D4903" t="str">
            <v>MES</v>
          </cell>
          <cell r="E4903" t="str">
            <v>CR</v>
          </cell>
          <cell r="F4903">
            <v>2866.69</v>
          </cell>
          <cell r="G4903">
            <v>2704.43</v>
          </cell>
          <cell r="H4903">
            <v>2801.79</v>
          </cell>
          <cell r="I4903">
            <v>2643.75</v>
          </cell>
          <cell r="J4903">
            <v>2771.31</v>
          </cell>
          <cell r="K4903">
            <v>2975.01</v>
          </cell>
          <cell r="L4903">
            <v>2975.61</v>
          </cell>
          <cell r="M4903">
            <v>2907.82</v>
          </cell>
          <cell r="N4903">
            <v>2807.23</v>
          </cell>
          <cell r="O4903">
            <v>2673.34</v>
          </cell>
          <cell r="P4903">
            <v>3405.41</v>
          </cell>
          <cell r="Q4903">
            <v>2668.44</v>
          </cell>
          <cell r="R4903">
            <v>2694.96</v>
          </cell>
          <cell r="S4903">
            <v>2607.31</v>
          </cell>
          <cell r="T4903">
            <v>2654.39</v>
          </cell>
          <cell r="U4903">
            <v>3043.76</v>
          </cell>
        </row>
      </sheetData>
      <sheetData sheetId="3"/>
      <sheetData sheetId="4"/>
      <sheetData sheetId="5"/>
      <sheetData sheetId="6"/>
      <sheetData sheetId="7"/>
      <sheetData sheetId="8"/>
      <sheetData sheetId="9"/>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EPI" displayName="EPI" ref="A1:J61" headerRowDxfId="33" dataDxfId="32">
  <autoFilter ref="A1:J61" xr:uid="{00000000-0009-0000-0100-000002000000}"/>
  <tableColumns count="10">
    <tableColumn id="1" xr3:uid="{00000000-0010-0000-0000-000001000000}" name="Item" totalsRowLabel="Total" dataDxfId="31" totalsRowDxfId="30"/>
    <tableColumn id="2" xr3:uid="{00000000-0010-0000-0000-000002000000}" name="Profissional" dataDxfId="29" totalsRowDxfId="28"/>
    <tableColumn id="3" xr3:uid="{00000000-0010-0000-0000-000003000000}" name="EPI" dataDxfId="27" totalsRowDxfId="26"/>
    <tableColumn id="4" xr3:uid="{00000000-0010-0000-0000-000004000000}" name="Referência" dataDxfId="25" totalsRowDxfId="24"/>
    <tableColumn id="5" xr3:uid="{00000000-0010-0000-0000-000005000000}" name="Custo Unitário (R$)" dataDxfId="23" totalsRowDxfId="22"/>
    <tableColumn id="6" xr3:uid="{00000000-0010-0000-0000-000006000000}" name="Vida útil (dias)" dataDxfId="21" totalsRowDxfId="20"/>
    <tableColumn id="7" xr3:uid="{00000000-0010-0000-0000-000007000000}" name="Vida útil (horas)" dataDxfId="19" totalsRowDxfId="18"/>
    <tableColumn id="8" xr3:uid="{00000000-0010-0000-0000-000008000000}" name="Coefíciente de utilização" dataDxfId="17" totalsRowDxfId="16"/>
    <tableColumn id="9" xr3:uid="{00000000-0010-0000-0000-000009000000}" name="Custo Horario (R$)" dataDxfId="15" totalsRowDxfId="14">
      <calculatedColumnFormula>ROUND(E2/G2*H2,4)</calculatedColumnFormula>
    </tableColumn>
    <tableColumn id="10" xr3:uid="{00000000-0010-0000-0000-00000A000000}" name="Custo Mensal (R$)" totalsRowFunction="sum" dataDxfId="13" totalsRowDxfId="12">
      <calculatedColumnFormula>ROUND(I2*30/7*44,2)</calculatedColumnFormula>
    </tableColumn>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FER" displayName="FER" ref="A1:J67" totalsRowShown="0" headerRowDxfId="11" dataDxfId="10">
  <autoFilter ref="A1:J67" xr:uid="{00000000-0009-0000-0100-000001000000}"/>
  <tableColumns count="10">
    <tableColumn id="1" xr3:uid="{00000000-0010-0000-0100-000001000000}" name="Item" dataDxfId="9"/>
    <tableColumn id="2" xr3:uid="{00000000-0010-0000-0100-000002000000}" name="Profissional" dataDxfId="8"/>
    <tableColumn id="3" xr3:uid="{00000000-0010-0000-0100-000003000000}" name="Ferramentas" dataDxfId="7"/>
    <tableColumn id="4" xr3:uid="{00000000-0010-0000-0100-000004000000}" name="Referência" dataDxfId="6"/>
    <tableColumn id="5" xr3:uid="{00000000-0010-0000-0100-000005000000}" name="Custo Unitário (R$)" dataDxfId="5"/>
    <tableColumn id="6" xr3:uid="{00000000-0010-0000-0100-000006000000}" name="Vida útil (dias)" dataDxfId="4"/>
    <tableColumn id="7" xr3:uid="{00000000-0010-0000-0100-000007000000}" name="Vida útil (horas)" dataDxfId="3"/>
    <tableColumn id="8" xr3:uid="{00000000-0010-0000-0100-000008000000}" name="Coefíciente de utilização" dataDxfId="2"/>
    <tableColumn id="9" xr3:uid="{00000000-0010-0000-0100-000009000000}" name="Custo Horario (R$)" dataDxfId="1">
      <calculatedColumnFormula>ROUND(E2/G2*H2,4)</calculatedColumnFormula>
    </tableColumn>
    <tableColumn id="10" xr3:uid="{00000000-0010-0000-0100-00000A000000}" name="Custo Mensal (R$)" dataDxfId="0">
      <calculatedColumnFormula>ROUND(I2*30/7*44,2)</calculatedColumnFormula>
    </tableColumn>
  </tableColumns>
  <tableStyleInfo name="TableStyleMedium16"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E7E91-9601-46D5-B158-E1317C4766AA}">
  <dimension ref="A1:F2"/>
  <sheetViews>
    <sheetView zoomScale="190" zoomScaleNormal="190" workbookViewId="0">
      <selection activeCell="F2" sqref="F2"/>
    </sheetView>
  </sheetViews>
  <sheetFormatPr defaultRowHeight="12.75" x14ac:dyDescent="0.2"/>
  <cols>
    <col min="3" max="3" width="38.83203125" bestFit="1" customWidth="1"/>
    <col min="4" max="4" width="10.6640625" bestFit="1" customWidth="1"/>
    <col min="5" max="5" width="6.6640625" bestFit="1" customWidth="1"/>
    <col min="6" max="6" width="16.5" bestFit="1" customWidth="1"/>
  </cols>
  <sheetData>
    <row r="1" spans="1:6" x14ac:dyDescent="0.2">
      <c r="A1" s="139" t="s">
        <v>1117</v>
      </c>
      <c r="B1" s="139" t="s">
        <v>1118</v>
      </c>
      <c r="C1" s="139" t="s">
        <v>1119</v>
      </c>
      <c r="D1" s="139" t="s">
        <v>1120</v>
      </c>
      <c r="E1" s="139" t="s">
        <v>1121</v>
      </c>
      <c r="F1" s="139" t="s">
        <v>1122</v>
      </c>
    </row>
    <row r="2" spans="1:6" ht="38.25" x14ac:dyDescent="0.2">
      <c r="A2" s="140">
        <v>1</v>
      </c>
      <c r="B2" s="140">
        <v>1627</v>
      </c>
      <c r="C2" s="141" t="s">
        <v>1123</v>
      </c>
      <c r="D2" s="140" t="s">
        <v>997</v>
      </c>
      <c r="E2" s="140">
        <v>1</v>
      </c>
      <c r="F2" s="142">
        <f>Resumo!H13</f>
        <v>0</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98"/>
  <sheetViews>
    <sheetView view="pageBreakPreview" zoomScale="115" zoomScaleNormal="130" zoomScaleSheetLayoutView="115" workbookViewId="0">
      <selection activeCell="H18" sqref="H18"/>
    </sheetView>
  </sheetViews>
  <sheetFormatPr defaultColWidth="14.5" defaultRowHeight="15" customHeight="1" x14ac:dyDescent="0.2"/>
  <cols>
    <col min="1" max="1" width="6.6640625" style="49" bestFit="1" customWidth="1"/>
    <col min="2" max="2" width="10.33203125" style="49" bestFit="1" customWidth="1"/>
    <col min="3" max="3" width="34.1640625" style="49" bestFit="1" customWidth="1"/>
    <col min="4" max="4" width="19.1640625" style="49" bestFit="1" customWidth="1"/>
    <col min="5" max="5" width="16" style="49" bestFit="1" customWidth="1"/>
    <col min="6" max="6" width="19.1640625" style="49" bestFit="1" customWidth="1"/>
    <col min="7" max="7" width="9.33203125" style="49" bestFit="1" customWidth="1"/>
    <col min="8" max="8" width="21.33203125" style="49" bestFit="1" customWidth="1"/>
    <col min="9" max="9" width="29.83203125" style="49" customWidth="1"/>
    <col min="10" max="10" width="15.6640625" style="49" customWidth="1"/>
    <col min="11" max="11" width="31" style="49" customWidth="1"/>
    <col min="12" max="12" width="46.6640625" style="49" customWidth="1"/>
    <col min="13" max="13" width="30" style="49" customWidth="1"/>
    <col min="14" max="14" width="26.1640625" style="49" customWidth="1"/>
    <col min="15" max="15" width="27.33203125" style="49" customWidth="1"/>
    <col min="16" max="16" width="18.6640625" style="49" customWidth="1"/>
    <col min="17" max="17" width="27" style="49" customWidth="1"/>
    <col min="18" max="18" width="17.1640625" style="49" customWidth="1"/>
    <col min="19" max="27" width="8.6640625" style="49" customWidth="1"/>
    <col min="28" max="16384" width="14.5" style="49"/>
  </cols>
  <sheetData>
    <row r="1" spans="1:8" ht="16.5" customHeight="1" thickBot="1" x14ac:dyDescent="0.25">
      <c r="A1" s="197" t="s">
        <v>664</v>
      </c>
      <c r="B1" s="198"/>
      <c r="C1" s="198"/>
      <c r="D1" s="198"/>
      <c r="E1" s="198"/>
      <c r="F1" s="198"/>
      <c r="G1" s="198"/>
      <c r="H1" s="199"/>
    </row>
    <row r="2" spans="1:8" ht="54" customHeight="1" x14ac:dyDescent="0.2">
      <c r="A2" s="203" t="s">
        <v>748</v>
      </c>
      <c r="B2" s="204"/>
      <c r="C2" s="204"/>
      <c r="D2" s="94" t="s">
        <v>661</v>
      </c>
      <c r="E2" s="94" t="s">
        <v>662</v>
      </c>
      <c r="F2" s="94" t="s">
        <v>663</v>
      </c>
      <c r="G2" s="94" t="s">
        <v>643</v>
      </c>
      <c r="H2" s="94" t="s">
        <v>644</v>
      </c>
    </row>
    <row r="3" spans="1:8" ht="30" customHeight="1" x14ac:dyDescent="0.2">
      <c r="A3" s="95" t="s">
        <v>0</v>
      </c>
      <c r="B3" s="95" t="s">
        <v>750</v>
      </c>
      <c r="C3" s="96" t="s">
        <v>645</v>
      </c>
      <c r="D3" s="95" t="s">
        <v>646</v>
      </c>
      <c r="E3" s="95" t="s">
        <v>647</v>
      </c>
      <c r="F3" s="95" t="s">
        <v>648</v>
      </c>
      <c r="G3" s="95" t="s">
        <v>649</v>
      </c>
      <c r="H3" s="95" t="s">
        <v>650</v>
      </c>
    </row>
    <row r="4" spans="1:8" s="102" customFormat="1" ht="15" customHeight="1" x14ac:dyDescent="0.2">
      <c r="A4" s="97">
        <v>1</v>
      </c>
      <c r="B4" s="97" t="s">
        <v>1124</v>
      </c>
      <c r="C4" s="98" t="s">
        <v>1100</v>
      </c>
      <c r="D4" s="99">
        <f>'ENCARREGADO '!D106</f>
        <v>0</v>
      </c>
      <c r="E4" s="100">
        <v>1</v>
      </c>
      <c r="F4" s="99">
        <f>D4*E4</f>
        <v>0</v>
      </c>
      <c r="G4" s="101">
        <v>1</v>
      </c>
      <c r="H4" s="99">
        <f>F4*G4</f>
        <v>0</v>
      </c>
    </row>
    <row r="5" spans="1:8" ht="15" customHeight="1" x14ac:dyDescent="0.2">
      <c r="A5" s="97">
        <v>2</v>
      </c>
      <c r="B5" s="97" t="s">
        <v>1125</v>
      </c>
      <c r="C5" s="103" t="s">
        <v>1101</v>
      </c>
      <c r="D5" s="99">
        <f>'ELETRICISTA '!D106</f>
        <v>0</v>
      </c>
      <c r="E5" s="100">
        <v>1</v>
      </c>
      <c r="F5" s="99">
        <f>D5*E5</f>
        <v>0</v>
      </c>
      <c r="G5" s="101">
        <v>1</v>
      </c>
      <c r="H5" s="99">
        <f>F5*G5</f>
        <v>0</v>
      </c>
    </row>
    <row r="6" spans="1:8" ht="15" customHeight="1" x14ac:dyDescent="0.2">
      <c r="A6" s="97">
        <v>3</v>
      </c>
      <c r="B6" s="97" t="s">
        <v>1126</v>
      </c>
      <c r="C6" s="98" t="s">
        <v>1102</v>
      </c>
      <c r="D6" s="99">
        <f>PEDREIRO!D106</f>
        <v>0</v>
      </c>
      <c r="E6" s="100">
        <v>1</v>
      </c>
      <c r="F6" s="99">
        <f>D6*E6</f>
        <v>0</v>
      </c>
      <c r="G6" s="101">
        <v>1</v>
      </c>
      <c r="H6" s="99">
        <f>F6*G6</f>
        <v>0</v>
      </c>
    </row>
    <row r="7" spans="1:8" ht="15" customHeight="1" x14ac:dyDescent="0.2">
      <c r="A7" s="97">
        <v>4</v>
      </c>
      <c r="B7" s="104" t="s">
        <v>1127</v>
      </c>
      <c r="C7" s="160" t="s">
        <v>1128</v>
      </c>
      <c r="D7" s="99">
        <f>'AJUDANTE DE MANUTENCAO'!D107</f>
        <v>0</v>
      </c>
      <c r="E7" s="100">
        <v>2</v>
      </c>
      <c r="F7" s="99">
        <f>D7*E7</f>
        <v>0</v>
      </c>
      <c r="G7" s="101">
        <v>1</v>
      </c>
      <c r="H7" s="99">
        <f>F7*G7</f>
        <v>0</v>
      </c>
    </row>
    <row r="8" spans="1:8" ht="20.100000000000001" customHeight="1" x14ac:dyDescent="0.2">
      <c r="A8" s="200" t="s">
        <v>651</v>
      </c>
      <c r="B8" s="201"/>
      <c r="C8" s="201"/>
      <c r="D8" s="201"/>
      <c r="E8" s="201"/>
      <c r="F8" s="202"/>
      <c r="G8" s="105">
        <v>1</v>
      </c>
      <c r="H8" s="106">
        <f>SUM(H4:H7)</f>
        <v>0</v>
      </c>
    </row>
    <row r="9" spans="1:8" ht="20.100000000000001" customHeight="1" x14ac:dyDescent="0.2">
      <c r="A9" s="200" t="s">
        <v>749</v>
      </c>
      <c r="B9" s="201"/>
      <c r="C9" s="201"/>
      <c r="D9" s="201"/>
      <c r="E9" s="201"/>
      <c r="F9" s="202"/>
      <c r="G9" s="107">
        <v>12</v>
      </c>
      <c r="H9" s="106">
        <f>$H$8*G9</f>
        <v>0</v>
      </c>
    </row>
    <row r="10" spans="1:8" ht="20.100000000000001" customHeight="1" x14ac:dyDescent="0.2">
      <c r="A10" s="191" t="s">
        <v>987</v>
      </c>
      <c r="B10" s="192"/>
      <c r="C10" s="192"/>
      <c r="D10" s="192"/>
      <c r="E10" s="192"/>
      <c r="F10" s="193"/>
      <c r="G10" s="108">
        <v>1</v>
      </c>
      <c r="H10" s="109">
        <f>ROUND(H11/12,2)</f>
        <v>0</v>
      </c>
    </row>
    <row r="11" spans="1:8" ht="20.100000000000001" customHeight="1" x14ac:dyDescent="0.2">
      <c r="A11" s="191" t="s">
        <v>988</v>
      </c>
      <c r="B11" s="192"/>
      <c r="C11" s="192"/>
      <c r="D11" s="192"/>
      <c r="E11" s="192"/>
      <c r="F11" s="193"/>
      <c r="G11" s="110">
        <v>12</v>
      </c>
      <c r="H11" s="109">
        <f>MAT!J5</f>
        <v>0</v>
      </c>
    </row>
    <row r="12" spans="1:8" ht="20.100000000000001" customHeight="1" x14ac:dyDescent="0.2">
      <c r="A12" s="194" t="s">
        <v>989</v>
      </c>
      <c r="B12" s="195"/>
      <c r="C12" s="195"/>
      <c r="D12" s="195"/>
      <c r="E12" s="195"/>
      <c r="F12" s="196"/>
      <c r="G12" s="111">
        <v>1</v>
      </c>
      <c r="H12" s="112">
        <f>H8+H10</f>
        <v>0</v>
      </c>
    </row>
    <row r="13" spans="1:8" ht="20.100000000000001" customHeight="1" x14ac:dyDescent="0.2">
      <c r="A13" s="194" t="s">
        <v>990</v>
      </c>
      <c r="B13" s="195"/>
      <c r="C13" s="195"/>
      <c r="D13" s="195"/>
      <c r="E13" s="195"/>
      <c r="F13" s="196"/>
      <c r="G13" s="113">
        <v>12</v>
      </c>
      <c r="H13" s="112">
        <f>H9+H11</f>
        <v>0</v>
      </c>
    </row>
    <row r="16" spans="1:8" ht="15" customHeight="1" x14ac:dyDescent="0.2">
      <c r="H16" s="117"/>
    </row>
    <row r="94" spans="3:3" ht="15" customHeight="1" x14ac:dyDescent="0.2">
      <c r="C94" s="188"/>
    </row>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sheetData>
  <mergeCells count="8">
    <mergeCell ref="A11:F11"/>
    <mergeCell ref="A12:F12"/>
    <mergeCell ref="A13:F13"/>
    <mergeCell ref="A10:F10"/>
    <mergeCell ref="A1:H1"/>
    <mergeCell ref="A9:F9"/>
    <mergeCell ref="A8:F8"/>
    <mergeCell ref="A2:C2"/>
  </mergeCells>
  <printOptions horizontalCentered="1"/>
  <pageMargins left="0.51181102362204722" right="0.39370078740157483" top="0.39370078740157483" bottom="0.39370078740157483" header="0" footer="0"/>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11"/>
  <sheetViews>
    <sheetView topLeftCell="A76" zoomScale="115" zoomScaleNormal="115" workbookViewId="0">
      <selection activeCell="H18" sqref="H18"/>
    </sheetView>
  </sheetViews>
  <sheetFormatPr defaultRowHeight="12.75" x14ac:dyDescent="0.2"/>
  <cols>
    <col min="1" max="1" width="5.83203125" customWidth="1"/>
    <col min="2" max="2" width="65.83203125" customWidth="1"/>
    <col min="3" max="3" width="24" bestFit="1" customWidth="1"/>
    <col min="4" max="4" width="12.6640625" bestFit="1" customWidth="1"/>
    <col min="5" max="5" width="11.1640625" customWidth="1"/>
    <col min="6" max="6" width="10.5" customWidth="1"/>
    <col min="9" max="9" width="9.83203125" customWidth="1"/>
  </cols>
  <sheetData>
    <row r="1" spans="1:4" x14ac:dyDescent="0.2">
      <c r="A1" s="218" t="s">
        <v>2</v>
      </c>
      <c r="B1" s="218"/>
      <c r="C1" s="218"/>
      <c r="D1" s="218"/>
    </row>
    <row r="2" spans="1:4" x14ac:dyDescent="0.2">
      <c r="A2" s="218" t="s">
        <v>25</v>
      </c>
      <c r="B2" s="218"/>
      <c r="C2" s="218"/>
      <c r="D2" s="218"/>
    </row>
    <row r="3" spans="1:4" ht="12.75" customHeight="1" x14ac:dyDescent="0.2">
      <c r="A3" s="2" t="s">
        <v>5</v>
      </c>
      <c r="B3" s="20" t="s">
        <v>693</v>
      </c>
      <c r="C3" s="20"/>
      <c r="D3" s="32"/>
    </row>
    <row r="4" spans="1:4" ht="12.75" customHeight="1" x14ac:dyDescent="0.2">
      <c r="A4" s="2" t="s">
        <v>6</v>
      </c>
      <c r="B4" s="20" t="s">
        <v>694</v>
      </c>
      <c r="C4" s="20"/>
      <c r="D4" s="2" t="s">
        <v>1103</v>
      </c>
    </row>
    <row r="5" spans="1:4" ht="12.75" customHeight="1" x14ac:dyDescent="0.2">
      <c r="A5" s="2" t="s">
        <v>8</v>
      </c>
      <c r="B5" s="20" t="s">
        <v>695</v>
      </c>
      <c r="C5" s="2" t="s">
        <v>1167</v>
      </c>
      <c r="D5" s="2">
        <v>2025</v>
      </c>
    </row>
    <row r="6" spans="1:4" ht="12.75" customHeight="1" x14ac:dyDescent="0.2">
      <c r="A6" s="2" t="s">
        <v>10</v>
      </c>
      <c r="B6" s="20" t="s">
        <v>696</v>
      </c>
      <c r="C6" s="20"/>
      <c r="D6" s="2">
        <v>12</v>
      </c>
    </row>
    <row r="7" spans="1:4" ht="12.75" customHeight="1" x14ac:dyDescent="0.2">
      <c r="A7" s="2" t="s">
        <v>12</v>
      </c>
      <c r="B7" s="20" t="s">
        <v>699</v>
      </c>
      <c r="C7" s="20"/>
      <c r="D7" s="2" t="s">
        <v>700</v>
      </c>
    </row>
    <row r="8" spans="1:4" ht="12.75" customHeight="1" x14ac:dyDescent="0.2">
      <c r="A8" s="2" t="s">
        <v>14</v>
      </c>
      <c r="B8" s="20" t="s">
        <v>697</v>
      </c>
      <c r="C8" s="20"/>
      <c r="D8" s="2" t="s">
        <v>674</v>
      </c>
    </row>
    <row r="9" spans="1:4" ht="12.75" customHeight="1" x14ac:dyDescent="0.2">
      <c r="A9" s="2" t="s">
        <v>16</v>
      </c>
      <c r="B9" s="20" t="s">
        <v>698</v>
      </c>
      <c r="C9" s="20"/>
      <c r="D9" s="2">
        <v>1</v>
      </c>
    </row>
    <row r="10" spans="1:4" x14ac:dyDescent="0.2">
      <c r="A10" s="215"/>
      <c r="B10" s="216"/>
      <c r="C10" s="216"/>
      <c r="D10" s="217"/>
    </row>
    <row r="11" spans="1:4" x14ac:dyDescent="0.2">
      <c r="A11" s="212" t="s">
        <v>26</v>
      </c>
      <c r="B11" s="213"/>
      <c r="C11" s="213"/>
      <c r="D11" s="214"/>
    </row>
    <row r="12" spans="1:4" x14ac:dyDescent="0.2">
      <c r="A12" s="218" t="s">
        <v>27</v>
      </c>
      <c r="B12" s="218"/>
      <c r="C12" s="218"/>
      <c r="D12" s="218"/>
    </row>
    <row r="13" spans="1:4" ht="12.75" customHeight="1" x14ac:dyDescent="0.2">
      <c r="A13" s="1">
        <v>1</v>
      </c>
      <c r="B13" s="34" t="s">
        <v>28</v>
      </c>
      <c r="C13" s="224"/>
      <c r="D13" s="226"/>
    </row>
    <row r="14" spans="1:4" x14ac:dyDescent="0.2">
      <c r="A14" s="2">
        <v>2</v>
      </c>
      <c r="B14" s="34" t="s">
        <v>29</v>
      </c>
      <c r="C14" s="224" t="s">
        <v>1124</v>
      </c>
      <c r="D14" s="226"/>
    </row>
    <row r="15" spans="1:4" x14ac:dyDescent="0.2">
      <c r="A15" s="2">
        <v>3</v>
      </c>
      <c r="B15" s="34" t="s">
        <v>30</v>
      </c>
      <c r="C15" s="224" t="s">
        <v>1165</v>
      </c>
      <c r="D15" s="226"/>
    </row>
    <row r="16" spans="1:4" x14ac:dyDescent="0.2">
      <c r="A16" s="1">
        <v>4</v>
      </c>
      <c r="B16" s="34" t="s">
        <v>743</v>
      </c>
      <c r="C16" s="235">
        <v>45705</v>
      </c>
      <c r="D16" s="236"/>
    </row>
    <row r="17" spans="1:6" x14ac:dyDescent="0.2">
      <c r="A17" s="1">
        <v>5</v>
      </c>
      <c r="B17" s="34" t="s">
        <v>744</v>
      </c>
      <c r="C17" s="235" t="s">
        <v>1166</v>
      </c>
      <c r="D17" s="236"/>
    </row>
    <row r="18" spans="1:6" x14ac:dyDescent="0.2">
      <c r="A18" s="1">
        <v>6</v>
      </c>
      <c r="B18" s="34" t="s">
        <v>733</v>
      </c>
      <c r="C18" s="235" t="s">
        <v>734</v>
      </c>
      <c r="D18" s="236"/>
    </row>
    <row r="19" spans="1:6" x14ac:dyDescent="0.2">
      <c r="A19" s="2">
        <v>7</v>
      </c>
      <c r="B19" s="34" t="s">
        <v>716</v>
      </c>
      <c r="C19" s="233">
        <v>2183.19</v>
      </c>
      <c r="D19" s="234"/>
    </row>
    <row r="20" spans="1:6" x14ac:dyDescent="0.2">
      <c r="A20" s="14">
        <v>8</v>
      </c>
      <c r="B20" s="38" t="s">
        <v>717</v>
      </c>
      <c r="C20" s="233"/>
      <c r="D20" s="234"/>
    </row>
    <row r="21" spans="1:6" x14ac:dyDescent="0.2">
      <c r="A21" s="228"/>
      <c r="B21" s="229"/>
      <c r="C21" s="229"/>
      <c r="D21" s="230"/>
    </row>
    <row r="22" spans="1:6" x14ac:dyDescent="0.2">
      <c r="A22" s="218" t="s">
        <v>31</v>
      </c>
      <c r="B22" s="218"/>
      <c r="C22" s="218"/>
      <c r="D22" s="218"/>
    </row>
    <row r="23" spans="1:6" x14ac:dyDescent="0.2">
      <c r="A23" s="6">
        <v>1</v>
      </c>
      <c r="B23" s="231" t="s">
        <v>3</v>
      </c>
      <c r="C23" s="232"/>
      <c r="D23" s="6" t="s">
        <v>4</v>
      </c>
    </row>
    <row r="24" spans="1:6" ht="12.75" customHeight="1" x14ac:dyDescent="0.2">
      <c r="A24" s="4" t="s">
        <v>5</v>
      </c>
      <c r="B24" s="29" t="s">
        <v>735</v>
      </c>
      <c r="C24" s="7">
        <v>1</v>
      </c>
      <c r="D24" s="3">
        <f>C20</f>
        <v>0</v>
      </c>
      <c r="E24" s="13"/>
      <c r="F24" s="13"/>
    </row>
    <row r="25" spans="1:6" ht="12.75" customHeight="1" x14ac:dyDescent="0.2">
      <c r="A25" s="4" t="s">
        <v>6</v>
      </c>
      <c r="B25" s="29" t="s">
        <v>7</v>
      </c>
      <c r="C25" s="7">
        <v>0</v>
      </c>
      <c r="D25" s="18">
        <f t="shared" ref="D25:D30" si="0">ROUNDUP($D$24*C25,2)</f>
        <v>0</v>
      </c>
    </row>
    <row r="26" spans="1:6" x14ac:dyDescent="0.2">
      <c r="A26" s="4" t="s">
        <v>8</v>
      </c>
      <c r="B26" s="29" t="s">
        <v>9</v>
      </c>
      <c r="C26" s="7">
        <v>0</v>
      </c>
      <c r="D26" s="18">
        <f t="shared" si="0"/>
        <v>0</v>
      </c>
    </row>
    <row r="27" spans="1:6" x14ac:dyDescent="0.2">
      <c r="A27" s="4" t="s">
        <v>10</v>
      </c>
      <c r="B27" s="29" t="s">
        <v>11</v>
      </c>
      <c r="C27" s="7">
        <v>0</v>
      </c>
      <c r="D27" s="18">
        <f t="shared" si="0"/>
        <v>0</v>
      </c>
    </row>
    <row r="28" spans="1:6" x14ac:dyDescent="0.2">
      <c r="A28" s="4" t="s">
        <v>12</v>
      </c>
      <c r="B28" s="29" t="s">
        <v>13</v>
      </c>
      <c r="C28" s="7">
        <v>0</v>
      </c>
      <c r="D28" s="18">
        <f t="shared" si="0"/>
        <v>0</v>
      </c>
    </row>
    <row r="29" spans="1:6" x14ac:dyDescent="0.2">
      <c r="A29" s="4" t="s">
        <v>14</v>
      </c>
      <c r="B29" s="29" t="s">
        <v>15</v>
      </c>
      <c r="C29" s="7">
        <v>0</v>
      </c>
      <c r="D29" s="18">
        <f t="shared" si="0"/>
        <v>0</v>
      </c>
    </row>
    <row r="30" spans="1:6" x14ac:dyDescent="0.2">
      <c r="A30" s="4" t="s">
        <v>16</v>
      </c>
      <c r="B30" s="29" t="s">
        <v>17</v>
      </c>
      <c r="C30" s="7">
        <v>0</v>
      </c>
      <c r="D30" s="18">
        <f t="shared" si="0"/>
        <v>0</v>
      </c>
    </row>
    <row r="31" spans="1:6" x14ac:dyDescent="0.2">
      <c r="A31" s="209" t="s">
        <v>43</v>
      </c>
      <c r="B31" s="210"/>
      <c r="C31" s="211"/>
      <c r="D31" s="8">
        <f>SUM(D24:D30)</f>
        <v>0</v>
      </c>
    </row>
    <row r="32" spans="1:6" x14ac:dyDescent="0.2">
      <c r="A32" s="224"/>
      <c r="B32" s="225"/>
      <c r="C32" s="225"/>
      <c r="D32" s="226"/>
    </row>
    <row r="33" spans="1:6" x14ac:dyDescent="0.2">
      <c r="A33" s="218" t="s">
        <v>32</v>
      </c>
      <c r="B33" s="218"/>
      <c r="C33" s="218"/>
      <c r="D33" s="218"/>
    </row>
    <row r="34" spans="1:6" ht="12.75" customHeight="1" x14ac:dyDescent="0.2">
      <c r="A34" s="6" t="s">
        <v>59</v>
      </c>
      <c r="B34" s="30" t="s">
        <v>34</v>
      </c>
      <c r="C34" s="6" t="s">
        <v>46</v>
      </c>
      <c r="D34" s="6" t="s">
        <v>4</v>
      </c>
    </row>
    <row r="35" spans="1:6" x14ac:dyDescent="0.2">
      <c r="A35" s="4" t="s">
        <v>5</v>
      </c>
      <c r="B35" s="29" t="s">
        <v>33</v>
      </c>
      <c r="C35" s="7">
        <v>8.3299999999999999E-2</v>
      </c>
      <c r="D35" s="3">
        <f>ROUNDUP($D$31/12,2)</f>
        <v>0</v>
      </c>
      <c r="E35" s="41"/>
      <c r="F35" s="13"/>
    </row>
    <row r="36" spans="1:6" x14ac:dyDescent="0.2">
      <c r="A36" s="4" t="s">
        <v>6</v>
      </c>
      <c r="B36" s="29" t="s">
        <v>708</v>
      </c>
      <c r="C36" s="7">
        <v>8.3299999999999999E-2</v>
      </c>
      <c r="D36" s="3">
        <f>ROUNDUP($D$31/12,2)</f>
        <v>0</v>
      </c>
      <c r="E36" s="41"/>
      <c r="F36" s="13"/>
    </row>
    <row r="37" spans="1:6" x14ac:dyDescent="0.2">
      <c r="A37" s="4" t="s">
        <v>8</v>
      </c>
      <c r="B37" s="29" t="s">
        <v>722</v>
      </c>
      <c r="C37" s="7">
        <f>C36/3</f>
        <v>2.7766666666666665E-2</v>
      </c>
      <c r="D37" s="3">
        <f>ROUNDUP($D$31/3/12,2)</f>
        <v>0</v>
      </c>
      <c r="E37" s="41"/>
      <c r="F37" s="13"/>
    </row>
    <row r="38" spans="1:6" ht="12.75" customHeight="1" x14ac:dyDescent="0.2">
      <c r="A38" s="35"/>
      <c r="B38" s="35" t="s">
        <v>35</v>
      </c>
      <c r="C38" s="36">
        <f>SUM(C35:C37)</f>
        <v>0.19436666666666666</v>
      </c>
      <c r="D38" s="9">
        <f>SUM(D35:D37)</f>
        <v>0</v>
      </c>
    </row>
    <row r="39" spans="1:6" x14ac:dyDescent="0.2">
      <c r="A39" s="14"/>
      <c r="B39" s="15"/>
      <c r="C39" s="15"/>
      <c r="D39" s="16"/>
    </row>
    <row r="40" spans="1:6" x14ac:dyDescent="0.2">
      <c r="A40" s="6" t="s">
        <v>57</v>
      </c>
      <c r="B40" s="227" t="s">
        <v>41</v>
      </c>
      <c r="C40" s="227"/>
      <c r="D40" s="6" t="s">
        <v>4</v>
      </c>
    </row>
    <row r="41" spans="1:6" x14ac:dyDescent="0.2">
      <c r="A41" s="4" t="s">
        <v>5</v>
      </c>
      <c r="B41" s="29" t="s">
        <v>1366</v>
      </c>
      <c r="C41" s="7">
        <v>0.1</v>
      </c>
      <c r="D41" s="3">
        <f>ROUNDUP($D$31*C41,2)</f>
        <v>0</v>
      </c>
    </row>
    <row r="42" spans="1:6" x14ac:dyDescent="0.2">
      <c r="A42" s="4" t="s">
        <v>6</v>
      </c>
      <c r="B42" s="29" t="s">
        <v>701</v>
      </c>
      <c r="C42" s="7">
        <v>2.5000000000000001E-2</v>
      </c>
      <c r="D42" s="3">
        <f t="shared" ref="D42:D49" si="1">ROUNDUP($D$31*C42,2)</f>
        <v>0</v>
      </c>
    </row>
    <row r="43" spans="1:6" x14ac:dyDescent="0.2">
      <c r="A43" s="4" t="s">
        <v>8</v>
      </c>
      <c r="B43" s="29" t="s">
        <v>702</v>
      </c>
      <c r="C43" s="7">
        <v>0.03</v>
      </c>
      <c r="D43" s="3">
        <f t="shared" si="1"/>
        <v>0</v>
      </c>
    </row>
    <row r="44" spans="1:6" x14ac:dyDescent="0.2">
      <c r="A44" s="4" t="s">
        <v>10</v>
      </c>
      <c r="B44" s="29" t="s">
        <v>703</v>
      </c>
      <c r="C44" s="7">
        <v>1.4999999999999999E-2</v>
      </c>
      <c r="D44" s="3">
        <f t="shared" si="1"/>
        <v>0</v>
      </c>
    </row>
    <row r="45" spans="1:6" x14ac:dyDescent="0.2">
      <c r="A45" s="4" t="s">
        <v>12</v>
      </c>
      <c r="B45" s="29" t="s">
        <v>704</v>
      </c>
      <c r="C45" s="7">
        <v>0.01</v>
      </c>
      <c r="D45" s="3">
        <f t="shared" si="1"/>
        <v>0</v>
      </c>
    </row>
    <row r="46" spans="1:6" x14ac:dyDescent="0.2">
      <c r="A46" s="4" t="s">
        <v>14</v>
      </c>
      <c r="B46" s="29" t="s">
        <v>705</v>
      </c>
      <c r="C46" s="7">
        <v>6.0000000000000001E-3</v>
      </c>
      <c r="D46" s="3">
        <f t="shared" si="1"/>
        <v>0</v>
      </c>
    </row>
    <row r="47" spans="1:6" x14ac:dyDescent="0.2">
      <c r="A47" s="4" t="s">
        <v>16</v>
      </c>
      <c r="B47" s="29" t="s">
        <v>706</v>
      </c>
      <c r="C47" s="7">
        <v>2E-3</v>
      </c>
      <c r="D47" s="3">
        <f t="shared" si="1"/>
        <v>0</v>
      </c>
    </row>
    <row r="48" spans="1:6" x14ac:dyDescent="0.2">
      <c r="A48" s="4" t="s">
        <v>707</v>
      </c>
      <c r="B48" s="29" t="s">
        <v>19</v>
      </c>
      <c r="C48" s="7">
        <v>0.08</v>
      </c>
      <c r="D48" s="3">
        <f t="shared" si="1"/>
        <v>0</v>
      </c>
    </row>
    <row r="49" spans="1:5" x14ac:dyDescent="0.2">
      <c r="A49" s="4" t="s">
        <v>715</v>
      </c>
      <c r="B49" s="29" t="s">
        <v>714</v>
      </c>
      <c r="C49" s="7">
        <v>0</v>
      </c>
      <c r="D49" s="3">
        <f t="shared" si="1"/>
        <v>0</v>
      </c>
    </row>
    <row r="50" spans="1:5" ht="12.75" customHeight="1" x14ac:dyDescent="0.2">
      <c r="A50" s="35"/>
      <c r="B50" s="35" t="s">
        <v>36</v>
      </c>
      <c r="C50" s="36">
        <f>SUM(C41:C49)</f>
        <v>0.26800000000000002</v>
      </c>
      <c r="D50" s="9">
        <f>SUM(D41:D49)</f>
        <v>0</v>
      </c>
    </row>
    <row r="51" spans="1:5" x14ac:dyDescent="0.2">
      <c r="A51" s="14"/>
      <c r="B51" s="15"/>
      <c r="C51" s="15"/>
      <c r="D51" s="16"/>
    </row>
    <row r="52" spans="1:5" x14ac:dyDescent="0.2">
      <c r="A52" s="6" t="s">
        <v>72</v>
      </c>
      <c r="B52" s="39" t="s">
        <v>37</v>
      </c>
      <c r="C52" s="6" t="s">
        <v>718</v>
      </c>
      <c r="D52" s="6" t="s">
        <v>4</v>
      </c>
    </row>
    <row r="53" spans="1:5" x14ac:dyDescent="0.2">
      <c r="A53" s="4" t="s">
        <v>5</v>
      </c>
      <c r="B53" s="37" t="s">
        <v>38</v>
      </c>
      <c r="C53" s="4" t="s">
        <v>1360</v>
      </c>
      <c r="D53" s="3"/>
    </row>
    <row r="54" spans="1:5" x14ac:dyDescent="0.2">
      <c r="A54" s="4" t="s">
        <v>6</v>
      </c>
      <c r="B54" s="37" t="s">
        <v>1358</v>
      </c>
      <c r="C54" s="4" t="s">
        <v>719</v>
      </c>
      <c r="D54" s="3"/>
    </row>
    <row r="55" spans="1:5" x14ac:dyDescent="0.2">
      <c r="A55" s="19" t="s">
        <v>8</v>
      </c>
      <c r="B55" s="37" t="s">
        <v>1203</v>
      </c>
      <c r="C55" s="4" t="s">
        <v>719</v>
      </c>
      <c r="D55" s="3"/>
    </row>
    <row r="56" spans="1:5" ht="12.75" customHeight="1" x14ac:dyDescent="0.2">
      <c r="A56" s="35"/>
      <c r="B56" s="39" t="s">
        <v>42</v>
      </c>
      <c r="C56" s="6"/>
      <c r="D56" s="9">
        <f>SUM(D53:D55)</f>
        <v>0</v>
      </c>
    </row>
    <row r="57" spans="1:5" x14ac:dyDescent="0.2">
      <c r="A57" s="209" t="s">
        <v>44</v>
      </c>
      <c r="B57" s="210"/>
      <c r="C57" s="211"/>
      <c r="D57" s="8">
        <f>D38+D50+D56</f>
        <v>0</v>
      </c>
    </row>
    <row r="58" spans="1:5" x14ac:dyDescent="0.2">
      <c r="A58" s="224"/>
      <c r="B58" s="225"/>
      <c r="C58" s="225"/>
      <c r="D58" s="226"/>
    </row>
    <row r="59" spans="1:5" x14ac:dyDescent="0.2">
      <c r="A59" s="218" t="s">
        <v>45</v>
      </c>
      <c r="B59" s="218"/>
      <c r="C59" s="218"/>
      <c r="D59" s="218"/>
    </row>
    <row r="60" spans="1:5" x14ac:dyDescent="0.2">
      <c r="A60" s="4" t="s">
        <v>5</v>
      </c>
      <c r="B60" s="43" t="s">
        <v>720</v>
      </c>
      <c r="C60" s="44">
        <v>3.6299999999999999E-2</v>
      </c>
      <c r="D60" s="3">
        <f>ROUNDUP($D$31*C60,2)</f>
        <v>0</v>
      </c>
      <c r="E60" s="13"/>
    </row>
    <row r="61" spans="1:5" x14ac:dyDescent="0.2">
      <c r="A61" s="4" t="s">
        <v>6</v>
      </c>
      <c r="B61" s="43" t="s">
        <v>711</v>
      </c>
      <c r="C61" s="44">
        <v>8.9999999999999998E-4</v>
      </c>
      <c r="D61" s="3">
        <f>ROUNDUP($D$31*C61,2)</f>
        <v>0</v>
      </c>
    </row>
    <row r="62" spans="1:5" x14ac:dyDescent="0.2">
      <c r="A62" s="4" t="s">
        <v>8</v>
      </c>
      <c r="B62" s="43" t="s">
        <v>721</v>
      </c>
      <c r="C62" s="44">
        <v>3.0999999999999999E-3</v>
      </c>
      <c r="D62" s="3">
        <f>ROUNDUP($D$31*C62,2)</f>
        <v>0</v>
      </c>
    </row>
    <row r="63" spans="1:5" ht="12.75" customHeight="1" x14ac:dyDescent="0.2">
      <c r="A63" s="4" t="s">
        <v>10</v>
      </c>
      <c r="B63" s="43" t="s">
        <v>1359</v>
      </c>
      <c r="C63" s="44">
        <v>3.3399999999999999E-2</v>
      </c>
      <c r="D63" s="3">
        <f>ROUNDUP($D$31*C63,2)</f>
        <v>0</v>
      </c>
    </row>
    <row r="64" spans="1:5" x14ac:dyDescent="0.2">
      <c r="A64" s="4" t="s">
        <v>12</v>
      </c>
      <c r="B64" s="43" t="s">
        <v>723</v>
      </c>
      <c r="C64" s="44">
        <f>0.08*0.4</f>
        <v>3.2000000000000001E-2</v>
      </c>
      <c r="D64" s="3">
        <f>ROUNDUP($D$31*C64,2)</f>
        <v>0</v>
      </c>
      <c r="E64" s="13"/>
    </row>
    <row r="65" spans="1:4" x14ac:dyDescent="0.2">
      <c r="A65" s="209" t="s">
        <v>47</v>
      </c>
      <c r="B65" s="210"/>
      <c r="C65" s="211"/>
      <c r="D65" s="8">
        <f>SUM(D60:D64)</f>
        <v>0</v>
      </c>
    </row>
    <row r="66" spans="1:4" x14ac:dyDescent="0.2">
      <c r="A66" s="224"/>
      <c r="B66" s="225"/>
      <c r="C66" s="225"/>
      <c r="D66" s="226"/>
    </row>
    <row r="67" spans="1:4" x14ac:dyDescent="0.2">
      <c r="A67" s="218" t="s">
        <v>725</v>
      </c>
      <c r="B67" s="218"/>
      <c r="C67" s="218"/>
      <c r="D67" s="218"/>
    </row>
    <row r="68" spans="1:4" x14ac:dyDescent="0.2">
      <c r="A68" s="47" t="s">
        <v>89</v>
      </c>
      <c r="B68" s="30" t="s">
        <v>49</v>
      </c>
      <c r="C68" s="47" t="s">
        <v>724</v>
      </c>
      <c r="D68" s="48">
        <f>ROUNDUP((D31+D57+D65)/30,2)</f>
        <v>0</v>
      </c>
    </row>
    <row r="69" spans="1:4" x14ac:dyDescent="0.2">
      <c r="A69" s="4" t="s">
        <v>5</v>
      </c>
      <c r="B69" s="31" t="s">
        <v>708</v>
      </c>
      <c r="C69" s="42">
        <f>ROUND(30/12,2)</f>
        <v>2.5</v>
      </c>
      <c r="D69" s="3">
        <f t="shared" ref="D69:D73" si="2">ROUNDUP($D$68*C69,2)</f>
        <v>0</v>
      </c>
    </row>
    <row r="70" spans="1:4" x14ac:dyDescent="0.2">
      <c r="A70" s="4" t="s">
        <v>6</v>
      </c>
      <c r="B70" s="31" t="s">
        <v>726</v>
      </c>
      <c r="C70" s="42">
        <f>ROUNDUP(0.65/100*360/12,2)</f>
        <v>0.2</v>
      </c>
      <c r="D70" s="3">
        <f t="shared" si="2"/>
        <v>0</v>
      </c>
    </row>
    <row r="71" spans="1:4" x14ac:dyDescent="0.2">
      <c r="A71" s="4" t="s">
        <v>8</v>
      </c>
      <c r="B71" s="31" t="s">
        <v>727</v>
      </c>
      <c r="C71" s="42">
        <f>ROUNDUP(0.56/100*360/12,2)</f>
        <v>0.17</v>
      </c>
      <c r="D71" s="3">
        <f t="shared" si="2"/>
        <v>0</v>
      </c>
    </row>
    <row r="72" spans="1:4" x14ac:dyDescent="0.2">
      <c r="A72" s="4" t="s">
        <v>10</v>
      </c>
      <c r="B72" s="31" t="s">
        <v>709</v>
      </c>
      <c r="C72" s="42">
        <f>ROUNDUP(0.07/100*360/12,2)</f>
        <v>0.03</v>
      </c>
      <c r="D72" s="3">
        <f t="shared" si="2"/>
        <v>0</v>
      </c>
    </row>
    <row r="73" spans="1:4" x14ac:dyDescent="0.2">
      <c r="A73" s="4" t="s">
        <v>12</v>
      </c>
      <c r="B73" s="31" t="s">
        <v>710</v>
      </c>
      <c r="C73" s="42">
        <f>ROUNDUP((0.05+0.03)/100*360/12,2)</f>
        <v>0.03</v>
      </c>
      <c r="D73" s="3">
        <f t="shared" si="2"/>
        <v>0</v>
      </c>
    </row>
    <row r="74" spans="1:4" x14ac:dyDescent="0.2">
      <c r="A74" s="209" t="s">
        <v>50</v>
      </c>
      <c r="B74" s="210"/>
      <c r="C74" s="211"/>
      <c r="D74" s="8">
        <f>SUM(D69:D73)</f>
        <v>0</v>
      </c>
    </row>
    <row r="75" spans="1:4" x14ac:dyDescent="0.2">
      <c r="A75" s="220"/>
      <c r="B75" s="221"/>
      <c r="C75" s="221"/>
      <c r="D75" s="222"/>
    </row>
    <row r="76" spans="1:4" x14ac:dyDescent="0.2">
      <c r="A76" s="223" t="s">
        <v>39</v>
      </c>
      <c r="B76" s="223"/>
      <c r="C76" s="223"/>
      <c r="D76" s="223"/>
    </row>
    <row r="77" spans="1:4" x14ac:dyDescent="0.2">
      <c r="A77" s="2" t="s">
        <v>5</v>
      </c>
      <c r="B77" s="20" t="s">
        <v>728</v>
      </c>
      <c r="C77" s="2" t="s">
        <v>747</v>
      </c>
      <c r="D77" s="3"/>
    </row>
    <row r="78" spans="1:4" x14ac:dyDescent="0.2">
      <c r="A78" s="2" t="s">
        <v>6</v>
      </c>
      <c r="B78" s="20" t="s">
        <v>745</v>
      </c>
      <c r="C78" s="2" t="s">
        <v>747</v>
      </c>
      <c r="D78" s="3"/>
    </row>
    <row r="79" spans="1:4" x14ac:dyDescent="0.2">
      <c r="A79" s="209" t="s">
        <v>51</v>
      </c>
      <c r="B79" s="210"/>
      <c r="C79" s="211"/>
      <c r="D79" s="8">
        <f>SUM(D77:D78)</f>
        <v>0</v>
      </c>
    </row>
    <row r="80" spans="1:4" x14ac:dyDescent="0.2">
      <c r="A80" s="219" t="s">
        <v>18</v>
      </c>
      <c r="B80" s="219"/>
      <c r="C80" s="219"/>
      <c r="D80" s="219"/>
    </row>
    <row r="81" spans="1:4" x14ac:dyDescent="0.2">
      <c r="A81" s="220"/>
      <c r="B81" s="221"/>
      <c r="C81" s="221"/>
      <c r="D81" s="222"/>
    </row>
    <row r="82" spans="1:4" x14ac:dyDescent="0.2">
      <c r="A82" s="223" t="s">
        <v>40</v>
      </c>
      <c r="B82" s="223"/>
      <c r="C82" s="223"/>
      <c r="D82" s="223"/>
    </row>
    <row r="83" spans="1:4" x14ac:dyDescent="0.2">
      <c r="A83" s="6" t="s">
        <v>5</v>
      </c>
      <c r="B83" s="30" t="s">
        <v>52</v>
      </c>
      <c r="C83" s="12" t="s">
        <v>1353</v>
      </c>
      <c r="D83" s="12">
        <f>BDI!C2</f>
        <v>0</v>
      </c>
    </row>
    <row r="84" spans="1:4" x14ac:dyDescent="0.2">
      <c r="A84" s="4" t="s">
        <v>736</v>
      </c>
      <c r="B84" s="33" t="s">
        <v>739</v>
      </c>
      <c r="C84" s="11" t="s">
        <v>1353</v>
      </c>
      <c r="D84" s="11">
        <f>BDI!C3</f>
        <v>0</v>
      </c>
    </row>
    <row r="85" spans="1:4" x14ac:dyDescent="0.2">
      <c r="A85" s="4" t="s">
        <v>737</v>
      </c>
      <c r="B85" s="33" t="s">
        <v>741</v>
      </c>
      <c r="C85" s="5" t="s">
        <v>1353</v>
      </c>
      <c r="D85" s="5">
        <f>BDI!C4</f>
        <v>0</v>
      </c>
    </row>
    <row r="86" spans="1:4" ht="12.75" customHeight="1" x14ac:dyDescent="0.2">
      <c r="A86" s="4" t="s">
        <v>738</v>
      </c>
      <c r="B86" s="33" t="s">
        <v>742</v>
      </c>
      <c r="C86" s="5" t="s">
        <v>1353</v>
      </c>
      <c r="D86" s="5">
        <f>BDI!C5</f>
        <v>0</v>
      </c>
    </row>
    <row r="87" spans="1:4" x14ac:dyDescent="0.2">
      <c r="A87" s="6" t="s">
        <v>6</v>
      </c>
      <c r="B87" s="30" t="s">
        <v>740</v>
      </c>
      <c r="C87" s="12" t="s">
        <v>1353</v>
      </c>
      <c r="D87" s="12">
        <f>BDI!C6</f>
        <v>0</v>
      </c>
    </row>
    <row r="88" spans="1:4" x14ac:dyDescent="0.2">
      <c r="A88" s="6" t="s">
        <v>8</v>
      </c>
      <c r="B88" s="30" t="s">
        <v>53</v>
      </c>
      <c r="C88" s="12" t="s">
        <v>1353</v>
      </c>
      <c r="D88" s="12">
        <f>BDI!C7</f>
        <v>0</v>
      </c>
    </row>
    <row r="89" spans="1:4" ht="12.75" customHeight="1" x14ac:dyDescent="0.2">
      <c r="A89" s="6" t="s">
        <v>10</v>
      </c>
      <c r="B89" s="30" t="s">
        <v>54</v>
      </c>
      <c r="C89" s="12"/>
      <c r="D89" s="12">
        <f>BDI!C8</f>
        <v>0</v>
      </c>
    </row>
    <row r="90" spans="1:4" x14ac:dyDescent="0.2">
      <c r="A90" s="4" t="s">
        <v>972</v>
      </c>
      <c r="B90" s="33" t="s">
        <v>20</v>
      </c>
      <c r="C90" s="11"/>
      <c r="D90" s="11">
        <f>BDI!C9</f>
        <v>0</v>
      </c>
    </row>
    <row r="91" spans="1:4" x14ac:dyDescent="0.2">
      <c r="A91" s="4" t="s">
        <v>973</v>
      </c>
      <c r="B91" s="33" t="s">
        <v>21</v>
      </c>
      <c r="C91" s="11"/>
      <c r="D91" s="11">
        <f>BDI!C10</f>
        <v>0</v>
      </c>
    </row>
    <row r="92" spans="1:4" x14ac:dyDescent="0.2">
      <c r="A92" s="4" t="s">
        <v>974</v>
      </c>
      <c r="B92" s="33" t="s">
        <v>22</v>
      </c>
      <c r="C92" s="5"/>
      <c r="D92" s="5">
        <f>BDI!C11</f>
        <v>0</v>
      </c>
    </row>
    <row r="93" spans="1:4" x14ac:dyDescent="0.2">
      <c r="A93" s="4" t="s">
        <v>975</v>
      </c>
      <c r="B93" s="33" t="s">
        <v>1363</v>
      </c>
      <c r="C93" s="5" t="s">
        <v>1364</v>
      </c>
      <c r="D93" s="5">
        <f>BDI!C12</f>
        <v>0</v>
      </c>
    </row>
    <row r="94" spans="1:4" x14ac:dyDescent="0.2">
      <c r="A94" s="47" t="s">
        <v>665</v>
      </c>
      <c r="B94" s="184"/>
      <c r="C94" s="189"/>
      <c r="D94" s="10">
        <f>BDI!C13</f>
        <v>0</v>
      </c>
    </row>
    <row r="95" spans="1:4" x14ac:dyDescent="0.2">
      <c r="A95" s="209" t="s">
        <v>55</v>
      </c>
      <c r="B95" s="210"/>
      <c r="C95" s="211"/>
      <c r="D95" s="8">
        <f>ROUNDUP(D104*(D94),2)</f>
        <v>0</v>
      </c>
    </row>
    <row r="96" spans="1:4" x14ac:dyDescent="0.2">
      <c r="A96" s="215"/>
      <c r="B96" s="216"/>
      <c r="C96" s="216"/>
      <c r="D96" s="217"/>
    </row>
    <row r="97" spans="1:11" x14ac:dyDescent="0.2">
      <c r="A97" s="218" t="s">
        <v>23</v>
      </c>
      <c r="B97" s="218"/>
      <c r="C97" s="218"/>
      <c r="D97" s="218"/>
    </row>
    <row r="98" spans="1:11" x14ac:dyDescent="0.2">
      <c r="A98" s="212" t="s">
        <v>24</v>
      </c>
      <c r="B98" s="213"/>
      <c r="C98" s="213"/>
      <c r="D98" s="214"/>
    </row>
    <row r="99" spans="1:11" x14ac:dyDescent="0.2">
      <c r="A99" s="4" t="s">
        <v>5</v>
      </c>
      <c r="B99" s="37" t="s">
        <v>31</v>
      </c>
      <c r="C99" s="45"/>
      <c r="D99" s="3">
        <f>D31</f>
        <v>0</v>
      </c>
      <c r="I99" s="28"/>
      <c r="K99" s="27"/>
    </row>
    <row r="100" spans="1:11" ht="12.75" customHeight="1" x14ac:dyDescent="0.2">
      <c r="A100" s="4" t="s">
        <v>6</v>
      </c>
      <c r="B100" s="37" t="s">
        <v>32</v>
      </c>
      <c r="C100" s="45"/>
      <c r="D100" s="3">
        <f>D57</f>
        <v>0</v>
      </c>
    </row>
    <row r="101" spans="1:11" x14ac:dyDescent="0.2">
      <c r="A101" s="4" t="s">
        <v>8</v>
      </c>
      <c r="B101" s="37" t="s">
        <v>45</v>
      </c>
      <c r="C101" s="45"/>
      <c r="D101" s="3">
        <f>D65</f>
        <v>0</v>
      </c>
    </row>
    <row r="102" spans="1:11" x14ac:dyDescent="0.2">
      <c r="A102" s="4" t="s">
        <v>10</v>
      </c>
      <c r="B102" s="37" t="s">
        <v>48</v>
      </c>
      <c r="C102" s="45"/>
      <c r="D102" s="3">
        <f>D74</f>
        <v>0</v>
      </c>
    </row>
    <row r="103" spans="1:11" x14ac:dyDescent="0.2">
      <c r="A103" s="4" t="s">
        <v>12</v>
      </c>
      <c r="B103" s="37" t="s">
        <v>39</v>
      </c>
      <c r="C103" s="45"/>
      <c r="D103" s="3">
        <f>D79</f>
        <v>0</v>
      </c>
    </row>
    <row r="104" spans="1:11" x14ac:dyDescent="0.2">
      <c r="A104" s="208" t="s">
        <v>729</v>
      </c>
      <c r="B104" s="208"/>
      <c r="C104" s="208"/>
      <c r="D104" s="8">
        <f>SUM(D99:D103)</f>
        <v>0</v>
      </c>
    </row>
    <row r="105" spans="1:11" x14ac:dyDescent="0.2">
      <c r="A105" s="4" t="s">
        <v>14</v>
      </c>
      <c r="B105" s="37" t="s">
        <v>40</v>
      </c>
      <c r="C105" s="45"/>
      <c r="D105" s="3">
        <f>D95</f>
        <v>0</v>
      </c>
    </row>
    <row r="106" spans="1:11" x14ac:dyDescent="0.2">
      <c r="A106" s="205" t="s">
        <v>712</v>
      </c>
      <c r="B106" s="206"/>
      <c r="C106" s="207"/>
      <c r="D106" s="8">
        <f>D104+D105</f>
        <v>0</v>
      </c>
    </row>
    <row r="107" spans="1:11" x14ac:dyDescent="0.2">
      <c r="A107" s="4" t="s">
        <v>16</v>
      </c>
      <c r="B107" s="37" t="s">
        <v>730</v>
      </c>
      <c r="C107" s="45"/>
      <c r="D107" s="3">
        <f>D38+D65</f>
        <v>0</v>
      </c>
    </row>
    <row r="108" spans="1:11" x14ac:dyDescent="0.2">
      <c r="A108" s="4" t="s">
        <v>707</v>
      </c>
      <c r="B108" s="37" t="s">
        <v>731</v>
      </c>
      <c r="C108" s="45"/>
      <c r="D108" s="3">
        <f>D74</f>
        <v>0</v>
      </c>
    </row>
    <row r="109" spans="1:11" x14ac:dyDescent="0.2">
      <c r="A109" s="4" t="s">
        <v>715</v>
      </c>
      <c r="B109" s="37" t="s">
        <v>732</v>
      </c>
      <c r="C109" s="45"/>
      <c r="D109" s="3">
        <f>D106-D107-D108</f>
        <v>0</v>
      </c>
    </row>
    <row r="111" spans="1:11" x14ac:dyDescent="0.2">
      <c r="C111" s="27"/>
      <c r="D111" s="46"/>
    </row>
  </sheetData>
  <mergeCells count="39">
    <mergeCell ref="A1:D1"/>
    <mergeCell ref="A2:D2"/>
    <mergeCell ref="A10:D10"/>
    <mergeCell ref="A11:D11"/>
    <mergeCell ref="C13:D13"/>
    <mergeCell ref="C15:D15"/>
    <mergeCell ref="A12:D12"/>
    <mergeCell ref="A31:C31"/>
    <mergeCell ref="A32:D32"/>
    <mergeCell ref="C16:D16"/>
    <mergeCell ref="C20:D20"/>
    <mergeCell ref="C18:D18"/>
    <mergeCell ref="C17:D17"/>
    <mergeCell ref="C14:D14"/>
    <mergeCell ref="A33:D33"/>
    <mergeCell ref="A21:D21"/>
    <mergeCell ref="A22:D22"/>
    <mergeCell ref="B23:C23"/>
    <mergeCell ref="C19:D19"/>
    <mergeCell ref="A57:C57"/>
    <mergeCell ref="A58:D58"/>
    <mergeCell ref="A59:D59"/>
    <mergeCell ref="B40:C40"/>
    <mergeCell ref="A79:C79"/>
    <mergeCell ref="A80:D80"/>
    <mergeCell ref="A81:D81"/>
    <mergeCell ref="A82:D82"/>
    <mergeCell ref="A65:C65"/>
    <mergeCell ref="A66:D66"/>
    <mergeCell ref="A67:D67"/>
    <mergeCell ref="A76:D76"/>
    <mergeCell ref="A74:C74"/>
    <mergeCell ref="A75:D75"/>
    <mergeCell ref="A106:C106"/>
    <mergeCell ref="A104:C104"/>
    <mergeCell ref="A95:C95"/>
    <mergeCell ref="A98:D98"/>
    <mergeCell ref="A96:D96"/>
    <mergeCell ref="A97:D97"/>
  </mergeCells>
  <printOptions horizontalCentered="1"/>
  <pageMargins left="0.39370078740157483" right="0.39370078740157483" top="0.78740157480314965" bottom="0.78740157480314965" header="0.31496062992125984" footer="0.31496062992125984"/>
  <pageSetup paperSize="9" scale="9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12"/>
  <sheetViews>
    <sheetView topLeftCell="A82" zoomScale="115" zoomScaleNormal="115" workbookViewId="0">
      <selection activeCell="H18" sqref="H18"/>
    </sheetView>
  </sheetViews>
  <sheetFormatPr defaultRowHeight="12.75" x14ac:dyDescent="0.2"/>
  <cols>
    <col min="1" max="1" width="5.83203125" customWidth="1"/>
    <col min="2" max="2" width="65.83203125" customWidth="1"/>
    <col min="3" max="3" width="24" bestFit="1" customWidth="1"/>
    <col min="4" max="4" width="12.6640625" bestFit="1" customWidth="1"/>
    <col min="5" max="5" width="14" bestFit="1" customWidth="1"/>
    <col min="6" max="6" width="12.1640625" bestFit="1" customWidth="1"/>
    <col min="9" max="9" width="12.83203125" bestFit="1" customWidth="1"/>
  </cols>
  <sheetData>
    <row r="1" spans="1:4" x14ac:dyDescent="0.2">
      <c r="A1" s="218" t="s">
        <v>2</v>
      </c>
      <c r="B1" s="218"/>
      <c r="C1" s="218"/>
      <c r="D1" s="218"/>
    </row>
    <row r="2" spans="1:4" x14ac:dyDescent="0.2">
      <c r="A2" s="218" t="s">
        <v>25</v>
      </c>
      <c r="B2" s="218"/>
      <c r="C2" s="218"/>
      <c r="D2" s="218"/>
    </row>
    <row r="3" spans="1:4" ht="12.75" customHeight="1" x14ac:dyDescent="0.2">
      <c r="A3" s="2" t="s">
        <v>5</v>
      </c>
      <c r="B3" s="20" t="s">
        <v>693</v>
      </c>
      <c r="C3" s="20"/>
      <c r="D3" s="32"/>
    </row>
    <row r="4" spans="1:4" ht="12.75" customHeight="1" x14ac:dyDescent="0.2">
      <c r="A4" s="2" t="s">
        <v>6</v>
      </c>
      <c r="B4" s="20" t="s">
        <v>694</v>
      </c>
      <c r="C4" s="20"/>
      <c r="D4" s="2" t="str">
        <f>'ENCARREGADO '!D4</f>
        <v>Petrolina/PE</v>
      </c>
    </row>
    <row r="5" spans="1:4" ht="12.75" customHeight="1" x14ac:dyDescent="0.2">
      <c r="A5" s="2" t="s">
        <v>8</v>
      </c>
      <c r="B5" s="20" t="s">
        <v>695</v>
      </c>
      <c r="C5" s="2" t="str">
        <f>'ENCARREGADO '!C5</f>
        <v>SIEMACO/PE X SEAC/PE</v>
      </c>
      <c r="D5" s="2">
        <f>'ENCARREGADO '!D5</f>
        <v>2025</v>
      </c>
    </row>
    <row r="6" spans="1:4" ht="12.75" customHeight="1" x14ac:dyDescent="0.2">
      <c r="A6" s="2" t="s">
        <v>10</v>
      </c>
      <c r="B6" s="20" t="s">
        <v>696</v>
      </c>
      <c r="C6" s="20"/>
      <c r="D6" s="2">
        <f>'ENCARREGADO '!D6</f>
        <v>12</v>
      </c>
    </row>
    <row r="7" spans="1:4" ht="12.75" customHeight="1" x14ac:dyDescent="0.2">
      <c r="A7" s="2" t="s">
        <v>12</v>
      </c>
      <c r="B7" s="20" t="s">
        <v>699</v>
      </c>
      <c r="C7" s="20"/>
      <c r="D7" s="2" t="str">
        <f>'ENCARREGADO '!D7</f>
        <v>Continuado</v>
      </c>
    </row>
    <row r="8" spans="1:4" ht="12.75" customHeight="1" x14ac:dyDescent="0.2">
      <c r="A8" s="2" t="s">
        <v>14</v>
      </c>
      <c r="B8" s="20" t="s">
        <v>697</v>
      </c>
      <c r="C8" s="20"/>
      <c r="D8" s="2" t="str">
        <f>'ENCARREGADO '!D8</f>
        <v>Posto</v>
      </c>
    </row>
    <row r="9" spans="1:4" ht="12.75" customHeight="1" x14ac:dyDescent="0.2">
      <c r="A9" s="2" t="s">
        <v>16</v>
      </c>
      <c r="B9" s="20" t="s">
        <v>698</v>
      </c>
      <c r="C9" s="20"/>
      <c r="D9" s="2">
        <f>'ENCARREGADO '!D9</f>
        <v>1</v>
      </c>
    </row>
    <row r="10" spans="1:4" x14ac:dyDescent="0.2">
      <c r="A10" s="215"/>
      <c r="B10" s="216"/>
      <c r="C10" s="216"/>
      <c r="D10" s="217"/>
    </row>
    <row r="11" spans="1:4" x14ac:dyDescent="0.2">
      <c r="A11" s="212" t="s">
        <v>26</v>
      </c>
      <c r="B11" s="213"/>
      <c r="C11" s="213"/>
      <c r="D11" s="214"/>
    </row>
    <row r="12" spans="1:4" x14ac:dyDescent="0.2">
      <c r="A12" s="218" t="s">
        <v>27</v>
      </c>
      <c r="B12" s="218"/>
      <c r="C12" s="218"/>
      <c r="D12" s="218"/>
    </row>
    <row r="13" spans="1:4" ht="12.75" customHeight="1" x14ac:dyDescent="0.2">
      <c r="A13" s="1">
        <v>1</v>
      </c>
      <c r="B13" s="34" t="s">
        <v>28</v>
      </c>
      <c r="C13" s="224"/>
      <c r="D13" s="226"/>
    </row>
    <row r="14" spans="1:4" x14ac:dyDescent="0.2">
      <c r="A14" s="2">
        <v>2</v>
      </c>
      <c r="B14" s="34" t="s">
        <v>29</v>
      </c>
      <c r="C14" s="224" t="s">
        <v>1125</v>
      </c>
      <c r="D14" s="226"/>
    </row>
    <row r="15" spans="1:4" x14ac:dyDescent="0.2">
      <c r="A15" s="2">
        <v>3</v>
      </c>
      <c r="B15" s="34" t="s">
        <v>30</v>
      </c>
      <c r="C15" s="224" t="s">
        <v>1101</v>
      </c>
      <c r="D15" s="226"/>
    </row>
    <row r="16" spans="1:4" x14ac:dyDescent="0.2">
      <c r="A16" s="1">
        <v>4</v>
      </c>
      <c r="B16" s="34" t="s">
        <v>743</v>
      </c>
      <c r="C16" s="235">
        <v>45705</v>
      </c>
      <c r="D16" s="236"/>
    </row>
    <row r="17" spans="1:6" x14ac:dyDescent="0.2">
      <c r="A17" s="1">
        <v>5</v>
      </c>
      <c r="B17" s="34" t="s">
        <v>744</v>
      </c>
      <c r="C17" s="235" t="s">
        <v>1166</v>
      </c>
      <c r="D17" s="236"/>
    </row>
    <row r="18" spans="1:6" x14ac:dyDescent="0.2">
      <c r="A18" s="1">
        <v>6</v>
      </c>
      <c r="B18" s="34" t="s">
        <v>733</v>
      </c>
      <c r="C18" s="235" t="s">
        <v>734</v>
      </c>
      <c r="D18" s="236"/>
    </row>
    <row r="19" spans="1:6" x14ac:dyDescent="0.2">
      <c r="A19" s="2">
        <v>7</v>
      </c>
      <c r="B19" s="34" t="s">
        <v>716</v>
      </c>
      <c r="C19" s="233">
        <v>2123.06</v>
      </c>
      <c r="D19" s="234"/>
    </row>
    <row r="20" spans="1:6" x14ac:dyDescent="0.2">
      <c r="A20" s="14">
        <v>8</v>
      </c>
      <c r="B20" s="38" t="s">
        <v>717</v>
      </c>
      <c r="C20" s="233"/>
      <c r="D20" s="234"/>
    </row>
    <row r="21" spans="1:6" x14ac:dyDescent="0.2">
      <c r="A21" s="228"/>
      <c r="B21" s="229"/>
      <c r="C21" s="229"/>
      <c r="D21" s="230"/>
    </row>
    <row r="22" spans="1:6" x14ac:dyDescent="0.2">
      <c r="A22" s="218" t="s">
        <v>31</v>
      </c>
      <c r="B22" s="218"/>
      <c r="C22" s="218"/>
      <c r="D22" s="218"/>
    </row>
    <row r="23" spans="1:6" x14ac:dyDescent="0.2">
      <c r="A23" s="6">
        <v>1</v>
      </c>
      <c r="B23" s="231" t="s">
        <v>3</v>
      </c>
      <c r="C23" s="232"/>
      <c r="D23" s="6" t="s">
        <v>4</v>
      </c>
    </row>
    <row r="24" spans="1:6" ht="12.75" customHeight="1" x14ac:dyDescent="0.2">
      <c r="A24" s="4" t="s">
        <v>5</v>
      </c>
      <c r="B24" s="29" t="s">
        <v>735</v>
      </c>
      <c r="C24" s="7">
        <v>1</v>
      </c>
      <c r="D24" s="3">
        <f>C20</f>
        <v>0</v>
      </c>
      <c r="E24" s="13"/>
      <c r="F24" s="13"/>
    </row>
    <row r="25" spans="1:6" ht="12.75" customHeight="1" x14ac:dyDescent="0.2">
      <c r="A25" s="4" t="s">
        <v>6</v>
      </c>
      <c r="B25" s="29" t="s">
        <v>7</v>
      </c>
      <c r="C25" s="7">
        <v>0.3</v>
      </c>
      <c r="D25" s="18">
        <f t="shared" ref="D25:D30" si="0">ROUNDUP($D$24*C25,2)</f>
        <v>0</v>
      </c>
    </row>
    <row r="26" spans="1:6" x14ac:dyDescent="0.2">
      <c r="A26" s="4" t="s">
        <v>8</v>
      </c>
      <c r="B26" s="29" t="s">
        <v>9</v>
      </c>
      <c r="C26" s="7">
        <v>0</v>
      </c>
      <c r="D26" s="18">
        <f t="shared" si="0"/>
        <v>0</v>
      </c>
    </row>
    <row r="27" spans="1:6" x14ac:dyDescent="0.2">
      <c r="A27" s="4" t="s">
        <v>10</v>
      </c>
      <c r="B27" s="29" t="s">
        <v>11</v>
      </c>
      <c r="C27" s="7">
        <v>0</v>
      </c>
      <c r="D27" s="18">
        <f t="shared" si="0"/>
        <v>0</v>
      </c>
    </row>
    <row r="28" spans="1:6" x14ac:dyDescent="0.2">
      <c r="A28" s="4" t="s">
        <v>12</v>
      </c>
      <c r="B28" s="29" t="s">
        <v>13</v>
      </c>
      <c r="C28" s="7">
        <v>0</v>
      </c>
      <c r="D28" s="18">
        <f t="shared" si="0"/>
        <v>0</v>
      </c>
    </row>
    <row r="29" spans="1:6" x14ac:dyDescent="0.2">
      <c r="A29" s="4" t="s">
        <v>14</v>
      </c>
      <c r="B29" s="29" t="s">
        <v>15</v>
      </c>
      <c r="C29" s="7">
        <v>0</v>
      </c>
      <c r="D29" s="18">
        <f t="shared" si="0"/>
        <v>0</v>
      </c>
    </row>
    <row r="30" spans="1:6" x14ac:dyDescent="0.2">
      <c r="A30" s="4" t="s">
        <v>16</v>
      </c>
      <c r="B30" s="29" t="s">
        <v>17</v>
      </c>
      <c r="C30" s="7">
        <v>0</v>
      </c>
      <c r="D30" s="18">
        <f t="shared" si="0"/>
        <v>0</v>
      </c>
    </row>
    <row r="31" spans="1:6" x14ac:dyDescent="0.2">
      <c r="A31" s="209" t="s">
        <v>43</v>
      </c>
      <c r="B31" s="210"/>
      <c r="C31" s="211"/>
      <c r="D31" s="8">
        <f>SUM(D24:D30)</f>
        <v>0</v>
      </c>
    </row>
    <row r="32" spans="1:6" x14ac:dyDescent="0.2">
      <c r="A32" s="224"/>
      <c r="B32" s="225"/>
      <c r="C32" s="225"/>
      <c r="D32" s="226"/>
    </row>
    <row r="33" spans="1:6" x14ac:dyDescent="0.2">
      <c r="A33" s="218" t="s">
        <v>32</v>
      </c>
      <c r="B33" s="218"/>
      <c r="C33" s="218"/>
      <c r="D33" s="218"/>
    </row>
    <row r="34" spans="1:6" ht="12.75" customHeight="1" x14ac:dyDescent="0.2">
      <c r="A34" s="6" t="s">
        <v>59</v>
      </c>
      <c r="B34" s="30" t="s">
        <v>34</v>
      </c>
      <c r="C34" s="6" t="s">
        <v>46</v>
      </c>
      <c r="D34" s="6" t="s">
        <v>4</v>
      </c>
    </row>
    <row r="35" spans="1:6" x14ac:dyDescent="0.2">
      <c r="A35" s="4" t="s">
        <v>5</v>
      </c>
      <c r="B35" s="29" t="s">
        <v>33</v>
      </c>
      <c r="C35" s="7">
        <v>8.3299999999999999E-2</v>
      </c>
      <c r="D35" s="3">
        <f>ROUNDUP($D$31/12,2)</f>
        <v>0</v>
      </c>
      <c r="E35" s="41"/>
      <c r="F35" s="13"/>
    </row>
    <row r="36" spans="1:6" x14ac:dyDescent="0.2">
      <c r="A36" s="4" t="s">
        <v>6</v>
      </c>
      <c r="B36" s="29" t="s">
        <v>708</v>
      </c>
      <c r="C36" s="7">
        <v>8.3299999999999999E-2</v>
      </c>
      <c r="D36" s="3">
        <f>ROUNDUP($D$31/12,2)</f>
        <v>0</v>
      </c>
      <c r="E36" s="41"/>
      <c r="F36" s="13"/>
    </row>
    <row r="37" spans="1:6" x14ac:dyDescent="0.2">
      <c r="A37" s="4" t="s">
        <v>8</v>
      </c>
      <c r="B37" s="29" t="s">
        <v>722</v>
      </c>
      <c r="C37" s="7">
        <f>C36/3</f>
        <v>2.7766666666666665E-2</v>
      </c>
      <c r="D37" s="3">
        <f>ROUNDUP($D$31/3/12,2)</f>
        <v>0</v>
      </c>
      <c r="E37" s="41"/>
      <c r="F37" s="13"/>
    </row>
    <row r="38" spans="1:6" ht="12.75" customHeight="1" x14ac:dyDescent="0.2">
      <c r="A38" s="35"/>
      <c r="B38" s="35" t="s">
        <v>35</v>
      </c>
      <c r="C38" s="36">
        <f>SUM(C35:C37)</f>
        <v>0.19436666666666666</v>
      </c>
      <c r="D38" s="9">
        <f>SUM(D35:D37)</f>
        <v>0</v>
      </c>
    </row>
    <row r="39" spans="1:6" x14ac:dyDescent="0.2">
      <c r="A39" s="14"/>
      <c r="B39" s="15"/>
      <c r="C39" s="15"/>
      <c r="D39" s="16"/>
    </row>
    <row r="40" spans="1:6" x14ac:dyDescent="0.2">
      <c r="A40" s="6" t="s">
        <v>57</v>
      </c>
      <c r="B40" s="227" t="s">
        <v>41</v>
      </c>
      <c r="C40" s="227"/>
      <c r="D40" s="6" t="s">
        <v>4</v>
      </c>
    </row>
    <row r="41" spans="1:6" x14ac:dyDescent="0.2">
      <c r="A41" s="4" t="s">
        <v>5</v>
      </c>
      <c r="B41" s="29" t="s">
        <v>1366</v>
      </c>
      <c r="C41" s="7">
        <f>'ENCARREGADO '!C41</f>
        <v>0.1</v>
      </c>
      <c r="D41" s="3">
        <f>ROUNDUP($D$31*C41,2)</f>
        <v>0</v>
      </c>
    </row>
    <row r="42" spans="1:6" x14ac:dyDescent="0.2">
      <c r="A42" s="4" t="s">
        <v>6</v>
      </c>
      <c r="B42" s="29" t="s">
        <v>701</v>
      </c>
      <c r="C42" s="7">
        <v>2.5000000000000001E-2</v>
      </c>
      <c r="D42" s="3">
        <f t="shared" ref="D42:D49" si="1">ROUNDUP($D$31*C42,2)</f>
        <v>0</v>
      </c>
    </row>
    <row r="43" spans="1:6" x14ac:dyDescent="0.2">
      <c r="A43" s="4" t="s">
        <v>8</v>
      </c>
      <c r="B43" s="29" t="s">
        <v>702</v>
      </c>
      <c r="C43" s="7">
        <v>0.03</v>
      </c>
      <c r="D43" s="3">
        <f t="shared" si="1"/>
        <v>0</v>
      </c>
    </row>
    <row r="44" spans="1:6" x14ac:dyDescent="0.2">
      <c r="A44" s="4" t="s">
        <v>10</v>
      </c>
      <c r="B44" s="29" t="s">
        <v>703</v>
      </c>
      <c r="C44" s="7">
        <v>1.4999999999999999E-2</v>
      </c>
      <c r="D44" s="3">
        <f t="shared" si="1"/>
        <v>0</v>
      </c>
    </row>
    <row r="45" spans="1:6" x14ac:dyDescent="0.2">
      <c r="A45" s="4" t="s">
        <v>12</v>
      </c>
      <c r="B45" s="29" t="s">
        <v>704</v>
      </c>
      <c r="C45" s="7">
        <v>0.01</v>
      </c>
      <c r="D45" s="3">
        <f t="shared" si="1"/>
        <v>0</v>
      </c>
    </row>
    <row r="46" spans="1:6" x14ac:dyDescent="0.2">
      <c r="A46" s="4" t="s">
        <v>14</v>
      </c>
      <c r="B46" s="29" t="s">
        <v>705</v>
      </c>
      <c r="C46" s="7">
        <v>6.0000000000000001E-3</v>
      </c>
      <c r="D46" s="3">
        <f t="shared" si="1"/>
        <v>0</v>
      </c>
    </row>
    <row r="47" spans="1:6" x14ac:dyDescent="0.2">
      <c r="A47" s="4" t="s">
        <v>16</v>
      </c>
      <c r="B47" s="29" t="s">
        <v>706</v>
      </c>
      <c r="C47" s="7">
        <v>2E-3</v>
      </c>
      <c r="D47" s="3">
        <f t="shared" si="1"/>
        <v>0</v>
      </c>
    </row>
    <row r="48" spans="1:6" x14ac:dyDescent="0.2">
      <c r="A48" s="4" t="s">
        <v>707</v>
      </c>
      <c r="B48" s="29" t="s">
        <v>19</v>
      </c>
      <c r="C48" s="7">
        <v>0.08</v>
      </c>
      <c r="D48" s="3">
        <f t="shared" si="1"/>
        <v>0</v>
      </c>
    </row>
    <row r="49" spans="1:5" x14ac:dyDescent="0.2">
      <c r="A49" s="4" t="s">
        <v>715</v>
      </c>
      <c r="B49" s="29" t="s">
        <v>714</v>
      </c>
      <c r="C49" s="7">
        <v>0</v>
      </c>
      <c r="D49" s="3">
        <f t="shared" si="1"/>
        <v>0</v>
      </c>
    </row>
    <row r="50" spans="1:5" ht="12.75" customHeight="1" x14ac:dyDescent="0.2">
      <c r="A50" s="35"/>
      <c r="B50" s="35" t="s">
        <v>36</v>
      </c>
      <c r="C50" s="36">
        <f>SUM(C41:C49)</f>
        <v>0.26800000000000002</v>
      </c>
      <c r="D50" s="9">
        <f>SUM(D41:D49)</f>
        <v>0</v>
      </c>
    </row>
    <row r="51" spans="1:5" x14ac:dyDescent="0.2">
      <c r="A51" s="14"/>
      <c r="B51" s="15"/>
      <c r="C51" s="15"/>
      <c r="D51" s="16"/>
    </row>
    <row r="52" spans="1:5" x14ac:dyDescent="0.2">
      <c r="A52" s="6" t="s">
        <v>72</v>
      </c>
      <c r="B52" s="39" t="s">
        <v>37</v>
      </c>
      <c r="C52" s="6" t="s">
        <v>718</v>
      </c>
      <c r="D52" s="6" t="s">
        <v>4</v>
      </c>
    </row>
    <row r="53" spans="1:5" x14ac:dyDescent="0.2">
      <c r="A53" s="4" t="s">
        <v>5</v>
      </c>
      <c r="B53" s="37" t="s">
        <v>38</v>
      </c>
      <c r="C53" s="4" t="s">
        <v>1360</v>
      </c>
      <c r="D53" s="3"/>
    </row>
    <row r="54" spans="1:5" x14ac:dyDescent="0.2">
      <c r="A54" s="4" t="s">
        <v>6</v>
      </c>
      <c r="B54" s="37" t="s">
        <v>1358</v>
      </c>
      <c r="C54" s="4" t="s">
        <v>719</v>
      </c>
      <c r="D54" s="3"/>
    </row>
    <row r="55" spans="1:5" x14ac:dyDescent="0.2">
      <c r="A55" s="19" t="s">
        <v>8</v>
      </c>
      <c r="B55" s="37" t="s">
        <v>1203</v>
      </c>
      <c r="C55" s="4" t="s">
        <v>719</v>
      </c>
      <c r="D55" s="3"/>
    </row>
    <row r="56" spans="1:5" ht="12.75" customHeight="1" x14ac:dyDescent="0.2">
      <c r="A56" s="35"/>
      <c r="B56" s="39" t="s">
        <v>42</v>
      </c>
      <c r="C56" s="6"/>
      <c r="D56" s="9">
        <f>SUM(D53:D55)</f>
        <v>0</v>
      </c>
    </row>
    <row r="57" spans="1:5" x14ac:dyDescent="0.2">
      <c r="A57" s="209" t="s">
        <v>44</v>
      </c>
      <c r="B57" s="210"/>
      <c r="C57" s="211"/>
      <c r="D57" s="8">
        <f>D38+D50+D56</f>
        <v>0</v>
      </c>
    </row>
    <row r="58" spans="1:5" x14ac:dyDescent="0.2">
      <c r="A58" s="224"/>
      <c r="B58" s="225"/>
      <c r="C58" s="225"/>
      <c r="D58" s="226"/>
    </row>
    <row r="59" spans="1:5" x14ac:dyDescent="0.2">
      <c r="A59" s="218" t="s">
        <v>45</v>
      </c>
      <c r="B59" s="218"/>
      <c r="C59" s="218"/>
      <c r="D59" s="218"/>
    </row>
    <row r="60" spans="1:5" x14ac:dyDescent="0.2">
      <c r="A60" s="4" t="s">
        <v>5</v>
      </c>
      <c r="B60" s="43" t="s">
        <v>720</v>
      </c>
      <c r="C60" s="44">
        <f>'ENCARREGADO '!C60</f>
        <v>3.6299999999999999E-2</v>
      </c>
      <c r="D60" s="3">
        <f>ROUNDUP($D$31*C60,2)</f>
        <v>0</v>
      </c>
      <c r="E60" s="13"/>
    </row>
    <row r="61" spans="1:5" x14ac:dyDescent="0.2">
      <c r="A61" s="4" t="s">
        <v>6</v>
      </c>
      <c r="B61" s="43" t="s">
        <v>711</v>
      </c>
      <c r="C61" s="44">
        <f>'ENCARREGADO '!C61</f>
        <v>8.9999999999999998E-4</v>
      </c>
      <c r="D61" s="3">
        <f>ROUNDUP($D$31*C61,2)</f>
        <v>0</v>
      </c>
    </row>
    <row r="62" spans="1:5" x14ac:dyDescent="0.2">
      <c r="A62" s="4" t="s">
        <v>8</v>
      </c>
      <c r="B62" s="43" t="s">
        <v>721</v>
      </c>
      <c r="C62" s="44">
        <f>'ENCARREGADO '!C62</f>
        <v>3.0999999999999999E-3</v>
      </c>
      <c r="D62" s="3">
        <f>ROUNDUP($D$31*C62,2)</f>
        <v>0</v>
      </c>
    </row>
    <row r="63" spans="1:5" ht="12.75" customHeight="1" x14ac:dyDescent="0.2">
      <c r="A63" s="4" t="s">
        <v>10</v>
      </c>
      <c r="B63" s="43" t="s">
        <v>1359</v>
      </c>
      <c r="C63" s="44">
        <f>'ENCARREGADO '!C63</f>
        <v>3.3399999999999999E-2</v>
      </c>
      <c r="D63" s="3">
        <f>ROUNDUP($D$31*C63,2)</f>
        <v>0</v>
      </c>
    </row>
    <row r="64" spans="1:5" x14ac:dyDescent="0.2">
      <c r="A64" s="4" t="s">
        <v>12</v>
      </c>
      <c r="B64" s="43" t="s">
        <v>723</v>
      </c>
      <c r="C64" s="44">
        <f>0.08*0.4</f>
        <v>3.2000000000000001E-2</v>
      </c>
      <c r="D64" s="3">
        <f>ROUNDUP($D$31*C64,2)</f>
        <v>0</v>
      </c>
      <c r="E64" s="13"/>
    </row>
    <row r="65" spans="1:4" x14ac:dyDescent="0.2">
      <c r="A65" s="209" t="s">
        <v>47</v>
      </c>
      <c r="B65" s="210"/>
      <c r="C65" s="211"/>
      <c r="D65" s="8">
        <f>SUM(D60:D64)</f>
        <v>0</v>
      </c>
    </row>
    <row r="66" spans="1:4" x14ac:dyDescent="0.2">
      <c r="A66" s="224"/>
      <c r="B66" s="225"/>
      <c r="C66" s="225"/>
      <c r="D66" s="226"/>
    </row>
    <row r="67" spans="1:4" x14ac:dyDescent="0.2">
      <c r="A67" s="218" t="s">
        <v>725</v>
      </c>
      <c r="B67" s="218"/>
      <c r="C67" s="218"/>
      <c r="D67" s="218"/>
    </row>
    <row r="68" spans="1:4" x14ac:dyDescent="0.2">
      <c r="A68" s="47" t="s">
        <v>89</v>
      </c>
      <c r="B68" s="30" t="s">
        <v>49</v>
      </c>
      <c r="C68" s="47" t="s">
        <v>724</v>
      </c>
      <c r="D68" s="48">
        <f>ROUNDUP((D31+D57+D65)/30,2)</f>
        <v>0</v>
      </c>
    </row>
    <row r="69" spans="1:4" x14ac:dyDescent="0.2">
      <c r="A69" s="4" t="s">
        <v>5</v>
      </c>
      <c r="B69" s="31" t="s">
        <v>708</v>
      </c>
      <c r="C69" s="42">
        <f>ROUND(30/12,2)</f>
        <v>2.5</v>
      </c>
      <c r="D69" s="3">
        <f t="shared" ref="D69:D73" si="2">ROUNDUP($D$68*C69,2)</f>
        <v>0</v>
      </c>
    </row>
    <row r="70" spans="1:4" x14ac:dyDescent="0.2">
      <c r="A70" s="4" t="s">
        <v>6</v>
      </c>
      <c r="B70" s="31" t="s">
        <v>726</v>
      </c>
      <c r="C70" s="42">
        <f>ROUNDUP(0.65/100*360/12,2)</f>
        <v>0.2</v>
      </c>
      <c r="D70" s="3">
        <f t="shared" si="2"/>
        <v>0</v>
      </c>
    </row>
    <row r="71" spans="1:4" x14ac:dyDescent="0.2">
      <c r="A71" s="4" t="s">
        <v>8</v>
      </c>
      <c r="B71" s="31" t="s">
        <v>727</v>
      </c>
      <c r="C71" s="42">
        <f>ROUNDUP(0.56/100*360/12,2)</f>
        <v>0.17</v>
      </c>
      <c r="D71" s="3">
        <f t="shared" si="2"/>
        <v>0</v>
      </c>
    </row>
    <row r="72" spans="1:4" x14ac:dyDescent="0.2">
      <c r="A72" s="4" t="s">
        <v>10</v>
      </c>
      <c r="B72" s="31" t="s">
        <v>709</v>
      </c>
      <c r="C72" s="42">
        <f>ROUNDUP(0.07/100*360/12,2)</f>
        <v>0.03</v>
      </c>
      <c r="D72" s="3">
        <f t="shared" si="2"/>
        <v>0</v>
      </c>
    </row>
    <row r="73" spans="1:4" x14ac:dyDescent="0.2">
      <c r="A73" s="4" t="s">
        <v>12</v>
      </c>
      <c r="B73" s="31" t="s">
        <v>710</v>
      </c>
      <c r="C73" s="42">
        <f>ROUNDUP((0.05+0.03)/100*360/12,2)</f>
        <v>0.03</v>
      </c>
      <c r="D73" s="3">
        <f t="shared" si="2"/>
        <v>0</v>
      </c>
    </row>
    <row r="74" spans="1:4" x14ac:dyDescent="0.2">
      <c r="A74" s="209" t="s">
        <v>50</v>
      </c>
      <c r="B74" s="210"/>
      <c r="C74" s="211"/>
      <c r="D74" s="8">
        <f>SUM(D69:D73)</f>
        <v>0</v>
      </c>
    </row>
    <row r="75" spans="1:4" x14ac:dyDescent="0.2">
      <c r="A75" s="220"/>
      <c r="B75" s="221"/>
      <c r="C75" s="221"/>
      <c r="D75" s="222"/>
    </row>
    <row r="76" spans="1:4" x14ac:dyDescent="0.2">
      <c r="A76" s="223" t="s">
        <v>39</v>
      </c>
      <c r="B76" s="223"/>
      <c r="C76" s="223"/>
      <c r="D76" s="223"/>
    </row>
    <row r="77" spans="1:4" x14ac:dyDescent="0.2">
      <c r="A77" s="2" t="s">
        <v>5</v>
      </c>
      <c r="B77" s="20" t="s">
        <v>728</v>
      </c>
      <c r="C77" s="2" t="s">
        <v>746</v>
      </c>
      <c r="D77" s="3"/>
    </row>
    <row r="78" spans="1:4" x14ac:dyDescent="0.2">
      <c r="A78" s="2" t="s">
        <v>6</v>
      </c>
      <c r="B78" s="20" t="s">
        <v>745</v>
      </c>
      <c r="C78" s="2" t="s">
        <v>746</v>
      </c>
      <c r="D78" s="3"/>
    </row>
    <row r="79" spans="1:4" x14ac:dyDescent="0.2">
      <c r="A79" s="209" t="s">
        <v>51</v>
      </c>
      <c r="B79" s="210"/>
      <c r="C79" s="211"/>
      <c r="D79" s="8">
        <f>SUM(D77:D78)</f>
        <v>0</v>
      </c>
    </row>
    <row r="80" spans="1:4" x14ac:dyDescent="0.2">
      <c r="A80" s="219" t="s">
        <v>18</v>
      </c>
      <c r="B80" s="219"/>
      <c r="C80" s="219"/>
      <c r="D80" s="219"/>
    </row>
    <row r="81" spans="1:4" x14ac:dyDescent="0.2">
      <c r="A81" s="220"/>
      <c r="B81" s="221"/>
      <c r="C81" s="221"/>
      <c r="D81" s="222"/>
    </row>
    <row r="82" spans="1:4" ht="12.75" customHeight="1" x14ac:dyDescent="0.2">
      <c r="A82" s="223" t="s">
        <v>40</v>
      </c>
      <c r="B82" s="223"/>
      <c r="C82" s="223"/>
      <c r="D82" s="223"/>
    </row>
    <row r="83" spans="1:4" x14ac:dyDescent="0.2">
      <c r="A83" s="6" t="s">
        <v>5</v>
      </c>
      <c r="B83" s="30" t="s">
        <v>52</v>
      </c>
      <c r="C83" s="12" t="s">
        <v>1353</v>
      </c>
      <c r="D83" s="12">
        <f>BDI!C2</f>
        <v>0</v>
      </c>
    </row>
    <row r="84" spans="1:4" x14ac:dyDescent="0.2">
      <c r="A84" s="4" t="s">
        <v>736</v>
      </c>
      <c r="B84" s="33" t="s">
        <v>739</v>
      </c>
      <c r="C84" s="11" t="s">
        <v>1353</v>
      </c>
      <c r="D84" s="11">
        <f>BDI!C3</f>
        <v>0</v>
      </c>
    </row>
    <row r="85" spans="1:4" x14ac:dyDescent="0.2">
      <c r="A85" s="4" t="s">
        <v>737</v>
      </c>
      <c r="B85" s="33" t="s">
        <v>741</v>
      </c>
      <c r="C85" s="5" t="s">
        <v>1353</v>
      </c>
      <c r="D85" s="5">
        <f>BDI!C4</f>
        <v>0</v>
      </c>
    </row>
    <row r="86" spans="1:4" x14ac:dyDescent="0.2">
      <c r="A86" s="4" t="s">
        <v>738</v>
      </c>
      <c r="B86" s="33" t="s">
        <v>742</v>
      </c>
      <c r="C86" s="5" t="s">
        <v>1353</v>
      </c>
      <c r="D86" s="5">
        <f>BDI!C5</f>
        <v>0</v>
      </c>
    </row>
    <row r="87" spans="1:4" x14ac:dyDescent="0.2">
      <c r="A87" s="6" t="s">
        <v>6</v>
      </c>
      <c r="B87" s="30" t="s">
        <v>740</v>
      </c>
      <c r="C87" s="12" t="s">
        <v>1353</v>
      </c>
      <c r="D87" s="12">
        <f>BDI!C6</f>
        <v>0</v>
      </c>
    </row>
    <row r="88" spans="1:4" x14ac:dyDescent="0.2">
      <c r="A88" s="6" t="s">
        <v>8</v>
      </c>
      <c r="B88" s="30" t="s">
        <v>53</v>
      </c>
      <c r="C88" s="12" t="s">
        <v>1353</v>
      </c>
      <c r="D88" s="12">
        <f>BDI!C7</f>
        <v>0</v>
      </c>
    </row>
    <row r="89" spans="1:4" ht="12.75" customHeight="1" x14ac:dyDescent="0.2">
      <c r="A89" s="6" t="s">
        <v>10</v>
      </c>
      <c r="B89" s="30" t="s">
        <v>54</v>
      </c>
      <c r="C89" s="12"/>
      <c r="D89" s="12">
        <f>BDI!C8</f>
        <v>0</v>
      </c>
    </row>
    <row r="90" spans="1:4" x14ac:dyDescent="0.2">
      <c r="A90" s="4" t="s">
        <v>972</v>
      </c>
      <c r="B90" s="33" t="s">
        <v>20</v>
      </c>
      <c r="C90" s="11"/>
      <c r="D90" s="11">
        <f>BDI!C9</f>
        <v>0</v>
      </c>
    </row>
    <row r="91" spans="1:4" x14ac:dyDescent="0.2">
      <c r="A91" s="4" t="s">
        <v>973</v>
      </c>
      <c r="B91" s="33" t="s">
        <v>21</v>
      </c>
      <c r="C91" s="11"/>
      <c r="D91" s="11">
        <f>BDI!C10</f>
        <v>0</v>
      </c>
    </row>
    <row r="92" spans="1:4" x14ac:dyDescent="0.2">
      <c r="A92" s="4" t="s">
        <v>974</v>
      </c>
      <c r="B92" s="33" t="s">
        <v>22</v>
      </c>
      <c r="C92" s="5"/>
      <c r="D92" s="5">
        <f>BDI!C11</f>
        <v>0</v>
      </c>
    </row>
    <row r="93" spans="1:4" x14ac:dyDescent="0.2">
      <c r="A93" s="4" t="s">
        <v>975</v>
      </c>
      <c r="B93" s="33" t="s">
        <v>1363</v>
      </c>
      <c r="C93" s="5" t="str">
        <f>'ENCARREGADO '!C93</f>
        <v>Lei 12546/2011</v>
      </c>
      <c r="D93" s="5">
        <f>BDI!C12</f>
        <v>0</v>
      </c>
    </row>
    <row r="94" spans="1:4" x14ac:dyDescent="0.2">
      <c r="A94" s="237" t="s">
        <v>665</v>
      </c>
      <c r="B94" s="237"/>
      <c r="C94" s="10"/>
      <c r="D94" s="10">
        <f>BDI!C13</f>
        <v>0</v>
      </c>
    </row>
    <row r="95" spans="1:4" ht="12.75" customHeight="1" x14ac:dyDescent="0.2">
      <c r="A95" s="209" t="s">
        <v>55</v>
      </c>
      <c r="B95" s="210"/>
      <c r="C95" s="211"/>
      <c r="D95" s="8">
        <f>D104*(D94)</f>
        <v>0</v>
      </c>
    </row>
    <row r="96" spans="1:4" x14ac:dyDescent="0.2">
      <c r="A96" s="215"/>
      <c r="B96" s="216"/>
      <c r="C96" s="216"/>
      <c r="D96" s="217"/>
    </row>
    <row r="97" spans="1:11" x14ac:dyDescent="0.2">
      <c r="A97" s="218" t="s">
        <v>23</v>
      </c>
      <c r="B97" s="218"/>
      <c r="C97" s="218"/>
      <c r="D97" s="218"/>
    </row>
    <row r="98" spans="1:11" ht="12.75" customHeight="1" x14ac:dyDescent="0.2">
      <c r="A98" s="212" t="s">
        <v>24</v>
      </c>
      <c r="B98" s="213"/>
      <c r="C98" s="213"/>
      <c r="D98" s="214"/>
    </row>
    <row r="99" spans="1:11" x14ac:dyDescent="0.2">
      <c r="A99" s="4" t="s">
        <v>5</v>
      </c>
      <c r="B99" s="37" t="s">
        <v>31</v>
      </c>
      <c r="C99" s="45"/>
      <c r="D99" s="3">
        <f>D31</f>
        <v>0</v>
      </c>
      <c r="I99" s="28"/>
      <c r="K99" s="27"/>
    </row>
    <row r="100" spans="1:11" ht="12.75" customHeight="1" x14ac:dyDescent="0.2">
      <c r="A100" s="4" t="s">
        <v>6</v>
      </c>
      <c r="B100" s="37" t="s">
        <v>32</v>
      </c>
      <c r="C100" s="45"/>
      <c r="D100" s="3">
        <f>D57</f>
        <v>0</v>
      </c>
    </row>
    <row r="101" spans="1:11" x14ac:dyDescent="0.2">
      <c r="A101" s="4" t="s">
        <v>8</v>
      </c>
      <c r="B101" s="37" t="s">
        <v>45</v>
      </c>
      <c r="C101" s="45"/>
      <c r="D101" s="3">
        <f>D65</f>
        <v>0</v>
      </c>
    </row>
    <row r="102" spans="1:11" x14ac:dyDescent="0.2">
      <c r="A102" s="4" t="s">
        <v>10</v>
      </c>
      <c r="B102" s="37" t="s">
        <v>48</v>
      </c>
      <c r="C102" s="45"/>
      <c r="D102" s="3">
        <f>D74</f>
        <v>0</v>
      </c>
    </row>
    <row r="103" spans="1:11" x14ac:dyDescent="0.2">
      <c r="A103" s="4" t="s">
        <v>12</v>
      </c>
      <c r="B103" s="37" t="s">
        <v>39</v>
      </c>
      <c r="C103" s="45"/>
      <c r="D103" s="3">
        <f>D79</f>
        <v>0</v>
      </c>
    </row>
    <row r="104" spans="1:11" ht="12.75" customHeight="1" x14ac:dyDescent="0.2">
      <c r="A104" s="208" t="s">
        <v>729</v>
      </c>
      <c r="B104" s="208"/>
      <c r="C104" s="208"/>
      <c r="D104" s="8">
        <f>SUM(D99:D103)</f>
        <v>0</v>
      </c>
    </row>
    <row r="105" spans="1:11" x14ac:dyDescent="0.2">
      <c r="A105" s="4" t="s">
        <v>14</v>
      </c>
      <c r="B105" s="37" t="s">
        <v>40</v>
      </c>
      <c r="C105" s="45"/>
      <c r="D105" s="3">
        <f>D95</f>
        <v>0</v>
      </c>
    </row>
    <row r="106" spans="1:11" x14ac:dyDescent="0.2">
      <c r="A106" s="205" t="s">
        <v>712</v>
      </c>
      <c r="B106" s="206"/>
      <c r="C106" s="207"/>
      <c r="D106" s="8">
        <f>D104+D105</f>
        <v>0</v>
      </c>
    </row>
    <row r="107" spans="1:11" x14ac:dyDescent="0.2">
      <c r="A107" s="4" t="s">
        <v>16</v>
      </c>
      <c r="B107" s="37" t="s">
        <v>730</v>
      </c>
      <c r="C107" s="45"/>
      <c r="D107" s="3">
        <f>D38+D65</f>
        <v>0</v>
      </c>
    </row>
    <row r="108" spans="1:11" x14ac:dyDescent="0.2">
      <c r="A108" s="4" t="s">
        <v>707</v>
      </c>
      <c r="B108" s="37" t="s">
        <v>731</v>
      </c>
      <c r="C108" s="45"/>
      <c r="D108" s="3">
        <f>D74</f>
        <v>0</v>
      </c>
    </row>
    <row r="109" spans="1:11" x14ac:dyDescent="0.2">
      <c r="A109" s="4" t="s">
        <v>715</v>
      </c>
      <c r="B109" s="37" t="s">
        <v>732</v>
      </c>
      <c r="C109" s="45"/>
      <c r="D109" s="3">
        <f>D106-D107-D108</f>
        <v>0</v>
      </c>
    </row>
    <row r="111" spans="1:11" x14ac:dyDescent="0.2">
      <c r="C111" s="27"/>
      <c r="D111" s="46"/>
    </row>
    <row r="112" spans="1:11" x14ac:dyDescent="0.2">
      <c r="D112" s="13"/>
    </row>
  </sheetData>
  <mergeCells count="40">
    <mergeCell ref="A96:D96"/>
    <mergeCell ref="A97:D97"/>
    <mergeCell ref="A98:D98"/>
    <mergeCell ref="A104:C104"/>
    <mergeCell ref="A106:C106"/>
    <mergeCell ref="A65:C65"/>
    <mergeCell ref="A21:D21"/>
    <mergeCell ref="A22:D22"/>
    <mergeCell ref="B23:C23"/>
    <mergeCell ref="A31:C31"/>
    <mergeCell ref="A32:D32"/>
    <mergeCell ref="B40:C40"/>
    <mergeCell ref="A57:C57"/>
    <mergeCell ref="A58:D58"/>
    <mergeCell ref="A59:D59"/>
    <mergeCell ref="A33:D33"/>
    <mergeCell ref="A95:C95"/>
    <mergeCell ref="A66:D66"/>
    <mergeCell ref="A67:D67"/>
    <mergeCell ref="A74:C74"/>
    <mergeCell ref="A75:D75"/>
    <mergeCell ref="A76:D76"/>
    <mergeCell ref="A79:C79"/>
    <mergeCell ref="A80:D80"/>
    <mergeCell ref="A81:D81"/>
    <mergeCell ref="A82:D82"/>
    <mergeCell ref="A94:B94"/>
    <mergeCell ref="C20:D20"/>
    <mergeCell ref="C17:D17"/>
    <mergeCell ref="C13:D13"/>
    <mergeCell ref="A1:D1"/>
    <mergeCell ref="A2:D2"/>
    <mergeCell ref="A10:D10"/>
    <mergeCell ref="A11:D11"/>
    <mergeCell ref="A12:D12"/>
    <mergeCell ref="C14:D14"/>
    <mergeCell ref="C15:D15"/>
    <mergeCell ref="C16:D16"/>
    <mergeCell ref="C18:D18"/>
    <mergeCell ref="C19:D19"/>
  </mergeCells>
  <printOptions horizontalCentered="1"/>
  <pageMargins left="0.39370078740157483" right="0.39370078740157483" top="0.78740157480314965" bottom="0.78740157480314965" header="0.31496062992125984" footer="0.31496062992125984"/>
  <pageSetup paperSize="9" scale="9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112"/>
  <sheetViews>
    <sheetView topLeftCell="A79" zoomScale="115" zoomScaleNormal="115" workbookViewId="0">
      <selection activeCell="H18" sqref="H18"/>
    </sheetView>
  </sheetViews>
  <sheetFormatPr defaultRowHeight="12.75" x14ac:dyDescent="0.2"/>
  <cols>
    <col min="1" max="1" width="5.83203125" customWidth="1"/>
    <col min="2" max="2" width="65.83203125" customWidth="1"/>
    <col min="3" max="3" width="24" bestFit="1" customWidth="1"/>
    <col min="4" max="4" width="12.6640625" bestFit="1" customWidth="1"/>
    <col min="5" max="5" width="14" bestFit="1" customWidth="1"/>
    <col min="6" max="6" width="12.1640625" bestFit="1" customWidth="1"/>
    <col min="9" max="9" width="12.83203125" bestFit="1" customWidth="1"/>
  </cols>
  <sheetData>
    <row r="1" spans="1:4" x14ac:dyDescent="0.2">
      <c r="A1" s="218" t="s">
        <v>2</v>
      </c>
      <c r="B1" s="218"/>
      <c r="C1" s="218"/>
      <c r="D1" s="218"/>
    </row>
    <row r="2" spans="1:4" x14ac:dyDescent="0.2">
      <c r="A2" s="218" t="s">
        <v>25</v>
      </c>
      <c r="B2" s="218"/>
      <c r="C2" s="218"/>
      <c r="D2" s="218"/>
    </row>
    <row r="3" spans="1:4" ht="12.75" customHeight="1" x14ac:dyDescent="0.2">
      <c r="A3" s="2" t="s">
        <v>5</v>
      </c>
      <c r="B3" s="20" t="s">
        <v>693</v>
      </c>
      <c r="C3" s="20"/>
      <c r="D3" s="32"/>
    </row>
    <row r="4" spans="1:4" ht="12.75" customHeight="1" x14ac:dyDescent="0.2">
      <c r="A4" s="2" t="s">
        <v>6</v>
      </c>
      <c r="B4" s="20" t="s">
        <v>694</v>
      </c>
      <c r="C4" s="20"/>
      <c r="D4" s="2" t="str">
        <f>'ENCARREGADO '!D4</f>
        <v>Petrolina/PE</v>
      </c>
    </row>
    <row r="5" spans="1:4" ht="12.75" customHeight="1" x14ac:dyDescent="0.2">
      <c r="A5" s="2" t="s">
        <v>8</v>
      </c>
      <c r="B5" s="20" t="s">
        <v>695</v>
      </c>
      <c r="C5" s="2" t="str">
        <f>'ENCARREGADO '!C5</f>
        <v>SIEMACO/PE X SEAC/PE</v>
      </c>
      <c r="D5" s="2">
        <f>'ENCARREGADO '!D5</f>
        <v>2025</v>
      </c>
    </row>
    <row r="6" spans="1:4" ht="12.75" customHeight="1" x14ac:dyDescent="0.2">
      <c r="A6" s="2" t="s">
        <v>10</v>
      </c>
      <c r="B6" s="20" t="s">
        <v>696</v>
      </c>
      <c r="C6" s="20"/>
      <c r="D6" s="2">
        <f>'ENCARREGADO '!D6</f>
        <v>12</v>
      </c>
    </row>
    <row r="7" spans="1:4" ht="12.75" customHeight="1" x14ac:dyDescent="0.2">
      <c r="A7" s="2" t="s">
        <v>12</v>
      </c>
      <c r="B7" s="20" t="s">
        <v>699</v>
      </c>
      <c r="C7" s="20"/>
      <c r="D7" s="2" t="str">
        <f>'ENCARREGADO '!D7</f>
        <v>Continuado</v>
      </c>
    </row>
    <row r="8" spans="1:4" ht="12.75" customHeight="1" x14ac:dyDescent="0.2">
      <c r="A8" s="2" t="s">
        <v>14</v>
      </c>
      <c r="B8" s="20" t="s">
        <v>697</v>
      </c>
      <c r="C8" s="20"/>
      <c r="D8" s="2" t="str">
        <f>'ENCARREGADO '!D8</f>
        <v>Posto</v>
      </c>
    </row>
    <row r="9" spans="1:4" ht="12.75" customHeight="1" x14ac:dyDescent="0.2">
      <c r="A9" s="2" t="s">
        <v>16</v>
      </c>
      <c r="B9" s="20" t="s">
        <v>698</v>
      </c>
      <c r="C9" s="20"/>
      <c r="D9" s="2">
        <f>'ENCARREGADO '!D9</f>
        <v>1</v>
      </c>
    </row>
    <row r="10" spans="1:4" x14ac:dyDescent="0.2">
      <c r="A10" s="215"/>
      <c r="B10" s="216"/>
      <c r="C10" s="216"/>
      <c r="D10" s="217"/>
    </row>
    <row r="11" spans="1:4" x14ac:dyDescent="0.2">
      <c r="A11" s="212" t="s">
        <v>26</v>
      </c>
      <c r="B11" s="213"/>
      <c r="C11" s="213"/>
      <c r="D11" s="214"/>
    </row>
    <row r="12" spans="1:4" x14ac:dyDescent="0.2">
      <c r="A12" s="218" t="s">
        <v>27</v>
      </c>
      <c r="B12" s="218"/>
      <c r="C12" s="218"/>
      <c r="D12" s="218"/>
    </row>
    <row r="13" spans="1:4" ht="12.75" customHeight="1" x14ac:dyDescent="0.2">
      <c r="A13" s="1">
        <v>1</v>
      </c>
      <c r="B13" s="34" t="s">
        <v>28</v>
      </c>
      <c r="C13" s="224"/>
      <c r="D13" s="226"/>
    </row>
    <row r="14" spans="1:4" x14ac:dyDescent="0.2">
      <c r="A14" s="2">
        <v>2</v>
      </c>
      <c r="B14" s="34" t="s">
        <v>29</v>
      </c>
      <c r="C14" s="224" t="s">
        <v>1126</v>
      </c>
      <c r="D14" s="226"/>
    </row>
    <row r="15" spans="1:4" x14ac:dyDescent="0.2">
      <c r="A15" s="2">
        <v>3</v>
      </c>
      <c r="B15" s="34" t="s">
        <v>30</v>
      </c>
      <c r="C15" s="224" t="s">
        <v>1104</v>
      </c>
      <c r="D15" s="226"/>
    </row>
    <row r="16" spans="1:4" x14ac:dyDescent="0.2">
      <c r="A16" s="1">
        <v>4</v>
      </c>
      <c r="B16" s="34" t="s">
        <v>743</v>
      </c>
      <c r="C16" s="235">
        <v>45705</v>
      </c>
      <c r="D16" s="236"/>
    </row>
    <row r="17" spans="1:6" x14ac:dyDescent="0.2">
      <c r="A17" s="1">
        <v>5</v>
      </c>
      <c r="B17" s="34" t="s">
        <v>744</v>
      </c>
      <c r="C17" s="235" t="s">
        <v>1166</v>
      </c>
      <c r="D17" s="236"/>
    </row>
    <row r="18" spans="1:6" x14ac:dyDescent="0.2">
      <c r="A18" s="1">
        <v>6</v>
      </c>
      <c r="B18" s="34" t="s">
        <v>733</v>
      </c>
      <c r="C18" s="235" t="s">
        <v>734</v>
      </c>
      <c r="D18" s="236"/>
    </row>
    <row r="19" spans="1:6" x14ac:dyDescent="0.2">
      <c r="A19" s="2">
        <v>7</v>
      </c>
      <c r="B19" s="34" t="s">
        <v>716</v>
      </c>
      <c r="C19" s="233">
        <v>2123.06</v>
      </c>
      <c r="D19" s="234"/>
    </row>
    <row r="20" spans="1:6" x14ac:dyDescent="0.2">
      <c r="A20" s="14">
        <v>8</v>
      </c>
      <c r="B20" s="38" t="s">
        <v>717</v>
      </c>
      <c r="C20" s="233"/>
      <c r="D20" s="234"/>
    </row>
    <row r="21" spans="1:6" x14ac:dyDescent="0.2">
      <c r="A21" s="228"/>
      <c r="B21" s="229"/>
      <c r="C21" s="229"/>
      <c r="D21" s="230"/>
    </row>
    <row r="22" spans="1:6" x14ac:dyDescent="0.2">
      <c r="A22" s="218" t="s">
        <v>31</v>
      </c>
      <c r="B22" s="218"/>
      <c r="C22" s="218"/>
      <c r="D22" s="218"/>
    </row>
    <row r="23" spans="1:6" x14ac:dyDescent="0.2">
      <c r="A23" s="6">
        <v>1</v>
      </c>
      <c r="B23" s="231" t="s">
        <v>3</v>
      </c>
      <c r="C23" s="232"/>
      <c r="D23" s="6" t="s">
        <v>4</v>
      </c>
    </row>
    <row r="24" spans="1:6" ht="12.75" customHeight="1" x14ac:dyDescent="0.2">
      <c r="A24" s="4" t="s">
        <v>5</v>
      </c>
      <c r="B24" s="29" t="s">
        <v>735</v>
      </c>
      <c r="C24" s="7">
        <v>1</v>
      </c>
      <c r="D24" s="3">
        <f>C20</f>
        <v>0</v>
      </c>
      <c r="E24" s="13"/>
      <c r="F24" s="13"/>
    </row>
    <row r="25" spans="1:6" ht="12.75" customHeight="1" x14ac:dyDescent="0.2">
      <c r="A25" s="4" t="s">
        <v>6</v>
      </c>
      <c r="B25" s="29" t="s">
        <v>7</v>
      </c>
      <c r="C25" s="7">
        <v>0</v>
      </c>
      <c r="D25" s="18">
        <f t="shared" ref="D25:D30" si="0">ROUNDUP($D$24*C25,2)</f>
        <v>0</v>
      </c>
    </row>
    <row r="26" spans="1:6" x14ac:dyDescent="0.2">
      <c r="A26" s="4" t="s">
        <v>8</v>
      </c>
      <c r="B26" s="29" t="s">
        <v>9</v>
      </c>
      <c r="C26" s="7">
        <v>0</v>
      </c>
      <c r="D26" s="18">
        <f t="shared" si="0"/>
        <v>0</v>
      </c>
    </row>
    <row r="27" spans="1:6" x14ac:dyDescent="0.2">
      <c r="A27" s="4" t="s">
        <v>10</v>
      </c>
      <c r="B27" s="29" t="s">
        <v>11</v>
      </c>
      <c r="C27" s="7">
        <v>0</v>
      </c>
      <c r="D27" s="18">
        <f t="shared" si="0"/>
        <v>0</v>
      </c>
    </row>
    <row r="28" spans="1:6" x14ac:dyDescent="0.2">
      <c r="A28" s="4" t="s">
        <v>12</v>
      </c>
      <c r="B28" s="29" t="s">
        <v>13</v>
      </c>
      <c r="C28" s="7">
        <v>0</v>
      </c>
      <c r="D28" s="18">
        <f t="shared" si="0"/>
        <v>0</v>
      </c>
    </row>
    <row r="29" spans="1:6" x14ac:dyDescent="0.2">
      <c r="A29" s="4" t="s">
        <v>14</v>
      </c>
      <c r="B29" s="29" t="s">
        <v>15</v>
      </c>
      <c r="C29" s="7">
        <v>0</v>
      </c>
      <c r="D29" s="18">
        <f t="shared" si="0"/>
        <v>0</v>
      </c>
    </row>
    <row r="30" spans="1:6" x14ac:dyDescent="0.2">
      <c r="A30" s="4" t="s">
        <v>16</v>
      </c>
      <c r="B30" s="29" t="s">
        <v>17</v>
      </c>
      <c r="C30" s="7">
        <v>0</v>
      </c>
      <c r="D30" s="18">
        <f t="shared" si="0"/>
        <v>0</v>
      </c>
    </row>
    <row r="31" spans="1:6" x14ac:dyDescent="0.2">
      <c r="A31" s="209" t="s">
        <v>43</v>
      </c>
      <c r="B31" s="210"/>
      <c r="C31" s="211"/>
      <c r="D31" s="8">
        <f>SUM(D24:D30)</f>
        <v>0</v>
      </c>
    </row>
    <row r="32" spans="1:6" x14ac:dyDescent="0.2">
      <c r="A32" s="224"/>
      <c r="B32" s="225"/>
      <c r="C32" s="225"/>
      <c r="D32" s="226"/>
    </row>
    <row r="33" spans="1:6" x14ac:dyDescent="0.2">
      <c r="A33" s="218" t="s">
        <v>32</v>
      </c>
      <c r="B33" s="218"/>
      <c r="C33" s="218"/>
      <c r="D33" s="218"/>
    </row>
    <row r="34" spans="1:6" ht="12.75" customHeight="1" x14ac:dyDescent="0.2">
      <c r="A34" s="6" t="s">
        <v>59</v>
      </c>
      <c r="B34" s="30" t="s">
        <v>34</v>
      </c>
      <c r="C34" s="6" t="s">
        <v>46</v>
      </c>
      <c r="D34" s="6" t="s">
        <v>4</v>
      </c>
    </row>
    <row r="35" spans="1:6" x14ac:dyDescent="0.2">
      <c r="A35" s="4" t="s">
        <v>5</v>
      </c>
      <c r="B35" s="29" t="s">
        <v>33</v>
      </c>
      <c r="C35" s="7">
        <v>8.3299999999999999E-2</v>
      </c>
      <c r="D35" s="3">
        <f>ROUNDUP($D$31/12,2)</f>
        <v>0</v>
      </c>
      <c r="E35" s="41"/>
      <c r="F35" s="13"/>
    </row>
    <row r="36" spans="1:6" x14ac:dyDescent="0.2">
      <c r="A36" s="4" t="s">
        <v>6</v>
      </c>
      <c r="B36" s="29" t="s">
        <v>708</v>
      </c>
      <c r="C36" s="7">
        <v>8.3299999999999999E-2</v>
      </c>
      <c r="D36" s="3">
        <f>ROUNDUP($D$31/12,2)</f>
        <v>0</v>
      </c>
      <c r="E36" s="41"/>
      <c r="F36" s="13"/>
    </row>
    <row r="37" spans="1:6" x14ac:dyDescent="0.2">
      <c r="A37" s="4" t="s">
        <v>8</v>
      </c>
      <c r="B37" s="29" t="s">
        <v>722</v>
      </c>
      <c r="C37" s="7">
        <f>C36/3</f>
        <v>2.7766666666666665E-2</v>
      </c>
      <c r="D37" s="3">
        <f>ROUNDUP($D$31/3/12,2)</f>
        <v>0</v>
      </c>
      <c r="E37" s="41"/>
      <c r="F37" s="13"/>
    </row>
    <row r="38" spans="1:6" ht="12.75" customHeight="1" x14ac:dyDescent="0.2">
      <c r="A38" s="35"/>
      <c r="B38" s="35" t="s">
        <v>35</v>
      </c>
      <c r="C38" s="36">
        <f>SUM(C35:C37)</f>
        <v>0.19436666666666666</v>
      </c>
      <c r="D38" s="9">
        <f>SUM(D35:D37)</f>
        <v>0</v>
      </c>
    </row>
    <row r="39" spans="1:6" x14ac:dyDescent="0.2">
      <c r="A39" s="14"/>
      <c r="B39" s="15"/>
      <c r="C39" s="15"/>
      <c r="D39" s="16"/>
    </row>
    <row r="40" spans="1:6" x14ac:dyDescent="0.2">
      <c r="A40" s="6" t="s">
        <v>57</v>
      </c>
      <c r="B40" s="227" t="s">
        <v>41</v>
      </c>
      <c r="C40" s="227"/>
      <c r="D40" s="6" t="s">
        <v>4</v>
      </c>
    </row>
    <row r="41" spans="1:6" x14ac:dyDescent="0.2">
      <c r="A41" s="4" t="s">
        <v>5</v>
      </c>
      <c r="B41" s="29" t="s">
        <v>1366</v>
      </c>
      <c r="C41" s="7">
        <f>'ENCARREGADO '!C41</f>
        <v>0.1</v>
      </c>
      <c r="D41" s="3">
        <f>ROUNDUP($D$31*C41,2)</f>
        <v>0</v>
      </c>
    </row>
    <row r="42" spans="1:6" x14ac:dyDescent="0.2">
      <c r="A42" s="4" t="s">
        <v>6</v>
      </c>
      <c r="B42" s="29" t="s">
        <v>701</v>
      </c>
      <c r="C42" s="7">
        <v>2.5000000000000001E-2</v>
      </c>
      <c r="D42" s="3">
        <f t="shared" ref="D42:D49" si="1">ROUNDUP($D$31*C42,2)</f>
        <v>0</v>
      </c>
    </row>
    <row r="43" spans="1:6" x14ac:dyDescent="0.2">
      <c r="A43" s="4" t="s">
        <v>8</v>
      </c>
      <c r="B43" s="29" t="s">
        <v>702</v>
      </c>
      <c r="C43" s="7">
        <v>0.03</v>
      </c>
      <c r="D43" s="3">
        <f t="shared" si="1"/>
        <v>0</v>
      </c>
    </row>
    <row r="44" spans="1:6" x14ac:dyDescent="0.2">
      <c r="A44" s="4" t="s">
        <v>10</v>
      </c>
      <c r="B44" s="29" t="s">
        <v>703</v>
      </c>
      <c r="C44" s="7">
        <v>1.4999999999999999E-2</v>
      </c>
      <c r="D44" s="3">
        <f t="shared" si="1"/>
        <v>0</v>
      </c>
    </row>
    <row r="45" spans="1:6" x14ac:dyDescent="0.2">
      <c r="A45" s="4" t="s">
        <v>12</v>
      </c>
      <c r="B45" s="29" t="s">
        <v>704</v>
      </c>
      <c r="C45" s="7">
        <v>0.01</v>
      </c>
      <c r="D45" s="3">
        <f t="shared" si="1"/>
        <v>0</v>
      </c>
    </row>
    <row r="46" spans="1:6" x14ac:dyDescent="0.2">
      <c r="A46" s="4" t="s">
        <v>14</v>
      </c>
      <c r="B46" s="29" t="s">
        <v>705</v>
      </c>
      <c r="C46" s="7">
        <v>6.0000000000000001E-3</v>
      </c>
      <c r="D46" s="3">
        <f t="shared" si="1"/>
        <v>0</v>
      </c>
    </row>
    <row r="47" spans="1:6" x14ac:dyDescent="0.2">
      <c r="A47" s="4" t="s">
        <v>16</v>
      </c>
      <c r="B47" s="29" t="s">
        <v>706</v>
      </c>
      <c r="C47" s="7">
        <v>2E-3</v>
      </c>
      <c r="D47" s="3">
        <f t="shared" si="1"/>
        <v>0</v>
      </c>
    </row>
    <row r="48" spans="1:6" x14ac:dyDescent="0.2">
      <c r="A48" s="4" t="s">
        <v>707</v>
      </c>
      <c r="B48" s="29" t="s">
        <v>19</v>
      </c>
      <c r="C48" s="7">
        <v>0.08</v>
      </c>
      <c r="D48" s="3">
        <f t="shared" si="1"/>
        <v>0</v>
      </c>
    </row>
    <row r="49" spans="1:5" x14ac:dyDescent="0.2">
      <c r="A49" s="4" t="s">
        <v>715</v>
      </c>
      <c r="B49" s="29" t="s">
        <v>714</v>
      </c>
      <c r="C49" s="7">
        <v>0</v>
      </c>
      <c r="D49" s="3">
        <f t="shared" si="1"/>
        <v>0</v>
      </c>
    </row>
    <row r="50" spans="1:5" ht="12.75" customHeight="1" x14ac:dyDescent="0.2">
      <c r="A50" s="35"/>
      <c r="B50" s="35" t="s">
        <v>36</v>
      </c>
      <c r="C50" s="36">
        <f>SUM(C41:C49)</f>
        <v>0.26800000000000002</v>
      </c>
      <c r="D50" s="9">
        <f>SUM(D41:D49)</f>
        <v>0</v>
      </c>
    </row>
    <row r="51" spans="1:5" x14ac:dyDescent="0.2">
      <c r="A51" s="14"/>
      <c r="B51" s="15"/>
      <c r="C51" s="15"/>
      <c r="D51" s="16"/>
    </row>
    <row r="52" spans="1:5" x14ac:dyDescent="0.2">
      <c r="A52" s="6" t="s">
        <v>72</v>
      </c>
      <c r="B52" s="39" t="s">
        <v>37</v>
      </c>
      <c r="C52" s="6" t="s">
        <v>718</v>
      </c>
      <c r="D52" s="6" t="s">
        <v>4</v>
      </c>
    </row>
    <row r="53" spans="1:5" x14ac:dyDescent="0.2">
      <c r="A53" s="4" t="s">
        <v>5</v>
      </c>
      <c r="B53" s="37" t="s">
        <v>38</v>
      </c>
      <c r="C53" s="4" t="s">
        <v>1360</v>
      </c>
      <c r="D53" s="3"/>
    </row>
    <row r="54" spans="1:5" x14ac:dyDescent="0.2">
      <c r="A54" s="4" t="s">
        <v>6</v>
      </c>
      <c r="B54" s="37" t="s">
        <v>1358</v>
      </c>
      <c r="C54" s="4" t="s">
        <v>719</v>
      </c>
      <c r="D54" s="3"/>
    </row>
    <row r="55" spans="1:5" x14ac:dyDescent="0.2">
      <c r="A55" s="19" t="s">
        <v>8</v>
      </c>
      <c r="B55" s="37" t="s">
        <v>1203</v>
      </c>
      <c r="C55" s="4" t="s">
        <v>719</v>
      </c>
      <c r="D55" s="3"/>
    </row>
    <row r="56" spans="1:5" ht="12.75" customHeight="1" x14ac:dyDescent="0.2">
      <c r="A56" s="35"/>
      <c r="B56" s="39" t="s">
        <v>42</v>
      </c>
      <c r="C56" s="6"/>
      <c r="D56" s="9">
        <f>SUM(D53:D55)</f>
        <v>0</v>
      </c>
    </row>
    <row r="57" spans="1:5" x14ac:dyDescent="0.2">
      <c r="A57" s="209" t="s">
        <v>44</v>
      </c>
      <c r="B57" s="210"/>
      <c r="C57" s="211"/>
      <c r="D57" s="8">
        <f>D38+D50+D56</f>
        <v>0</v>
      </c>
    </row>
    <row r="58" spans="1:5" x14ac:dyDescent="0.2">
      <c r="A58" s="224"/>
      <c r="B58" s="225"/>
      <c r="C58" s="225"/>
      <c r="D58" s="226"/>
    </row>
    <row r="59" spans="1:5" x14ac:dyDescent="0.2">
      <c r="A59" s="218" t="s">
        <v>45</v>
      </c>
      <c r="B59" s="218"/>
      <c r="C59" s="218"/>
      <c r="D59" s="218"/>
    </row>
    <row r="60" spans="1:5" x14ac:dyDescent="0.2">
      <c r="A60" s="4" t="s">
        <v>5</v>
      </c>
      <c r="B60" s="43" t="s">
        <v>720</v>
      </c>
      <c r="C60" s="44">
        <f>'ENCARREGADO '!C60</f>
        <v>3.6299999999999999E-2</v>
      </c>
      <c r="D60" s="3">
        <f>ROUNDUP($D$31*C60,2)</f>
        <v>0</v>
      </c>
      <c r="E60" s="13"/>
    </row>
    <row r="61" spans="1:5" x14ac:dyDescent="0.2">
      <c r="A61" s="4" t="s">
        <v>6</v>
      </c>
      <c r="B61" s="43" t="s">
        <v>711</v>
      </c>
      <c r="C61" s="44">
        <f>'ENCARREGADO '!C61</f>
        <v>8.9999999999999998E-4</v>
      </c>
      <c r="D61" s="3">
        <f>ROUNDUP($D$31*C61,2)</f>
        <v>0</v>
      </c>
    </row>
    <row r="62" spans="1:5" x14ac:dyDescent="0.2">
      <c r="A62" s="4" t="s">
        <v>8</v>
      </c>
      <c r="B62" s="43" t="s">
        <v>721</v>
      </c>
      <c r="C62" s="44">
        <f>'ENCARREGADO '!C62</f>
        <v>3.0999999999999999E-3</v>
      </c>
      <c r="D62" s="3">
        <f>ROUNDUP($D$31*C62,2)</f>
        <v>0</v>
      </c>
    </row>
    <row r="63" spans="1:5" ht="12.75" customHeight="1" x14ac:dyDescent="0.2">
      <c r="A63" s="4" t="s">
        <v>10</v>
      </c>
      <c r="B63" s="43" t="s">
        <v>1359</v>
      </c>
      <c r="C63" s="44">
        <f>'ENCARREGADO '!C63</f>
        <v>3.3399999999999999E-2</v>
      </c>
      <c r="D63" s="3">
        <f>ROUNDUP($D$31*C63,2)</f>
        <v>0</v>
      </c>
    </row>
    <row r="64" spans="1:5" x14ac:dyDescent="0.2">
      <c r="A64" s="4" t="s">
        <v>12</v>
      </c>
      <c r="B64" s="43" t="s">
        <v>723</v>
      </c>
      <c r="C64" s="44">
        <f>0.08*0.4</f>
        <v>3.2000000000000001E-2</v>
      </c>
      <c r="D64" s="3">
        <f>ROUNDUP($D$31*C64,2)</f>
        <v>0</v>
      </c>
      <c r="E64" s="13"/>
    </row>
    <row r="65" spans="1:4" x14ac:dyDescent="0.2">
      <c r="A65" s="209" t="s">
        <v>47</v>
      </c>
      <c r="B65" s="210"/>
      <c r="C65" s="211"/>
      <c r="D65" s="8">
        <f>SUM(D60:D64)</f>
        <v>0</v>
      </c>
    </row>
    <row r="66" spans="1:4" x14ac:dyDescent="0.2">
      <c r="A66" s="224"/>
      <c r="B66" s="225"/>
      <c r="C66" s="225"/>
      <c r="D66" s="226"/>
    </row>
    <row r="67" spans="1:4" x14ac:dyDescent="0.2">
      <c r="A67" s="218" t="s">
        <v>725</v>
      </c>
      <c r="B67" s="218"/>
      <c r="C67" s="218"/>
      <c r="D67" s="218"/>
    </row>
    <row r="68" spans="1:4" x14ac:dyDescent="0.2">
      <c r="A68" s="47" t="s">
        <v>89</v>
      </c>
      <c r="B68" s="30" t="s">
        <v>49</v>
      </c>
      <c r="C68" s="47" t="s">
        <v>724</v>
      </c>
      <c r="D68" s="48">
        <f>ROUNDUP((D31+D57+D65)/30,2)</f>
        <v>0</v>
      </c>
    </row>
    <row r="69" spans="1:4" x14ac:dyDescent="0.2">
      <c r="A69" s="4" t="s">
        <v>5</v>
      </c>
      <c r="B69" s="31" t="s">
        <v>708</v>
      </c>
      <c r="C69" s="42">
        <f>ROUND(30/12,2)</f>
        <v>2.5</v>
      </c>
      <c r="D69" s="3">
        <f t="shared" ref="D69:D73" si="2">ROUNDUP($D$68*C69,2)</f>
        <v>0</v>
      </c>
    </row>
    <row r="70" spans="1:4" x14ac:dyDescent="0.2">
      <c r="A70" s="4" t="s">
        <v>6</v>
      </c>
      <c r="B70" s="31" t="s">
        <v>726</v>
      </c>
      <c r="C70" s="42">
        <f>ROUNDUP(0.65/100*360/12,2)</f>
        <v>0.2</v>
      </c>
      <c r="D70" s="3">
        <f t="shared" si="2"/>
        <v>0</v>
      </c>
    </row>
    <row r="71" spans="1:4" x14ac:dyDescent="0.2">
      <c r="A71" s="4" t="s">
        <v>8</v>
      </c>
      <c r="B71" s="31" t="s">
        <v>727</v>
      </c>
      <c r="C71" s="42">
        <f>ROUNDUP(0.56/100*360/12,2)</f>
        <v>0.17</v>
      </c>
      <c r="D71" s="3">
        <f t="shared" si="2"/>
        <v>0</v>
      </c>
    </row>
    <row r="72" spans="1:4" x14ac:dyDescent="0.2">
      <c r="A72" s="4" t="s">
        <v>10</v>
      </c>
      <c r="B72" s="31" t="s">
        <v>709</v>
      </c>
      <c r="C72" s="42">
        <f>ROUNDUP(0.07/100*360/12,2)</f>
        <v>0.03</v>
      </c>
      <c r="D72" s="3">
        <f t="shared" si="2"/>
        <v>0</v>
      </c>
    </row>
    <row r="73" spans="1:4" x14ac:dyDescent="0.2">
      <c r="A73" s="4" t="s">
        <v>12</v>
      </c>
      <c r="B73" s="31" t="s">
        <v>710</v>
      </c>
      <c r="C73" s="42">
        <f>ROUNDUP((0.05+0.03)/100*360/12,2)</f>
        <v>0.03</v>
      </c>
      <c r="D73" s="3">
        <f t="shared" si="2"/>
        <v>0</v>
      </c>
    </row>
    <row r="74" spans="1:4" x14ac:dyDescent="0.2">
      <c r="A74" s="209" t="s">
        <v>50</v>
      </c>
      <c r="B74" s="210"/>
      <c r="C74" s="211"/>
      <c r="D74" s="8">
        <f>SUM(D69:D73)</f>
        <v>0</v>
      </c>
    </row>
    <row r="75" spans="1:4" x14ac:dyDescent="0.2">
      <c r="A75" s="220"/>
      <c r="B75" s="221"/>
      <c r="C75" s="221"/>
      <c r="D75" s="222"/>
    </row>
    <row r="76" spans="1:4" x14ac:dyDescent="0.2">
      <c r="A76" s="223" t="s">
        <v>39</v>
      </c>
      <c r="B76" s="223"/>
      <c r="C76" s="223"/>
      <c r="D76" s="223"/>
    </row>
    <row r="77" spans="1:4" x14ac:dyDescent="0.2">
      <c r="A77" s="2" t="s">
        <v>5</v>
      </c>
      <c r="B77" s="20" t="s">
        <v>728</v>
      </c>
      <c r="C77" s="2" t="s">
        <v>1189</v>
      </c>
      <c r="D77" s="3"/>
    </row>
    <row r="78" spans="1:4" x14ac:dyDescent="0.2">
      <c r="A78" s="2" t="s">
        <v>6</v>
      </c>
      <c r="B78" s="20" t="s">
        <v>745</v>
      </c>
      <c r="C78" s="2" t="s">
        <v>1189</v>
      </c>
      <c r="D78" s="3"/>
    </row>
    <row r="79" spans="1:4" x14ac:dyDescent="0.2">
      <c r="A79" s="209" t="s">
        <v>51</v>
      </c>
      <c r="B79" s="210"/>
      <c r="C79" s="211"/>
      <c r="D79" s="8">
        <f>SUM(D77:D78)</f>
        <v>0</v>
      </c>
    </row>
    <row r="80" spans="1:4" x14ac:dyDescent="0.2">
      <c r="A80" s="219" t="s">
        <v>18</v>
      </c>
      <c r="B80" s="219"/>
      <c r="C80" s="219"/>
      <c r="D80" s="219"/>
    </row>
    <row r="81" spans="1:4" x14ac:dyDescent="0.2">
      <c r="A81" s="220"/>
      <c r="B81" s="221"/>
      <c r="C81" s="221"/>
      <c r="D81" s="222"/>
    </row>
    <row r="82" spans="1:4" ht="12.75" customHeight="1" x14ac:dyDescent="0.2">
      <c r="A82" s="223" t="s">
        <v>40</v>
      </c>
      <c r="B82" s="223"/>
      <c r="C82" s="223"/>
      <c r="D82" s="223"/>
    </row>
    <row r="83" spans="1:4" x14ac:dyDescent="0.2">
      <c r="A83" s="6" t="s">
        <v>5</v>
      </c>
      <c r="B83" s="30" t="s">
        <v>52</v>
      </c>
      <c r="C83" s="12" t="s">
        <v>1353</v>
      </c>
      <c r="D83" s="12">
        <f>BDI!C2</f>
        <v>0</v>
      </c>
    </row>
    <row r="84" spans="1:4" x14ac:dyDescent="0.2">
      <c r="A84" s="4" t="s">
        <v>736</v>
      </c>
      <c r="B84" s="33" t="s">
        <v>739</v>
      </c>
      <c r="C84" s="11" t="s">
        <v>1353</v>
      </c>
      <c r="D84" s="11">
        <f>BDI!C3</f>
        <v>0</v>
      </c>
    </row>
    <row r="85" spans="1:4" x14ac:dyDescent="0.2">
      <c r="A85" s="4" t="s">
        <v>737</v>
      </c>
      <c r="B85" s="33" t="s">
        <v>741</v>
      </c>
      <c r="C85" s="5" t="s">
        <v>1353</v>
      </c>
      <c r="D85" s="5">
        <f>BDI!C4</f>
        <v>0</v>
      </c>
    </row>
    <row r="86" spans="1:4" ht="12.75" customHeight="1" x14ac:dyDescent="0.2">
      <c r="A86" s="4" t="s">
        <v>738</v>
      </c>
      <c r="B86" s="33" t="s">
        <v>742</v>
      </c>
      <c r="C86" s="5" t="s">
        <v>1353</v>
      </c>
      <c r="D86" s="5">
        <f>BDI!C5</f>
        <v>0</v>
      </c>
    </row>
    <row r="87" spans="1:4" x14ac:dyDescent="0.2">
      <c r="A87" s="6" t="s">
        <v>6</v>
      </c>
      <c r="B87" s="30" t="s">
        <v>740</v>
      </c>
      <c r="C87" s="12" t="s">
        <v>1353</v>
      </c>
      <c r="D87" s="12">
        <f>BDI!C6</f>
        <v>0</v>
      </c>
    </row>
    <row r="88" spans="1:4" x14ac:dyDescent="0.2">
      <c r="A88" s="6" t="s">
        <v>8</v>
      </c>
      <c r="B88" s="30" t="s">
        <v>53</v>
      </c>
      <c r="C88" s="12" t="s">
        <v>1353</v>
      </c>
      <c r="D88" s="12">
        <f>BDI!C7</f>
        <v>0</v>
      </c>
    </row>
    <row r="89" spans="1:4" ht="12.75" customHeight="1" x14ac:dyDescent="0.2">
      <c r="A89" s="6" t="s">
        <v>10</v>
      </c>
      <c r="B89" s="30" t="s">
        <v>54</v>
      </c>
      <c r="C89" s="12"/>
      <c r="D89" s="12">
        <f>BDI!C8</f>
        <v>0</v>
      </c>
    </row>
    <row r="90" spans="1:4" x14ac:dyDescent="0.2">
      <c r="A90" s="4" t="s">
        <v>972</v>
      </c>
      <c r="B90" s="33" t="s">
        <v>20</v>
      </c>
      <c r="C90" s="11"/>
      <c r="D90" s="11">
        <f>BDI!C9</f>
        <v>0</v>
      </c>
    </row>
    <row r="91" spans="1:4" x14ac:dyDescent="0.2">
      <c r="A91" s="4" t="s">
        <v>973</v>
      </c>
      <c r="B91" s="33" t="s">
        <v>21</v>
      </c>
      <c r="C91" s="11"/>
      <c r="D91" s="11">
        <f>BDI!C10</f>
        <v>0</v>
      </c>
    </row>
    <row r="92" spans="1:4" x14ac:dyDescent="0.2">
      <c r="A92" s="4" t="s">
        <v>974</v>
      </c>
      <c r="B92" s="33" t="s">
        <v>22</v>
      </c>
      <c r="C92" s="5"/>
      <c r="D92" s="5">
        <f>BDI!C11</f>
        <v>0</v>
      </c>
    </row>
    <row r="93" spans="1:4" x14ac:dyDescent="0.2">
      <c r="A93" s="4" t="s">
        <v>975</v>
      </c>
      <c r="B93" s="33" t="s">
        <v>1363</v>
      </c>
      <c r="C93" s="5" t="str">
        <f>'ENCARREGADO '!C93</f>
        <v>Lei 12546/2011</v>
      </c>
      <c r="D93" s="5">
        <f>BDI!C12</f>
        <v>0</v>
      </c>
    </row>
    <row r="94" spans="1:4" x14ac:dyDescent="0.2">
      <c r="A94" s="237" t="s">
        <v>665</v>
      </c>
      <c r="B94" s="237"/>
      <c r="C94" s="10"/>
      <c r="D94" s="10">
        <f>BDI!C13</f>
        <v>0</v>
      </c>
    </row>
    <row r="95" spans="1:4" ht="12.75" customHeight="1" x14ac:dyDescent="0.2">
      <c r="A95" s="209" t="s">
        <v>55</v>
      </c>
      <c r="B95" s="210"/>
      <c r="C95" s="211"/>
      <c r="D95" s="8">
        <f>D104*(D94)</f>
        <v>0</v>
      </c>
    </row>
    <row r="96" spans="1:4" x14ac:dyDescent="0.2">
      <c r="A96" s="215"/>
      <c r="B96" s="216"/>
      <c r="C96" s="216"/>
      <c r="D96" s="217"/>
    </row>
    <row r="97" spans="1:11" x14ac:dyDescent="0.2">
      <c r="A97" s="218" t="s">
        <v>23</v>
      </c>
      <c r="B97" s="218"/>
      <c r="C97" s="218"/>
      <c r="D97" s="218"/>
    </row>
    <row r="98" spans="1:11" ht="12.75" customHeight="1" x14ac:dyDescent="0.2">
      <c r="A98" s="212" t="s">
        <v>24</v>
      </c>
      <c r="B98" s="213"/>
      <c r="C98" s="213"/>
      <c r="D98" s="214"/>
    </row>
    <row r="99" spans="1:11" x14ac:dyDescent="0.2">
      <c r="A99" s="4" t="s">
        <v>5</v>
      </c>
      <c r="B99" s="37" t="s">
        <v>31</v>
      </c>
      <c r="C99" s="45"/>
      <c r="D99" s="3">
        <f>D31</f>
        <v>0</v>
      </c>
      <c r="I99" s="28"/>
      <c r="K99" s="27"/>
    </row>
    <row r="100" spans="1:11" ht="12.75" customHeight="1" x14ac:dyDescent="0.2">
      <c r="A100" s="4" t="s">
        <v>6</v>
      </c>
      <c r="B100" s="37" t="s">
        <v>32</v>
      </c>
      <c r="C100" s="45"/>
      <c r="D100" s="3">
        <f>D57</f>
        <v>0</v>
      </c>
    </row>
    <row r="101" spans="1:11" x14ac:dyDescent="0.2">
      <c r="A101" s="4" t="s">
        <v>8</v>
      </c>
      <c r="B101" s="37" t="s">
        <v>45</v>
      </c>
      <c r="C101" s="45"/>
      <c r="D101" s="3">
        <f>D65</f>
        <v>0</v>
      </c>
    </row>
    <row r="102" spans="1:11" x14ac:dyDescent="0.2">
      <c r="A102" s="4" t="s">
        <v>10</v>
      </c>
      <c r="B102" s="37" t="s">
        <v>48</v>
      </c>
      <c r="C102" s="45"/>
      <c r="D102" s="3">
        <f>D74</f>
        <v>0</v>
      </c>
    </row>
    <row r="103" spans="1:11" x14ac:dyDescent="0.2">
      <c r="A103" s="4" t="s">
        <v>12</v>
      </c>
      <c r="B103" s="37" t="s">
        <v>39</v>
      </c>
      <c r="C103" s="45"/>
      <c r="D103" s="3">
        <f>D79</f>
        <v>0</v>
      </c>
    </row>
    <row r="104" spans="1:11" ht="12.75" customHeight="1" x14ac:dyDescent="0.2">
      <c r="A104" s="208" t="s">
        <v>729</v>
      </c>
      <c r="B104" s="208"/>
      <c r="C104" s="208"/>
      <c r="D104" s="8">
        <f>SUM(D99:D103)</f>
        <v>0</v>
      </c>
    </row>
    <row r="105" spans="1:11" x14ac:dyDescent="0.2">
      <c r="A105" s="4" t="s">
        <v>14</v>
      </c>
      <c r="B105" s="37" t="s">
        <v>40</v>
      </c>
      <c r="C105" s="45"/>
      <c r="D105" s="3">
        <f>D95</f>
        <v>0</v>
      </c>
    </row>
    <row r="106" spans="1:11" x14ac:dyDescent="0.2">
      <c r="A106" s="205" t="s">
        <v>712</v>
      </c>
      <c r="B106" s="206"/>
      <c r="C106" s="207"/>
      <c r="D106" s="8">
        <f>D104+D105</f>
        <v>0</v>
      </c>
    </row>
    <row r="107" spans="1:11" x14ac:dyDescent="0.2">
      <c r="A107" s="4" t="s">
        <v>16</v>
      </c>
      <c r="B107" s="37" t="s">
        <v>730</v>
      </c>
      <c r="C107" s="45"/>
      <c r="D107" s="3">
        <f>D38+D65</f>
        <v>0</v>
      </c>
    </row>
    <row r="108" spans="1:11" x14ac:dyDescent="0.2">
      <c r="A108" s="4" t="s">
        <v>707</v>
      </c>
      <c r="B108" s="37" t="s">
        <v>731</v>
      </c>
      <c r="C108" s="45"/>
      <c r="D108" s="3">
        <f>D74</f>
        <v>0</v>
      </c>
    </row>
    <row r="109" spans="1:11" x14ac:dyDescent="0.2">
      <c r="A109" s="4" t="s">
        <v>715</v>
      </c>
      <c r="B109" s="37" t="s">
        <v>732</v>
      </c>
      <c r="C109" s="45"/>
      <c r="D109" s="3">
        <f>D106-D107-D108</f>
        <v>0</v>
      </c>
    </row>
    <row r="111" spans="1:11" x14ac:dyDescent="0.2">
      <c r="C111" s="27"/>
      <c r="D111" s="46"/>
    </row>
    <row r="112" spans="1:11" x14ac:dyDescent="0.2">
      <c r="D112" s="13"/>
    </row>
  </sheetData>
  <mergeCells count="40">
    <mergeCell ref="A96:D96"/>
    <mergeCell ref="A97:D97"/>
    <mergeCell ref="A98:D98"/>
    <mergeCell ref="A104:C104"/>
    <mergeCell ref="A106:C106"/>
    <mergeCell ref="A95:C95"/>
    <mergeCell ref="A65:C65"/>
    <mergeCell ref="A66:D66"/>
    <mergeCell ref="A67:D67"/>
    <mergeCell ref="A74:C74"/>
    <mergeCell ref="A75:D75"/>
    <mergeCell ref="A76:D76"/>
    <mergeCell ref="A79:C79"/>
    <mergeCell ref="A80:D80"/>
    <mergeCell ref="A81:D81"/>
    <mergeCell ref="A82:D82"/>
    <mergeCell ref="A94:B94"/>
    <mergeCell ref="A59:D59"/>
    <mergeCell ref="C20:D20"/>
    <mergeCell ref="A21:D21"/>
    <mergeCell ref="A22:D22"/>
    <mergeCell ref="B23:C23"/>
    <mergeCell ref="A31:C31"/>
    <mergeCell ref="A32:D32"/>
    <mergeCell ref="A33:D33"/>
    <mergeCell ref="B40:C40"/>
    <mergeCell ref="A57:C57"/>
    <mergeCell ref="A58:D58"/>
    <mergeCell ref="C19:D19"/>
    <mergeCell ref="A1:D1"/>
    <mergeCell ref="A2:D2"/>
    <mergeCell ref="A10:D10"/>
    <mergeCell ref="A11:D11"/>
    <mergeCell ref="A12:D12"/>
    <mergeCell ref="C13:D13"/>
    <mergeCell ref="C14:D14"/>
    <mergeCell ref="C15:D15"/>
    <mergeCell ref="C16:D16"/>
    <mergeCell ref="C17:D17"/>
    <mergeCell ref="C18:D18"/>
  </mergeCells>
  <printOptions horizontalCentered="1"/>
  <pageMargins left="0.39370078740157483" right="0.39370078740157483" top="0.78740157480314965" bottom="0.78740157480314965" header="0.31496062992125984" footer="0.31496062992125984"/>
  <pageSetup paperSize="9" scale="9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113"/>
  <sheetViews>
    <sheetView topLeftCell="A76" zoomScale="115" zoomScaleNormal="115" workbookViewId="0">
      <selection activeCell="H18" sqref="H18"/>
    </sheetView>
  </sheetViews>
  <sheetFormatPr defaultRowHeight="12.75" x14ac:dyDescent="0.2"/>
  <cols>
    <col min="1" max="1" width="5.83203125" customWidth="1"/>
    <col min="2" max="2" width="65.83203125" bestFit="1" customWidth="1"/>
    <col min="3" max="3" width="24" bestFit="1" customWidth="1"/>
    <col min="4" max="4" width="12.6640625" bestFit="1" customWidth="1"/>
    <col min="5" max="5" width="14" bestFit="1" customWidth="1"/>
    <col min="6" max="6" width="12.1640625" bestFit="1" customWidth="1"/>
    <col min="9" max="9" width="12.83203125" bestFit="1" customWidth="1"/>
  </cols>
  <sheetData>
    <row r="1" spans="1:4" x14ac:dyDescent="0.2">
      <c r="A1" s="218" t="s">
        <v>2</v>
      </c>
      <c r="B1" s="218"/>
      <c r="C1" s="218"/>
      <c r="D1" s="218"/>
    </row>
    <row r="2" spans="1:4" x14ac:dyDescent="0.2">
      <c r="A2" s="218" t="s">
        <v>25</v>
      </c>
      <c r="B2" s="218"/>
      <c r="C2" s="218"/>
      <c r="D2" s="218"/>
    </row>
    <row r="3" spans="1:4" ht="12.75" customHeight="1" x14ac:dyDescent="0.2">
      <c r="A3" s="2" t="s">
        <v>5</v>
      </c>
      <c r="B3" s="20" t="s">
        <v>693</v>
      </c>
      <c r="C3" s="20"/>
      <c r="D3" s="32"/>
    </row>
    <row r="4" spans="1:4" ht="12.75" customHeight="1" x14ac:dyDescent="0.2">
      <c r="A4" s="2" t="s">
        <v>6</v>
      </c>
      <c r="B4" s="20" t="s">
        <v>694</v>
      </c>
      <c r="C4" s="20"/>
      <c r="D4" s="2" t="str">
        <f>'ENCARREGADO '!D4</f>
        <v>Petrolina/PE</v>
      </c>
    </row>
    <row r="5" spans="1:4" ht="12.75" customHeight="1" x14ac:dyDescent="0.2">
      <c r="A5" s="2" t="s">
        <v>8</v>
      </c>
      <c r="B5" s="20" t="s">
        <v>695</v>
      </c>
      <c r="C5" s="2" t="str">
        <f>'ENCARREGADO '!C5</f>
        <v>SIEMACO/PE X SEAC/PE</v>
      </c>
      <c r="D5" s="2">
        <f>'ENCARREGADO '!D5</f>
        <v>2025</v>
      </c>
    </row>
    <row r="6" spans="1:4" ht="12.75" customHeight="1" x14ac:dyDescent="0.2">
      <c r="A6" s="2" t="s">
        <v>10</v>
      </c>
      <c r="B6" s="20" t="s">
        <v>696</v>
      </c>
      <c r="C6" s="20"/>
      <c r="D6" s="2">
        <f>'ENCARREGADO '!D6</f>
        <v>12</v>
      </c>
    </row>
    <row r="7" spans="1:4" ht="12.75" customHeight="1" x14ac:dyDescent="0.2">
      <c r="A7" s="2" t="s">
        <v>12</v>
      </c>
      <c r="B7" s="20" t="s">
        <v>699</v>
      </c>
      <c r="C7" s="20"/>
      <c r="D7" s="2" t="str">
        <f>'ENCARREGADO '!D7</f>
        <v>Continuado</v>
      </c>
    </row>
    <row r="8" spans="1:4" ht="12.75" customHeight="1" x14ac:dyDescent="0.2">
      <c r="A8" s="2" t="s">
        <v>14</v>
      </c>
      <c r="B8" s="20" t="s">
        <v>697</v>
      </c>
      <c r="C8" s="20"/>
      <c r="D8" s="2" t="str">
        <f>'ENCARREGADO '!D8</f>
        <v>Posto</v>
      </c>
    </row>
    <row r="9" spans="1:4" ht="12.75" customHeight="1" x14ac:dyDescent="0.2">
      <c r="A9" s="2" t="s">
        <v>16</v>
      </c>
      <c r="B9" s="20" t="s">
        <v>698</v>
      </c>
      <c r="C9" s="20"/>
      <c r="D9" s="2">
        <f>'ENCARREGADO '!D9</f>
        <v>1</v>
      </c>
    </row>
    <row r="10" spans="1:4" x14ac:dyDescent="0.2">
      <c r="A10" s="215"/>
      <c r="B10" s="216"/>
      <c r="C10" s="216"/>
      <c r="D10" s="217"/>
    </row>
    <row r="11" spans="1:4" x14ac:dyDescent="0.2">
      <c r="A11" s="212" t="s">
        <v>26</v>
      </c>
      <c r="B11" s="213"/>
      <c r="C11" s="213"/>
      <c r="D11" s="214"/>
    </row>
    <row r="12" spans="1:4" x14ac:dyDescent="0.2">
      <c r="A12" s="218" t="s">
        <v>27</v>
      </c>
      <c r="B12" s="218"/>
      <c r="C12" s="218"/>
      <c r="D12" s="218"/>
    </row>
    <row r="13" spans="1:4" ht="12.75" customHeight="1" x14ac:dyDescent="0.2">
      <c r="A13" s="1">
        <v>1</v>
      </c>
      <c r="B13" s="34" t="s">
        <v>28</v>
      </c>
      <c r="C13" s="224"/>
      <c r="D13" s="226"/>
    </row>
    <row r="14" spans="1:4" x14ac:dyDescent="0.2">
      <c r="A14" s="2">
        <v>2</v>
      </c>
      <c r="B14" s="34" t="s">
        <v>29</v>
      </c>
      <c r="C14" s="224" t="s">
        <v>1127</v>
      </c>
      <c r="D14" s="226"/>
    </row>
    <row r="15" spans="1:4" x14ac:dyDescent="0.2">
      <c r="A15" s="2">
        <v>3</v>
      </c>
      <c r="B15" s="34" t="s">
        <v>30</v>
      </c>
      <c r="C15" s="224" t="s">
        <v>1129</v>
      </c>
      <c r="D15" s="226"/>
    </row>
    <row r="16" spans="1:4" x14ac:dyDescent="0.2">
      <c r="A16" s="1">
        <v>4</v>
      </c>
      <c r="B16" s="34" t="s">
        <v>743</v>
      </c>
      <c r="C16" s="235">
        <v>45705</v>
      </c>
      <c r="D16" s="236"/>
    </row>
    <row r="17" spans="1:6" x14ac:dyDescent="0.2">
      <c r="A17" s="1">
        <v>5</v>
      </c>
      <c r="B17" s="34" t="s">
        <v>744</v>
      </c>
      <c r="C17" s="235" t="s">
        <v>1166</v>
      </c>
      <c r="D17" s="236"/>
    </row>
    <row r="18" spans="1:6" x14ac:dyDescent="0.2">
      <c r="A18" s="1">
        <v>6</v>
      </c>
      <c r="B18" s="34" t="s">
        <v>733</v>
      </c>
      <c r="C18" s="235" t="s">
        <v>734</v>
      </c>
      <c r="D18" s="236"/>
    </row>
    <row r="19" spans="1:6" x14ac:dyDescent="0.2">
      <c r="A19" s="2">
        <v>7</v>
      </c>
      <c r="B19" s="34" t="s">
        <v>716</v>
      </c>
      <c r="C19" s="233">
        <v>1634.37</v>
      </c>
      <c r="D19" s="234"/>
    </row>
    <row r="20" spans="1:6" x14ac:dyDescent="0.2">
      <c r="A20" s="14">
        <v>8</v>
      </c>
      <c r="B20" s="38" t="s">
        <v>717</v>
      </c>
      <c r="C20" s="233"/>
      <c r="D20" s="234"/>
    </row>
    <row r="21" spans="1:6" x14ac:dyDescent="0.2">
      <c r="A21" s="228"/>
      <c r="B21" s="229"/>
      <c r="C21" s="229"/>
      <c r="D21" s="230"/>
    </row>
    <row r="22" spans="1:6" x14ac:dyDescent="0.2">
      <c r="A22" s="218" t="s">
        <v>31</v>
      </c>
      <c r="B22" s="218"/>
      <c r="C22" s="218"/>
      <c r="D22" s="218"/>
    </row>
    <row r="23" spans="1:6" x14ac:dyDescent="0.2">
      <c r="A23" s="6">
        <v>1</v>
      </c>
      <c r="B23" s="231" t="s">
        <v>3</v>
      </c>
      <c r="C23" s="232"/>
      <c r="D23" s="6" t="s">
        <v>4</v>
      </c>
    </row>
    <row r="24" spans="1:6" ht="12.75" customHeight="1" x14ac:dyDescent="0.2">
      <c r="A24" s="4" t="s">
        <v>5</v>
      </c>
      <c r="B24" s="29" t="s">
        <v>735</v>
      </c>
      <c r="C24" s="7">
        <v>1</v>
      </c>
      <c r="D24" s="3">
        <f>C20</f>
        <v>0</v>
      </c>
      <c r="E24" s="13"/>
      <c r="F24" s="13"/>
    </row>
    <row r="25" spans="1:6" ht="12.75" customHeight="1" x14ac:dyDescent="0.2">
      <c r="A25" s="4" t="s">
        <v>6</v>
      </c>
      <c r="B25" s="29" t="s">
        <v>7</v>
      </c>
      <c r="C25" s="7">
        <v>0</v>
      </c>
      <c r="D25" s="18">
        <f t="shared" ref="D25:D30" si="0">ROUNDUP($D$24*C25,2)</f>
        <v>0</v>
      </c>
    </row>
    <row r="26" spans="1:6" x14ac:dyDescent="0.2">
      <c r="A26" s="4" t="s">
        <v>8</v>
      </c>
      <c r="B26" s="29" t="s">
        <v>9</v>
      </c>
      <c r="C26" s="7">
        <v>0</v>
      </c>
      <c r="D26" s="18">
        <f t="shared" si="0"/>
        <v>0</v>
      </c>
    </row>
    <row r="27" spans="1:6" x14ac:dyDescent="0.2">
      <c r="A27" s="4" t="s">
        <v>10</v>
      </c>
      <c r="B27" s="29" t="s">
        <v>11</v>
      </c>
      <c r="C27" s="7">
        <v>0</v>
      </c>
      <c r="D27" s="18">
        <f t="shared" si="0"/>
        <v>0</v>
      </c>
    </row>
    <row r="28" spans="1:6" x14ac:dyDescent="0.2">
      <c r="A28" s="4" t="s">
        <v>12</v>
      </c>
      <c r="B28" s="29" t="s">
        <v>13</v>
      </c>
      <c r="C28" s="7">
        <v>0</v>
      </c>
      <c r="D28" s="18">
        <f t="shared" si="0"/>
        <v>0</v>
      </c>
    </row>
    <row r="29" spans="1:6" x14ac:dyDescent="0.2">
      <c r="A29" s="4" t="s">
        <v>14</v>
      </c>
      <c r="B29" s="29" t="s">
        <v>15</v>
      </c>
      <c r="C29" s="7">
        <v>0</v>
      </c>
      <c r="D29" s="18">
        <f t="shared" si="0"/>
        <v>0</v>
      </c>
    </row>
    <row r="30" spans="1:6" x14ac:dyDescent="0.2">
      <c r="A30" s="4" t="s">
        <v>16</v>
      </c>
      <c r="B30" s="29" t="s">
        <v>17</v>
      </c>
      <c r="C30" s="7">
        <v>0</v>
      </c>
      <c r="D30" s="18">
        <f t="shared" si="0"/>
        <v>0</v>
      </c>
    </row>
    <row r="31" spans="1:6" x14ac:dyDescent="0.2">
      <c r="A31" s="209" t="s">
        <v>43</v>
      </c>
      <c r="B31" s="210"/>
      <c r="C31" s="211"/>
      <c r="D31" s="8">
        <f>SUM(D24:D30)</f>
        <v>0</v>
      </c>
    </row>
    <row r="32" spans="1:6" x14ac:dyDescent="0.2">
      <c r="A32" s="224"/>
      <c r="B32" s="225"/>
      <c r="C32" s="225"/>
      <c r="D32" s="226"/>
    </row>
    <row r="33" spans="1:6" x14ac:dyDescent="0.2">
      <c r="A33" s="218" t="s">
        <v>32</v>
      </c>
      <c r="B33" s="218"/>
      <c r="C33" s="218"/>
      <c r="D33" s="218"/>
    </row>
    <row r="34" spans="1:6" ht="12.75" customHeight="1" x14ac:dyDescent="0.2">
      <c r="A34" s="6" t="s">
        <v>59</v>
      </c>
      <c r="B34" s="30" t="s">
        <v>34</v>
      </c>
      <c r="C34" s="6" t="s">
        <v>46</v>
      </c>
      <c r="D34" s="6" t="s">
        <v>4</v>
      </c>
    </row>
    <row r="35" spans="1:6" x14ac:dyDescent="0.2">
      <c r="A35" s="4" t="s">
        <v>5</v>
      </c>
      <c r="B35" s="29" t="s">
        <v>33</v>
      </c>
      <c r="C35" s="7">
        <v>8.3299999999999999E-2</v>
      </c>
      <c r="D35" s="3">
        <f>ROUNDUP($D$31/12,2)</f>
        <v>0</v>
      </c>
      <c r="E35" s="41"/>
      <c r="F35" s="13"/>
    </row>
    <row r="36" spans="1:6" x14ac:dyDescent="0.2">
      <c r="A36" s="4" t="s">
        <v>6</v>
      </c>
      <c r="B36" s="29" t="s">
        <v>708</v>
      </c>
      <c r="C36" s="7">
        <v>8.3299999999999999E-2</v>
      </c>
      <c r="D36" s="3">
        <f>ROUNDUP($D$31/12,2)</f>
        <v>0</v>
      </c>
      <c r="E36" s="41"/>
      <c r="F36" s="13"/>
    </row>
    <row r="37" spans="1:6" x14ac:dyDescent="0.2">
      <c r="A37" s="4" t="s">
        <v>8</v>
      </c>
      <c r="B37" s="29" t="s">
        <v>722</v>
      </c>
      <c r="C37" s="7">
        <f>C36/3</f>
        <v>2.7766666666666665E-2</v>
      </c>
      <c r="D37" s="3">
        <f>ROUNDUP($D$31/3/12,2)</f>
        <v>0</v>
      </c>
      <c r="E37" s="41"/>
      <c r="F37" s="13"/>
    </row>
    <row r="38" spans="1:6" ht="12.75" customHeight="1" x14ac:dyDescent="0.2">
      <c r="A38" s="35"/>
      <c r="B38" s="35" t="s">
        <v>35</v>
      </c>
      <c r="C38" s="36">
        <f>SUM(C35:C37)</f>
        <v>0.19436666666666666</v>
      </c>
      <c r="D38" s="9">
        <f>SUM(D35:D37)</f>
        <v>0</v>
      </c>
    </row>
    <row r="39" spans="1:6" x14ac:dyDescent="0.2">
      <c r="A39" s="14"/>
      <c r="B39" s="15"/>
      <c r="C39" s="15"/>
      <c r="D39" s="16"/>
    </row>
    <row r="40" spans="1:6" x14ac:dyDescent="0.2">
      <c r="A40" s="6" t="s">
        <v>57</v>
      </c>
      <c r="B40" s="227" t="s">
        <v>41</v>
      </c>
      <c r="C40" s="227"/>
      <c r="D40" s="6" t="s">
        <v>4</v>
      </c>
    </row>
    <row r="41" spans="1:6" x14ac:dyDescent="0.2">
      <c r="A41" s="4" t="s">
        <v>5</v>
      </c>
      <c r="B41" s="29" t="s">
        <v>1366</v>
      </c>
      <c r="C41" s="7">
        <f>'ENCARREGADO '!C41</f>
        <v>0.1</v>
      </c>
      <c r="D41" s="3">
        <f>ROUNDUP($D$31*C41,2)</f>
        <v>0</v>
      </c>
    </row>
    <row r="42" spans="1:6" x14ac:dyDescent="0.2">
      <c r="A42" s="4" t="s">
        <v>6</v>
      </c>
      <c r="B42" s="29" t="s">
        <v>701</v>
      </c>
      <c r="C42" s="7">
        <v>2.5000000000000001E-2</v>
      </c>
      <c r="D42" s="3">
        <f t="shared" ref="D42:D49" si="1">ROUNDUP($D$31*C42,2)</f>
        <v>0</v>
      </c>
    </row>
    <row r="43" spans="1:6" x14ac:dyDescent="0.2">
      <c r="A43" s="4" t="s">
        <v>8</v>
      </c>
      <c r="B43" s="29" t="s">
        <v>702</v>
      </c>
      <c r="C43" s="7">
        <v>0.03</v>
      </c>
      <c r="D43" s="3">
        <f t="shared" si="1"/>
        <v>0</v>
      </c>
    </row>
    <row r="44" spans="1:6" x14ac:dyDescent="0.2">
      <c r="A44" s="4" t="s">
        <v>10</v>
      </c>
      <c r="B44" s="29" t="s">
        <v>703</v>
      </c>
      <c r="C44" s="7">
        <v>1.4999999999999999E-2</v>
      </c>
      <c r="D44" s="3">
        <f t="shared" si="1"/>
        <v>0</v>
      </c>
    </row>
    <row r="45" spans="1:6" x14ac:dyDescent="0.2">
      <c r="A45" s="4" t="s">
        <v>12</v>
      </c>
      <c r="B45" s="29" t="s">
        <v>704</v>
      </c>
      <c r="C45" s="7">
        <v>0.01</v>
      </c>
      <c r="D45" s="3">
        <f t="shared" si="1"/>
        <v>0</v>
      </c>
    </row>
    <row r="46" spans="1:6" x14ac:dyDescent="0.2">
      <c r="A46" s="4" t="s">
        <v>14</v>
      </c>
      <c r="B46" s="29" t="s">
        <v>705</v>
      </c>
      <c r="C46" s="7">
        <v>6.0000000000000001E-3</v>
      </c>
      <c r="D46" s="3">
        <f t="shared" si="1"/>
        <v>0</v>
      </c>
    </row>
    <row r="47" spans="1:6" x14ac:dyDescent="0.2">
      <c r="A47" s="4" t="s">
        <v>16</v>
      </c>
      <c r="B47" s="29" t="s">
        <v>706</v>
      </c>
      <c r="C47" s="7">
        <v>2E-3</v>
      </c>
      <c r="D47" s="3">
        <f t="shared" si="1"/>
        <v>0</v>
      </c>
    </row>
    <row r="48" spans="1:6" x14ac:dyDescent="0.2">
      <c r="A48" s="4" t="s">
        <v>707</v>
      </c>
      <c r="B48" s="29" t="s">
        <v>19</v>
      </c>
      <c r="C48" s="7">
        <v>0.08</v>
      </c>
      <c r="D48" s="3">
        <f t="shared" si="1"/>
        <v>0</v>
      </c>
    </row>
    <row r="49" spans="1:5" x14ac:dyDescent="0.2">
      <c r="A49" s="4" t="s">
        <v>715</v>
      </c>
      <c r="B49" s="29" t="s">
        <v>714</v>
      </c>
      <c r="C49" s="7">
        <v>0</v>
      </c>
      <c r="D49" s="3">
        <f t="shared" si="1"/>
        <v>0</v>
      </c>
    </row>
    <row r="50" spans="1:5" ht="12.75" customHeight="1" x14ac:dyDescent="0.2">
      <c r="A50" s="35"/>
      <c r="B50" s="35" t="s">
        <v>36</v>
      </c>
      <c r="C50" s="36">
        <f>SUM(C41:C49)</f>
        <v>0.26800000000000002</v>
      </c>
      <c r="D50" s="9">
        <f>SUM(D41:D49)</f>
        <v>0</v>
      </c>
    </row>
    <row r="51" spans="1:5" x14ac:dyDescent="0.2">
      <c r="A51" s="14"/>
      <c r="B51" s="15"/>
      <c r="C51" s="15"/>
      <c r="D51" s="16"/>
    </row>
    <row r="52" spans="1:5" x14ac:dyDescent="0.2">
      <c r="A52" s="6" t="s">
        <v>72</v>
      </c>
      <c r="B52" s="39" t="s">
        <v>37</v>
      </c>
      <c r="C52" s="6" t="s">
        <v>718</v>
      </c>
      <c r="D52" s="6" t="s">
        <v>4</v>
      </c>
    </row>
    <row r="53" spans="1:5" x14ac:dyDescent="0.2">
      <c r="A53" s="4" t="s">
        <v>5</v>
      </c>
      <c r="B53" s="37" t="s">
        <v>1361</v>
      </c>
      <c r="C53" s="4" t="s">
        <v>1360</v>
      </c>
      <c r="D53" s="3"/>
    </row>
    <row r="54" spans="1:5" x14ac:dyDescent="0.2">
      <c r="A54" s="4" t="s">
        <v>6</v>
      </c>
      <c r="B54" s="37" t="s">
        <v>1358</v>
      </c>
      <c r="C54" s="4" t="s">
        <v>719</v>
      </c>
      <c r="D54" s="3"/>
    </row>
    <row r="55" spans="1:5" x14ac:dyDescent="0.2">
      <c r="A55" s="19" t="s">
        <v>8</v>
      </c>
      <c r="B55" s="37" t="s">
        <v>1203</v>
      </c>
      <c r="C55" s="4" t="s">
        <v>719</v>
      </c>
      <c r="D55" s="3"/>
    </row>
    <row r="56" spans="1:5" x14ac:dyDescent="0.2">
      <c r="A56" s="19" t="s">
        <v>10</v>
      </c>
      <c r="B56" s="37" t="s">
        <v>1191</v>
      </c>
      <c r="C56" s="40" t="s">
        <v>719</v>
      </c>
      <c r="D56" s="3"/>
      <c r="E56" s="13"/>
    </row>
    <row r="57" spans="1:5" ht="12.75" customHeight="1" x14ac:dyDescent="0.2">
      <c r="A57" s="35"/>
      <c r="B57" s="39" t="s">
        <v>42</v>
      </c>
      <c r="C57" s="6"/>
      <c r="D57" s="9">
        <f>SUM(D53:D56)</f>
        <v>0</v>
      </c>
    </row>
    <row r="58" spans="1:5" x14ac:dyDescent="0.2">
      <c r="A58" s="209" t="s">
        <v>44</v>
      </c>
      <c r="B58" s="210"/>
      <c r="C58" s="211"/>
      <c r="D58" s="8">
        <f>D38+D50+D57</f>
        <v>0</v>
      </c>
    </row>
    <row r="59" spans="1:5" x14ac:dyDescent="0.2">
      <c r="A59" s="224"/>
      <c r="B59" s="225"/>
      <c r="C59" s="225"/>
      <c r="D59" s="226"/>
    </row>
    <row r="60" spans="1:5" x14ac:dyDescent="0.2">
      <c r="A60" s="218" t="s">
        <v>45</v>
      </c>
      <c r="B60" s="218"/>
      <c r="C60" s="218"/>
      <c r="D60" s="218"/>
    </row>
    <row r="61" spans="1:5" x14ac:dyDescent="0.2">
      <c r="A61" s="4" t="s">
        <v>5</v>
      </c>
      <c r="B61" s="43" t="s">
        <v>720</v>
      </c>
      <c r="C61" s="44">
        <f>'ENCARREGADO '!C60</f>
        <v>3.6299999999999999E-2</v>
      </c>
      <c r="D61" s="3">
        <f>ROUNDUP($D$31*C61,2)</f>
        <v>0</v>
      </c>
      <c r="E61" s="13"/>
    </row>
    <row r="62" spans="1:5" x14ac:dyDescent="0.2">
      <c r="A62" s="4" t="s">
        <v>6</v>
      </c>
      <c r="B62" s="43" t="s">
        <v>711</v>
      </c>
      <c r="C62" s="44">
        <f>'ENCARREGADO '!C61</f>
        <v>8.9999999999999998E-4</v>
      </c>
      <c r="D62" s="3">
        <f>ROUNDUP($D$31*C62,2)</f>
        <v>0</v>
      </c>
    </row>
    <row r="63" spans="1:5" x14ac:dyDescent="0.2">
      <c r="A63" s="4" t="s">
        <v>8</v>
      </c>
      <c r="B63" s="43" t="s">
        <v>721</v>
      </c>
      <c r="C63" s="44">
        <f>'ENCARREGADO '!C62</f>
        <v>3.0999999999999999E-3</v>
      </c>
      <c r="D63" s="3">
        <f>ROUNDUP($D$31*C63,2)</f>
        <v>0</v>
      </c>
    </row>
    <row r="64" spans="1:5" ht="12.75" customHeight="1" x14ac:dyDescent="0.2">
      <c r="A64" s="4" t="s">
        <v>10</v>
      </c>
      <c r="B64" s="43" t="s">
        <v>1359</v>
      </c>
      <c r="C64" s="44">
        <f>'ENCARREGADO '!C63</f>
        <v>3.3399999999999999E-2</v>
      </c>
      <c r="D64" s="3">
        <f>ROUNDUP($D$31*C64,2)</f>
        <v>0</v>
      </c>
    </row>
    <row r="65" spans="1:5" x14ac:dyDescent="0.2">
      <c r="A65" s="4" t="s">
        <v>12</v>
      </c>
      <c r="B65" s="43" t="s">
        <v>723</v>
      </c>
      <c r="C65" s="44">
        <f>0.08*0.4</f>
        <v>3.2000000000000001E-2</v>
      </c>
      <c r="D65" s="3">
        <f>ROUNDUP($D$31*C65,2)</f>
        <v>0</v>
      </c>
      <c r="E65" s="13"/>
    </row>
    <row r="66" spans="1:5" x14ac:dyDescent="0.2">
      <c r="A66" s="209" t="s">
        <v>47</v>
      </c>
      <c r="B66" s="210"/>
      <c r="C66" s="211"/>
      <c r="D66" s="8">
        <f>SUM(D61:D65)</f>
        <v>0</v>
      </c>
    </row>
    <row r="67" spans="1:5" x14ac:dyDescent="0.2">
      <c r="A67" s="224"/>
      <c r="B67" s="225"/>
      <c r="C67" s="225"/>
      <c r="D67" s="226"/>
    </row>
    <row r="68" spans="1:5" x14ac:dyDescent="0.2">
      <c r="A68" s="218" t="s">
        <v>725</v>
      </c>
      <c r="B68" s="218"/>
      <c r="C68" s="218"/>
      <c r="D68" s="218"/>
    </row>
    <row r="69" spans="1:5" x14ac:dyDescent="0.2">
      <c r="A69" s="47" t="s">
        <v>89</v>
      </c>
      <c r="B69" s="30" t="s">
        <v>49</v>
      </c>
      <c r="C69" s="47" t="s">
        <v>724</v>
      </c>
      <c r="D69" s="48">
        <f>ROUNDUP((D31+D58+D66)/30,2)</f>
        <v>0</v>
      </c>
    </row>
    <row r="70" spans="1:5" x14ac:dyDescent="0.2">
      <c r="A70" s="4" t="s">
        <v>5</v>
      </c>
      <c r="B70" s="31" t="s">
        <v>708</v>
      </c>
      <c r="C70" s="42">
        <f>ROUND(30/12,2)</f>
        <v>2.5</v>
      </c>
      <c r="D70" s="3">
        <f t="shared" ref="D70:D74" si="2">ROUNDUP($D$69*C70,2)</f>
        <v>0</v>
      </c>
    </row>
    <row r="71" spans="1:5" x14ac:dyDescent="0.2">
      <c r="A71" s="4" t="s">
        <v>6</v>
      </c>
      <c r="B71" s="31" t="s">
        <v>726</v>
      </c>
      <c r="C71" s="42">
        <f>ROUNDUP(0.65/100*360/12,2)</f>
        <v>0.2</v>
      </c>
      <c r="D71" s="3">
        <f t="shared" si="2"/>
        <v>0</v>
      </c>
    </row>
    <row r="72" spans="1:5" x14ac:dyDescent="0.2">
      <c r="A72" s="4" t="s">
        <v>8</v>
      </c>
      <c r="B72" s="31" t="s">
        <v>727</v>
      </c>
      <c r="C72" s="42">
        <f>ROUNDUP(0.56/100*360/12,2)</f>
        <v>0.17</v>
      </c>
      <c r="D72" s="3">
        <f t="shared" si="2"/>
        <v>0</v>
      </c>
    </row>
    <row r="73" spans="1:5" x14ac:dyDescent="0.2">
      <c r="A73" s="4" t="s">
        <v>10</v>
      </c>
      <c r="B73" s="31" t="s">
        <v>709</v>
      </c>
      <c r="C73" s="42">
        <f>ROUNDUP(0.07/100*360/12,2)</f>
        <v>0.03</v>
      </c>
      <c r="D73" s="3">
        <f t="shared" si="2"/>
        <v>0</v>
      </c>
    </row>
    <row r="74" spans="1:5" x14ac:dyDescent="0.2">
      <c r="A74" s="4" t="s">
        <v>12</v>
      </c>
      <c r="B74" s="31" t="s">
        <v>710</v>
      </c>
      <c r="C74" s="42">
        <f>ROUNDUP((0.05+0.03)/100*360/12,2)</f>
        <v>0.03</v>
      </c>
      <c r="D74" s="3">
        <f t="shared" si="2"/>
        <v>0</v>
      </c>
    </row>
    <row r="75" spans="1:5" x14ac:dyDescent="0.2">
      <c r="A75" s="209" t="s">
        <v>50</v>
      </c>
      <c r="B75" s="210"/>
      <c r="C75" s="211"/>
      <c r="D75" s="8">
        <f>SUM(D70:D74)</f>
        <v>0</v>
      </c>
    </row>
    <row r="76" spans="1:5" x14ac:dyDescent="0.2">
      <c r="A76" s="220"/>
      <c r="B76" s="221"/>
      <c r="C76" s="221"/>
      <c r="D76" s="222"/>
    </row>
    <row r="77" spans="1:5" x14ac:dyDescent="0.2">
      <c r="A77" s="223" t="s">
        <v>39</v>
      </c>
      <c r="B77" s="223"/>
      <c r="C77" s="223"/>
      <c r="D77" s="223"/>
    </row>
    <row r="78" spans="1:5" x14ac:dyDescent="0.2">
      <c r="A78" s="2" t="s">
        <v>5</v>
      </c>
      <c r="B78" s="20" t="s">
        <v>728</v>
      </c>
      <c r="C78" s="2" t="s">
        <v>1190</v>
      </c>
      <c r="D78" s="3"/>
    </row>
    <row r="79" spans="1:5" x14ac:dyDescent="0.2">
      <c r="A79" s="2" t="s">
        <v>6</v>
      </c>
      <c r="B79" s="20" t="s">
        <v>745</v>
      </c>
      <c r="C79" s="2" t="s">
        <v>1190</v>
      </c>
      <c r="D79" s="3"/>
    </row>
    <row r="80" spans="1:5" x14ac:dyDescent="0.2">
      <c r="A80" s="209" t="s">
        <v>51</v>
      </c>
      <c r="B80" s="210"/>
      <c r="C80" s="211"/>
      <c r="D80" s="8">
        <f>SUM(D78:D79)</f>
        <v>0</v>
      </c>
    </row>
    <row r="81" spans="1:4" x14ac:dyDescent="0.2">
      <c r="A81" s="219" t="s">
        <v>18</v>
      </c>
      <c r="B81" s="219"/>
      <c r="C81" s="219"/>
      <c r="D81" s="219"/>
    </row>
    <row r="82" spans="1:4" x14ac:dyDescent="0.2">
      <c r="A82" s="220"/>
      <c r="B82" s="221"/>
      <c r="C82" s="221"/>
      <c r="D82" s="222"/>
    </row>
    <row r="83" spans="1:4" ht="12.75" customHeight="1" x14ac:dyDescent="0.2">
      <c r="A83" s="223" t="s">
        <v>40</v>
      </c>
      <c r="B83" s="223"/>
      <c r="C83" s="223"/>
      <c r="D83" s="223"/>
    </row>
    <row r="84" spans="1:4" x14ac:dyDescent="0.2">
      <c r="A84" s="6" t="s">
        <v>5</v>
      </c>
      <c r="B84" s="30" t="s">
        <v>52</v>
      </c>
      <c r="C84" s="12" t="s">
        <v>1353</v>
      </c>
      <c r="D84" s="12">
        <f>BDI!C2</f>
        <v>0</v>
      </c>
    </row>
    <row r="85" spans="1:4" x14ac:dyDescent="0.2">
      <c r="A85" s="4" t="s">
        <v>736</v>
      </c>
      <c r="B85" s="33" t="s">
        <v>739</v>
      </c>
      <c r="C85" s="11" t="s">
        <v>1353</v>
      </c>
      <c r="D85" s="11">
        <f>BDI!C3</f>
        <v>0</v>
      </c>
    </row>
    <row r="86" spans="1:4" x14ac:dyDescent="0.2">
      <c r="A86" s="4" t="s">
        <v>737</v>
      </c>
      <c r="B86" s="33" t="s">
        <v>741</v>
      </c>
      <c r="C86" s="5" t="s">
        <v>1353</v>
      </c>
      <c r="D86" s="5">
        <f>BDI!C4</f>
        <v>0</v>
      </c>
    </row>
    <row r="87" spans="1:4" ht="12.75" customHeight="1" x14ac:dyDescent="0.2">
      <c r="A87" s="4" t="s">
        <v>738</v>
      </c>
      <c r="B87" s="33" t="s">
        <v>742</v>
      </c>
      <c r="C87" s="5" t="s">
        <v>1353</v>
      </c>
      <c r="D87" s="5">
        <f>BDI!C5</f>
        <v>0</v>
      </c>
    </row>
    <row r="88" spans="1:4" x14ac:dyDescent="0.2">
      <c r="A88" s="6" t="s">
        <v>6</v>
      </c>
      <c r="B88" s="30" t="s">
        <v>740</v>
      </c>
      <c r="C88" s="12" t="s">
        <v>1353</v>
      </c>
      <c r="D88" s="12">
        <f>BDI!C6</f>
        <v>0</v>
      </c>
    </row>
    <row r="89" spans="1:4" x14ac:dyDescent="0.2">
      <c r="A89" s="6" t="s">
        <v>8</v>
      </c>
      <c r="B89" s="30" t="s">
        <v>53</v>
      </c>
      <c r="C89" s="12" t="s">
        <v>1353</v>
      </c>
      <c r="D89" s="12">
        <f>BDI!C7</f>
        <v>0</v>
      </c>
    </row>
    <row r="90" spans="1:4" ht="12.75" customHeight="1" x14ac:dyDescent="0.2">
      <c r="A90" s="6" t="s">
        <v>10</v>
      </c>
      <c r="B90" s="30" t="s">
        <v>54</v>
      </c>
      <c r="C90" s="12"/>
      <c r="D90" s="12">
        <f>BDI!C8</f>
        <v>0</v>
      </c>
    </row>
    <row r="91" spans="1:4" x14ac:dyDescent="0.2">
      <c r="A91" s="4" t="s">
        <v>972</v>
      </c>
      <c r="B91" s="33" t="s">
        <v>20</v>
      </c>
      <c r="C91" s="11"/>
      <c r="D91" s="11">
        <f>BDI!C9</f>
        <v>0</v>
      </c>
    </row>
    <row r="92" spans="1:4" x14ac:dyDescent="0.2">
      <c r="A92" s="4" t="s">
        <v>973</v>
      </c>
      <c r="B92" s="33" t="s">
        <v>21</v>
      </c>
      <c r="C92" s="11"/>
      <c r="D92" s="11">
        <f>BDI!C10</f>
        <v>0</v>
      </c>
    </row>
    <row r="93" spans="1:4" x14ac:dyDescent="0.2">
      <c r="A93" s="4" t="s">
        <v>974</v>
      </c>
      <c r="B93" s="33" t="s">
        <v>22</v>
      </c>
      <c r="C93" s="5"/>
      <c r="D93" s="5">
        <f>BDI!C11</f>
        <v>0</v>
      </c>
    </row>
    <row r="94" spans="1:4" x14ac:dyDescent="0.2">
      <c r="A94" s="4" t="s">
        <v>975</v>
      </c>
      <c r="B94" s="33" t="s">
        <v>1363</v>
      </c>
      <c r="C94" s="5" t="s">
        <v>1364</v>
      </c>
      <c r="D94" s="5">
        <f>BDI!C12</f>
        <v>0</v>
      </c>
    </row>
    <row r="95" spans="1:4" x14ac:dyDescent="0.2">
      <c r="A95" s="237" t="s">
        <v>665</v>
      </c>
      <c r="B95" s="237"/>
      <c r="C95" s="10"/>
      <c r="D95" s="10">
        <f>BDI!C13</f>
        <v>0</v>
      </c>
    </row>
    <row r="96" spans="1:4" ht="12.75" customHeight="1" x14ac:dyDescent="0.2">
      <c r="A96" s="209" t="s">
        <v>55</v>
      </c>
      <c r="B96" s="210"/>
      <c r="C96" s="211"/>
      <c r="D96" s="8">
        <f>D105*(D95)</f>
        <v>0</v>
      </c>
    </row>
    <row r="97" spans="1:11" x14ac:dyDescent="0.2">
      <c r="A97" s="215"/>
      <c r="B97" s="216"/>
      <c r="C97" s="216"/>
      <c r="D97" s="217"/>
    </row>
    <row r="98" spans="1:11" x14ac:dyDescent="0.2">
      <c r="A98" s="218" t="s">
        <v>23</v>
      </c>
      <c r="B98" s="218"/>
      <c r="C98" s="218"/>
      <c r="D98" s="218"/>
    </row>
    <row r="99" spans="1:11" ht="12.75" customHeight="1" x14ac:dyDescent="0.2">
      <c r="A99" s="212" t="s">
        <v>24</v>
      </c>
      <c r="B99" s="213"/>
      <c r="C99" s="213"/>
      <c r="D99" s="214"/>
    </row>
    <row r="100" spans="1:11" x14ac:dyDescent="0.2">
      <c r="A100" s="4" t="s">
        <v>5</v>
      </c>
      <c r="B100" s="37" t="s">
        <v>31</v>
      </c>
      <c r="C100" s="45"/>
      <c r="D100" s="3">
        <f>D31</f>
        <v>0</v>
      </c>
      <c r="I100" s="28"/>
      <c r="K100" s="27"/>
    </row>
    <row r="101" spans="1:11" ht="12.75" customHeight="1" x14ac:dyDescent="0.2">
      <c r="A101" s="4" t="s">
        <v>6</v>
      </c>
      <c r="B101" s="37" t="s">
        <v>32</v>
      </c>
      <c r="C101" s="45"/>
      <c r="D101" s="3">
        <f>D58</f>
        <v>0</v>
      </c>
    </row>
    <row r="102" spans="1:11" x14ac:dyDescent="0.2">
      <c r="A102" s="4" t="s">
        <v>8</v>
      </c>
      <c r="B102" s="37" t="s">
        <v>45</v>
      </c>
      <c r="C102" s="45"/>
      <c r="D102" s="3">
        <f>D66</f>
        <v>0</v>
      </c>
    </row>
    <row r="103" spans="1:11" x14ac:dyDescent="0.2">
      <c r="A103" s="4" t="s">
        <v>10</v>
      </c>
      <c r="B103" s="37" t="s">
        <v>48</v>
      </c>
      <c r="C103" s="45"/>
      <c r="D103" s="3">
        <f>D75</f>
        <v>0</v>
      </c>
    </row>
    <row r="104" spans="1:11" x14ac:dyDescent="0.2">
      <c r="A104" s="4" t="s">
        <v>12</v>
      </c>
      <c r="B104" s="37" t="s">
        <v>39</v>
      </c>
      <c r="C104" s="45"/>
      <c r="D104" s="3">
        <f>D80</f>
        <v>0</v>
      </c>
    </row>
    <row r="105" spans="1:11" ht="12.75" customHeight="1" x14ac:dyDescent="0.2">
      <c r="A105" s="208" t="s">
        <v>729</v>
      </c>
      <c r="B105" s="208"/>
      <c r="C105" s="208"/>
      <c r="D105" s="8">
        <f>SUM(D100:D104)</f>
        <v>0</v>
      </c>
    </row>
    <row r="106" spans="1:11" x14ac:dyDescent="0.2">
      <c r="A106" s="4" t="s">
        <v>14</v>
      </c>
      <c r="B106" s="37" t="s">
        <v>40</v>
      </c>
      <c r="C106" s="45"/>
      <c r="D106" s="3">
        <f>D96</f>
        <v>0</v>
      </c>
    </row>
    <row r="107" spans="1:11" x14ac:dyDescent="0.2">
      <c r="A107" s="205" t="s">
        <v>712</v>
      </c>
      <c r="B107" s="206"/>
      <c r="C107" s="207"/>
      <c r="D107" s="8">
        <f>D105+D106</f>
        <v>0</v>
      </c>
    </row>
    <row r="108" spans="1:11" x14ac:dyDescent="0.2">
      <c r="A108" s="4" t="s">
        <v>16</v>
      </c>
      <c r="B108" s="37" t="s">
        <v>730</v>
      </c>
      <c r="C108" s="45"/>
      <c r="D108" s="3">
        <f>D38+D66</f>
        <v>0</v>
      </c>
    </row>
    <row r="109" spans="1:11" x14ac:dyDescent="0.2">
      <c r="A109" s="4" t="s">
        <v>707</v>
      </c>
      <c r="B109" s="37" t="s">
        <v>731</v>
      </c>
      <c r="C109" s="45"/>
      <c r="D109" s="3">
        <f>D75</f>
        <v>0</v>
      </c>
    </row>
    <row r="110" spans="1:11" x14ac:dyDescent="0.2">
      <c r="A110" s="4" t="s">
        <v>715</v>
      </c>
      <c r="B110" s="37" t="s">
        <v>732</v>
      </c>
      <c r="C110" s="45"/>
      <c r="D110" s="3">
        <f>D107-D108-D109</f>
        <v>0</v>
      </c>
    </row>
    <row r="112" spans="1:11" x14ac:dyDescent="0.2">
      <c r="C112" s="27"/>
      <c r="D112" s="46"/>
    </row>
    <row r="113" spans="4:4" x14ac:dyDescent="0.2">
      <c r="D113" s="13"/>
    </row>
  </sheetData>
  <mergeCells count="40">
    <mergeCell ref="A97:D97"/>
    <mergeCell ref="A98:D98"/>
    <mergeCell ref="A99:D99"/>
    <mergeCell ref="A105:C105"/>
    <mergeCell ref="A107:C107"/>
    <mergeCell ref="A96:C96"/>
    <mergeCell ref="A66:C66"/>
    <mergeCell ref="A67:D67"/>
    <mergeCell ref="A68:D68"/>
    <mergeCell ref="A75:C75"/>
    <mergeCell ref="A76:D76"/>
    <mergeCell ref="A77:D77"/>
    <mergeCell ref="A80:C80"/>
    <mergeCell ref="A81:D81"/>
    <mergeCell ref="A82:D82"/>
    <mergeCell ref="A83:D83"/>
    <mergeCell ref="A95:B95"/>
    <mergeCell ref="A60:D60"/>
    <mergeCell ref="C20:D20"/>
    <mergeCell ref="A21:D21"/>
    <mergeCell ref="A22:D22"/>
    <mergeCell ref="B23:C23"/>
    <mergeCell ref="A31:C31"/>
    <mergeCell ref="A32:D32"/>
    <mergeCell ref="A33:D33"/>
    <mergeCell ref="B40:C40"/>
    <mergeCell ref="A58:C58"/>
    <mergeCell ref="A59:D59"/>
    <mergeCell ref="C19:D19"/>
    <mergeCell ref="A1:D1"/>
    <mergeCell ref="A2:D2"/>
    <mergeCell ref="A10:D10"/>
    <mergeCell ref="A11:D11"/>
    <mergeCell ref="A12:D12"/>
    <mergeCell ref="C13:D13"/>
    <mergeCell ref="C14:D14"/>
    <mergeCell ref="C15:D15"/>
    <mergeCell ref="C16:D16"/>
    <mergeCell ref="C17:D17"/>
    <mergeCell ref="C18:D18"/>
  </mergeCells>
  <printOptions horizontalCentered="1"/>
  <pageMargins left="0.39370078740157483" right="0.39370078740157483" top="0.78740157480314965" bottom="0.78740157480314965" header="0.31496062992125984" footer="0.31496062992125984"/>
  <pageSetup paperSize="9" scale="9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93"/>
  <sheetViews>
    <sheetView zoomScale="115" zoomScaleNormal="115" workbookViewId="0">
      <selection activeCell="H18" sqref="H18"/>
    </sheetView>
  </sheetViews>
  <sheetFormatPr defaultRowHeight="12.75" x14ac:dyDescent="0.2"/>
  <cols>
    <col min="1" max="1" width="10.33203125" customWidth="1"/>
    <col min="2" max="2" width="50.6640625" customWidth="1"/>
    <col min="3" max="3" width="15" customWidth="1"/>
  </cols>
  <sheetData>
    <row r="1" spans="1:3" x14ac:dyDescent="0.2">
      <c r="A1" s="223" t="s">
        <v>971</v>
      </c>
      <c r="B1" s="223"/>
      <c r="C1" s="223"/>
    </row>
    <row r="2" spans="1:3" x14ac:dyDescent="0.2">
      <c r="A2" s="6" t="s">
        <v>5</v>
      </c>
      <c r="B2" s="30" t="s">
        <v>52</v>
      </c>
      <c r="C2" s="12">
        <f>SUM(C3:C5)</f>
        <v>0</v>
      </c>
    </row>
    <row r="3" spans="1:3" x14ac:dyDescent="0.2">
      <c r="A3" s="4" t="s">
        <v>736</v>
      </c>
      <c r="B3" s="33" t="s">
        <v>739</v>
      </c>
      <c r="C3" s="11"/>
    </row>
    <row r="4" spans="1:3" x14ac:dyDescent="0.2">
      <c r="A4" s="4" t="s">
        <v>737</v>
      </c>
      <c r="B4" s="33" t="s">
        <v>741</v>
      </c>
      <c r="C4" s="5"/>
    </row>
    <row r="5" spans="1:3" x14ac:dyDescent="0.2">
      <c r="A5" s="4" t="s">
        <v>738</v>
      </c>
      <c r="B5" s="33" t="s">
        <v>742</v>
      </c>
      <c r="C5" s="5"/>
    </row>
    <row r="6" spans="1:3" x14ac:dyDescent="0.2">
      <c r="A6" s="6" t="s">
        <v>6</v>
      </c>
      <c r="B6" s="30" t="s">
        <v>740</v>
      </c>
      <c r="C6" s="12"/>
    </row>
    <row r="7" spans="1:3" x14ac:dyDescent="0.2">
      <c r="A7" s="6" t="s">
        <v>8</v>
      </c>
      <c r="B7" s="30" t="s">
        <v>53</v>
      </c>
      <c r="C7" s="12"/>
    </row>
    <row r="8" spans="1:3" x14ac:dyDescent="0.2">
      <c r="A8" s="6" t="s">
        <v>10</v>
      </c>
      <c r="B8" s="30" t="s">
        <v>54</v>
      </c>
      <c r="C8" s="12">
        <f>SUM(C9:C12)</f>
        <v>0</v>
      </c>
    </row>
    <row r="9" spans="1:3" x14ac:dyDescent="0.2">
      <c r="A9" s="4" t="s">
        <v>972</v>
      </c>
      <c r="B9" s="33" t="s">
        <v>20</v>
      </c>
      <c r="C9" s="11"/>
    </row>
    <row r="10" spans="1:3" x14ac:dyDescent="0.2">
      <c r="A10" s="4" t="s">
        <v>973</v>
      </c>
      <c r="B10" s="33" t="s">
        <v>21</v>
      </c>
      <c r="C10" s="11"/>
    </row>
    <row r="11" spans="1:3" x14ac:dyDescent="0.2">
      <c r="A11" s="4" t="s">
        <v>974</v>
      </c>
      <c r="B11" s="33" t="s">
        <v>22</v>
      </c>
      <c r="C11" s="5"/>
    </row>
    <row r="12" spans="1:3" x14ac:dyDescent="0.2">
      <c r="A12" s="4" t="s">
        <v>975</v>
      </c>
      <c r="B12" s="33" t="s">
        <v>1363</v>
      </c>
      <c r="C12" s="5"/>
    </row>
    <row r="13" spans="1:3" x14ac:dyDescent="0.2">
      <c r="A13" s="237" t="s">
        <v>665</v>
      </c>
      <c r="B13" s="237"/>
      <c r="C13" s="10">
        <f>ROUND((1+C2)*(1+C6)*(1+C7)/(1-C8)-1,4)</f>
        <v>0</v>
      </c>
    </row>
    <row r="15" spans="1:3" x14ac:dyDescent="0.2">
      <c r="A15" s="223" t="s">
        <v>1362</v>
      </c>
      <c r="B15" s="223"/>
      <c r="C15" s="223"/>
    </row>
    <row r="16" spans="1:3" x14ac:dyDescent="0.2">
      <c r="A16" s="6" t="s">
        <v>5</v>
      </c>
      <c r="B16" s="30" t="s">
        <v>52</v>
      </c>
      <c r="C16" s="12">
        <f>SUM(C17:C19)</f>
        <v>0</v>
      </c>
    </row>
    <row r="17" spans="1:3" x14ac:dyDescent="0.2">
      <c r="A17" s="4" t="s">
        <v>736</v>
      </c>
      <c r="B17" s="33" t="s">
        <v>739</v>
      </c>
      <c r="C17" s="11"/>
    </row>
    <row r="18" spans="1:3" x14ac:dyDescent="0.2">
      <c r="A18" s="4" t="s">
        <v>737</v>
      </c>
      <c r="B18" s="33" t="s">
        <v>741</v>
      </c>
      <c r="C18" s="5"/>
    </row>
    <row r="19" spans="1:3" x14ac:dyDescent="0.2">
      <c r="A19" s="4" t="s">
        <v>738</v>
      </c>
      <c r="B19" s="33" t="s">
        <v>742</v>
      </c>
      <c r="C19" s="5"/>
    </row>
    <row r="20" spans="1:3" x14ac:dyDescent="0.2">
      <c r="A20" s="6" t="s">
        <v>6</v>
      </c>
      <c r="B20" s="30" t="s">
        <v>740</v>
      </c>
      <c r="C20" s="12"/>
    </row>
    <row r="21" spans="1:3" x14ac:dyDescent="0.2">
      <c r="A21" s="6" t="s">
        <v>8</v>
      </c>
      <c r="B21" s="30" t="s">
        <v>53</v>
      </c>
      <c r="C21" s="12"/>
    </row>
    <row r="22" spans="1:3" x14ac:dyDescent="0.2">
      <c r="A22" s="6" t="s">
        <v>10</v>
      </c>
      <c r="B22" s="30" t="s">
        <v>54</v>
      </c>
      <c r="C22" s="12">
        <f>SUM(C23:C26)</f>
        <v>0</v>
      </c>
    </row>
    <row r="23" spans="1:3" x14ac:dyDescent="0.2">
      <c r="A23" s="4" t="s">
        <v>972</v>
      </c>
      <c r="B23" s="33" t="s">
        <v>20</v>
      </c>
      <c r="C23" s="11"/>
    </row>
    <row r="24" spans="1:3" x14ac:dyDescent="0.2">
      <c r="A24" s="4" t="s">
        <v>973</v>
      </c>
      <c r="B24" s="33" t="s">
        <v>21</v>
      </c>
      <c r="C24" s="11"/>
    </row>
    <row r="25" spans="1:3" x14ac:dyDescent="0.2">
      <c r="A25" s="4" t="s">
        <v>974</v>
      </c>
      <c r="B25" s="33" t="s">
        <v>22</v>
      </c>
      <c r="C25" s="5"/>
    </row>
    <row r="26" spans="1:3" x14ac:dyDescent="0.2">
      <c r="A26" s="4" t="s">
        <v>975</v>
      </c>
      <c r="B26" s="33" t="s">
        <v>1363</v>
      </c>
      <c r="C26" s="5"/>
    </row>
    <row r="27" spans="1:3" x14ac:dyDescent="0.2">
      <c r="A27" s="237" t="s">
        <v>665</v>
      </c>
      <c r="B27" s="237"/>
      <c r="C27" s="10">
        <f>ROUND((1+C16)*(1+C20)*(1+C21)/(1-C22)-1,4)</f>
        <v>0</v>
      </c>
    </row>
    <row r="28" spans="1:3" x14ac:dyDescent="0.2">
      <c r="A28" s="212"/>
      <c r="B28" s="213"/>
      <c r="C28" s="214"/>
    </row>
    <row r="93" spans="3:3" x14ac:dyDescent="0.2">
      <c r="C93" s="187"/>
    </row>
  </sheetData>
  <mergeCells count="5">
    <mergeCell ref="A15:C15"/>
    <mergeCell ref="A27:B27"/>
    <mergeCell ref="A28:C28"/>
    <mergeCell ref="A1:C1"/>
    <mergeCell ref="A13:B13"/>
  </mergeCells>
  <phoneticPr fontId="41" type="noConversion"/>
  <printOptions horizontalCentered="1"/>
  <pageMargins left="0.51181102362204722" right="0.51181102362204722" top="0.78740157480314965" bottom="0.78740157480314965" header="0.31496062992125984" footer="0.31496062992125984"/>
  <pageSetup paperSize="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D192"/>
  <sheetViews>
    <sheetView tabSelected="1" view="pageBreakPreview" topLeftCell="A83" zoomScale="70" zoomScaleNormal="70" zoomScaleSheetLayoutView="70" workbookViewId="0">
      <selection activeCell="L96" sqref="L96"/>
    </sheetView>
  </sheetViews>
  <sheetFormatPr defaultColWidth="9.33203125" defaultRowHeight="14.25" x14ac:dyDescent="0.2"/>
  <cols>
    <col min="1" max="1" width="9.5" style="131" bestFit="1" customWidth="1"/>
    <col min="2" max="2" width="11.83203125" style="132" customWidth="1"/>
    <col min="3" max="3" width="13.6640625" style="133" customWidth="1"/>
    <col min="4" max="4" width="87.1640625" style="71" customWidth="1"/>
    <col min="5" max="5" width="8.5" style="131" bestFit="1" customWidth="1"/>
    <col min="6" max="6" width="7.33203125" style="131" bestFit="1" customWidth="1"/>
    <col min="7" max="7" width="15.83203125" style="131" customWidth="1"/>
    <col min="8" max="8" width="15.5" style="131" customWidth="1"/>
    <col min="9" max="10" width="13.83203125" style="131" bestFit="1" customWidth="1"/>
    <col min="11" max="11" width="5.83203125" style="71" customWidth="1"/>
    <col min="12" max="15" width="20.83203125" style="71" customWidth="1"/>
    <col min="16" max="16384" width="9.33203125" style="71"/>
  </cols>
  <sheetData>
    <row r="1" spans="1:17" ht="33.75" x14ac:dyDescent="0.2">
      <c r="A1" s="74"/>
      <c r="B1" s="120"/>
      <c r="C1" s="121"/>
      <c r="D1" s="70" t="s">
        <v>921</v>
      </c>
      <c r="E1" s="240" t="s">
        <v>922</v>
      </c>
      <c r="F1" s="240"/>
      <c r="G1" s="164" t="s">
        <v>1354</v>
      </c>
      <c r="H1" s="164" t="s">
        <v>1355</v>
      </c>
      <c r="I1" s="164" t="s">
        <v>1356</v>
      </c>
      <c r="J1" s="164" t="s">
        <v>1357</v>
      </c>
      <c r="N1" s="74" t="s">
        <v>983</v>
      </c>
      <c r="O1" s="74" t="s">
        <v>984</v>
      </c>
    </row>
    <row r="2" spans="1:17" ht="117" customHeight="1" x14ac:dyDescent="0.2">
      <c r="A2" s="122"/>
      <c r="B2" s="123"/>
      <c r="C2" s="124"/>
      <c r="D2" s="72" t="s">
        <v>923</v>
      </c>
      <c r="E2" s="241" t="s">
        <v>1367</v>
      </c>
      <c r="F2" s="242"/>
      <c r="G2" s="75">
        <v>0.15759999999999999</v>
      </c>
      <c r="H2" s="75">
        <f>BDI!$C$27</f>
        <v>0</v>
      </c>
      <c r="I2" s="75">
        <v>0.26200000000000001</v>
      </c>
      <c r="J2" s="75">
        <f>BDI!$C$13</f>
        <v>0</v>
      </c>
      <c r="N2" s="75">
        <f>ROUND((N5-I5)/N5,4)</f>
        <v>1</v>
      </c>
      <c r="O2" s="75">
        <f>ROUND((O5-J5)/O5,4)</f>
        <v>1</v>
      </c>
    </row>
    <row r="3" spans="1:17" ht="15" x14ac:dyDescent="0.25">
      <c r="A3" s="238" t="s">
        <v>924</v>
      </c>
      <c r="B3" s="239"/>
      <c r="C3" s="239"/>
      <c r="D3" s="239"/>
      <c r="E3" s="239"/>
      <c r="F3" s="239"/>
      <c r="G3" s="239"/>
      <c r="H3" s="239"/>
      <c r="I3" s="239"/>
      <c r="J3" s="239"/>
    </row>
    <row r="4" spans="1:17" ht="38.25" x14ac:dyDescent="0.2">
      <c r="A4" s="125" t="s">
        <v>0</v>
      </c>
      <c r="B4" s="126" t="s">
        <v>1246</v>
      </c>
      <c r="C4" s="127" t="s">
        <v>925</v>
      </c>
      <c r="D4" s="118" t="s">
        <v>926</v>
      </c>
      <c r="E4" s="134" t="s">
        <v>927</v>
      </c>
      <c r="F4" s="125" t="s">
        <v>928</v>
      </c>
      <c r="G4" s="136" t="s">
        <v>976</v>
      </c>
      <c r="H4" s="136" t="s">
        <v>977</v>
      </c>
      <c r="I4" s="125" t="s">
        <v>978</v>
      </c>
      <c r="J4" s="125" t="s">
        <v>980</v>
      </c>
      <c r="L4" s="76" t="s">
        <v>981</v>
      </c>
      <c r="M4" s="76" t="s">
        <v>982</v>
      </c>
      <c r="N4" s="73" t="s">
        <v>978</v>
      </c>
      <c r="O4" s="73" t="s">
        <v>980</v>
      </c>
    </row>
    <row r="5" spans="1:17" ht="24" customHeight="1" x14ac:dyDescent="0.2">
      <c r="A5" s="128" t="s">
        <v>979</v>
      </c>
      <c r="B5" s="129"/>
      <c r="C5" s="130"/>
      <c r="D5" s="119"/>
      <c r="E5" s="135"/>
      <c r="F5" s="128"/>
      <c r="G5" s="137"/>
      <c r="H5" s="137"/>
      <c r="I5" s="138">
        <f>I6+I12+I17+I50+I59+I79+I97+I136+I143+I188</f>
        <v>0</v>
      </c>
      <c r="J5" s="138">
        <f>J6+J12+J17+J50+J59+J79+J97+J136+J143+J188</f>
        <v>0</v>
      </c>
      <c r="L5" s="77"/>
      <c r="M5" s="77"/>
      <c r="N5" s="78">
        <f>N6+N12+N17+N50+N59+N79+N97+N136+N143+N188</f>
        <v>254507.77000000002</v>
      </c>
      <c r="O5" s="78">
        <f>O6+O12+O17+O50+O59+O79+O97+O136+O143+O188</f>
        <v>296961.31999999995</v>
      </c>
      <c r="Q5" s="165"/>
    </row>
    <row r="6" spans="1:17" x14ac:dyDescent="0.2">
      <c r="A6" s="166" t="s">
        <v>929</v>
      </c>
      <c r="B6" s="167"/>
      <c r="C6" s="166"/>
      <c r="D6" s="168" t="s">
        <v>930</v>
      </c>
      <c r="E6" s="166"/>
      <c r="F6" s="166"/>
      <c r="G6" s="166"/>
      <c r="H6" s="166"/>
      <c r="I6" s="169">
        <f>SUM(I7:I11)</f>
        <v>0</v>
      </c>
      <c r="J6" s="169">
        <f>SUM(J7:J11)</f>
        <v>0</v>
      </c>
      <c r="L6" s="170"/>
      <c r="M6" s="170"/>
      <c r="N6" s="171">
        <f>SUM(N7:N11)</f>
        <v>1748.2</v>
      </c>
      <c r="O6" s="171">
        <f>SUM(O7:O11)</f>
        <v>2023.8</v>
      </c>
    </row>
    <row r="7" spans="1:17" x14ac:dyDescent="0.2">
      <c r="A7" s="151" t="s">
        <v>931</v>
      </c>
      <c r="B7" s="172">
        <v>9867</v>
      </c>
      <c r="C7" s="151" t="s">
        <v>653</v>
      </c>
      <c r="D7" s="157" t="str">
        <f>VLOOKUP(B7,[1]ISD!$B$11:$U$4903,2,FALSE)</f>
        <v>TUBO PVC, SOLDAVEL, DE 20 MM, AGUA FRIA (NBR-5648)</v>
      </c>
      <c r="E7" s="153" t="str">
        <f>VLOOKUP(B7,[1]ISD!$B$11:$U$4903,3,FALSE)</f>
        <v>M</v>
      </c>
      <c r="F7" s="151">
        <v>40</v>
      </c>
      <c r="G7" s="153"/>
      <c r="H7" s="153">
        <f>ROUND(G7*(1+$H$2),2)</f>
        <v>0</v>
      </c>
      <c r="I7" s="153">
        <f>ROUND(G7*F7,2)</f>
        <v>0</v>
      </c>
      <c r="J7" s="153">
        <f>ROUND(H7*F7,2)</f>
        <v>0</v>
      </c>
      <c r="L7" s="156">
        <v>3.69</v>
      </c>
      <c r="M7" s="156">
        <f>ROUND(L7*(1+$G$2),2)</f>
        <v>4.2699999999999996</v>
      </c>
      <c r="N7" s="156">
        <f>ROUND(L7*$F7,2)</f>
        <v>147.6</v>
      </c>
      <c r="O7" s="156">
        <f>ROUND(M7*$F7,2)</f>
        <v>170.8</v>
      </c>
    </row>
    <row r="8" spans="1:17" x14ac:dyDescent="0.2">
      <c r="A8" s="151" t="s">
        <v>933</v>
      </c>
      <c r="B8" s="172">
        <v>9868</v>
      </c>
      <c r="C8" s="151" t="s">
        <v>653</v>
      </c>
      <c r="D8" s="157" t="str">
        <f>VLOOKUP(B8,[1]ISD!$B$11:$U$4903,2,FALSE)</f>
        <v>TUBO PVC, SOLDAVEL, DE 25 MM, AGUA FRIA (NBR-5648)</v>
      </c>
      <c r="E8" s="153" t="str">
        <f>VLOOKUP(B8,[1]ISD!$B$11:$U$4903,3,FALSE)</f>
        <v>M</v>
      </c>
      <c r="F8" s="151">
        <v>40</v>
      </c>
      <c r="G8" s="153"/>
      <c r="H8" s="153">
        <f t="shared" ref="H8:H75" si="0">ROUND(G8*(1+$H$2),2)</f>
        <v>0</v>
      </c>
      <c r="I8" s="153">
        <f>ROUND(G8*F8,2)</f>
        <v>0</v>
      </c>
      <c r="J8" s="153">
        <f>ROUND(H8*F8,2)</f>
        <v>0</v>
      </c>
      <c r="L8" s="156">
        <v>4.16</v>
      </c>
      <c r="M8" s="156">
        <f t="shared" ref="M8:M11" si="1">ROUND(L8*(1+$G$2),2)</f>
        <v>4.82</v>
      </c>
      <c r="N8" s="156">
        <f t="shared" ref="N8:N11" si="2">ROUND(L8*$F8,2)</f>
        <v>166.4</v>
      </c>
      <c r="O8" s="156">
        <f t="shared" ref="O8:O11" si="3">ROUND(M8*$F8,2)</f>
        <v>192.8</v>
      </c>
    </row>
    <row r="9" spans="1:17" x14ac:dyDescent="0.2">
      <c r="A9" s="151" t="s">
        <v>934</v>
      </c>
      <c r="B9" s="172">
        <v>9874</v>
      </c>
      <c r="C9" s="151" t="s">
        <v>653</v>
      </c>
      <c r="D9" s="157" t="str">
        <f>VLOOKUP(B9,[1]ISD!$B$11:$U$4903,2,FALSE)</f>
        <v>TUBO PVC, SOLDAVEL, DE 40 MM, AGUA FRIA (NBR-5648)</v>
      </c>
      <c r="E9" s="153" t="str">
        <f>VLOOKUP(B9,[1]ISD!$B$11:$U$4903,3,FALSE)</f>
        <v>M</v>
      </c>
      <c r="F9" s="151">
        <v>20</v>
      </c>
      <c r="G9" s="153"/>
      <c r="H9" s="153">
        <f t="shared" si="0"/>
        <v>0</v>
      </c>
      <c r="I9" s="153">
        <f>ROUND(G9*F9,2)</f>
        <v>0</v>
      </c>
      <c r="J9" s="153">
        <f>ROUND(H9*F9,2)</f>
        <v>0</v>
      </c>
      <c r="L9" s="156">
        <v>14.1</v>
      </c>
      <c r="M9" s="156">
        <f t="shared" si="1"/>
        <v>16.32</v>
      </c>
      <c r="N9" s="156">
        <f t="shared" si="2"/>
        <v>282</v>
      </c>
      <c r="O9" s="156">
        <f t="shared" si="3"/>
        <v>326.39999999999998</v>
      </c>
    </row>
    <row r="10" spans="1:17" x14ac:dyDescent="0.2">
      <c r="A10" s="151" t="s">
        <v>935</v>
      </c>
      <c r="B10" s="172">
        <v>9875</v>
      </c>
      <c r="C10" s="151" t="s">
        <v>653</v>
      </c>
      <c r="D10" s="157" t="str">
        <f>VLOOKUP(B10,[1]ISD!$B$11:$U$4903,2,FALSE)</f>
        <v>TUBO PVC, SOLDAVEL, DE 50 MM, AGUA FRIA (NBR-5648)</v>
      </c>
      <c r="E10" s="153" t="str">
        <f>VLOOKUP(B10,[1]ISD!$B$11:$U$4903,3,FALSE)</f>
        <v>M</v>
      </c>
      <c r="F10" s="151">
        <v>20</v>
      </c>
      <c r="G10" s="153"/>
      <c r="H10" s="153">
        <f t="shared" si="0"/>
        <v>0</v>
      </c>
      <c r="I10" s="153">
        <f>ROUND(G10*F10,2)</f>
        <v>0</v>
      </c>
      <c r="J10" s="153">
        <f>ROUND(H10*F10,2)</f>
        <v>0</v>
      </c>
      <c r="L10" s="156">
        <v>15.46</v>
      </c>
      <c r="M10" s="156">
        <f t="shared" si="1"/>
        <v>17.899999999999999</v>
      </c>
      <c r="N10" s="156">
        <f t="shared" si="2"/>
        <v>309.2</v>
      </c>
      <c r="O10" s="156">
        <f t="shared" si="3"/>
        <v>358</v>
      </c>
    </row>
    <row r="11" spans="1:17" x14ac:dyDescent="0.2">
      <c r="A11" s="151" t="s">
        <v>936</v>
      </c>
      <c r="B11" s="172">
        <v>9871</v>
      </c>
      <c r="C11" s="151" t="s">
        <v>653</v>
      </c>
      <c r="D11" s="157" t="str">
        <f>VLOOKUP(B11,[1]ISD!$B$11:$U$4903,2,FALSE)</f>
        <v>TUBO PVC, SOLDAVEL, DE 75 MM, AGUA FRIA (NBR-5648)</v>
      </c>
      <c r="E11" s="153" t="str">
        <f>VLOOKUP(B11,[1]ISD!$B$11:$U$4903,3,FALSE)</f>
        <v>M</v>
      </c>
      <c r="F11" s="151">
        <v>20</v>
      </c>
      <c r="G11" s="153"/>
      <c r="H11" s="153">
        <f t="shared" si="0"/>
        <v>0</v>
      </c>
      <c r="I11" s="153">
        <f>ROUND(G11*F11,2)</f>
        <v>0</v>
      </c>
      <c r="J11" s="153">
        <f>ROUND(H11*F11,2)</f>
        <v>0</v>
      </c>
      <c r="K11" s="185"/>
      <c r="L11" s="156">
        <v>42.15</v>
      </c>
      <c r="M11" s="156">
        <f t="shared" si="1"/>
        <v>48.79</v>
      </c>
      <c r="N11" s="156">
        <f t="shared" si="2"/>
        <v>843</v>
      </c>
      <c r="O11" s="156">
        <f t="shared" si="3"/>
        <v>975.8</v>
      </c>
    </row>
    <row r="12" spans="1:17" x14ac:dyDescent="0.2">
      <c r="A12" s="166" t="s">
        <v>937</v>
      </c>
      <c r="B12" s="167"/>
      <c r="C12" s="166"/>
      <c r="D12" s="168" t="s">
        <v>938</v>
      </c>
      <c r="E12" s="166"/>
      <c r="F12" s="166"/>
      <c r="G12" s="173"/>
      <c r="H12" s="166"/>
      <c r="I12" s="169">
        <f>SUM(I13:I16)</f>
        <v>0</v>
      </c>
      <c r="J12" s="169">
        <f>SUM(J13:J16)</f>
        <v>0</v>
      </c>
      <c r="K12" s="185"/>
      <c r="L12" s="170"/>
      <c r="M12" s="170"/>
      <c r="N12" s="171">
        <f>SUM(N13:N16)</f>
        <v>985.2</v>
      </c>
      <c r="O12" s="171">
        <f>SUM(O13:O16)</f>
        <v>1140.4000000000001</v>
      </c>
    </row>
    <row r="13" spans="1:17" s="174" customFormat="1" x14ac:dyDescent="0.2">
      <c r="A13" s="151" t="s">
        <v>939</v>
      </c>
      <c r="B13" s="151">
        <v>9835</v>
      </c>
      <c r="C13" s="151" t="s">
        <v>653</v>
      </c>
      <c r="D13" s="157" t="str">
        <f>VLOOKUP(B13,[1]ISD!$B$11:$U$4903,2,FALSE)</f>
        <v>TUBO PVC SERIE NORMAL, DN 40 MM, PARA ESGOTO PREDIAL (NBR 5688)</v>
      </c>
      <c r="E13" s="153" t="str">
        <f>VLOOKUP(B13,[1]ISD!$B$11:$U$4903,3,FALSE)</f>
        <v>M</v>
      </c>
      <c r="F13" s="150">
        <v>20</v>
      </c>
      <c r="G13" s="153"/>
      <c r="H13" s="154">
        <f t="shared" si="0"/>
        <v>0</v>
      </c>
      <c r="I13" s="154">
        <f>ROUND(G13*F13,2)</f>
        <v>0</v>
      </c>
      <c r="J13" s="154">
        <f>ROUND(H13*F13,2)</f>
        <v>0</v>
      </c>
      <c r="K13" s="185"/>
      <c r="L13" s="156">
        <v>5.24</v>
      </c>
      <c r="M13" s="156">
        <f t="shared" ref="M13:M16" si="4">ROUND(L13*(1+$G$2),2)</f>
        <v>6.07</v>
      </c>
      <c r="N13" s="156">
        <f t="shared" ref="N13:N16" si="5">ROUND(L13*$F13,2)</f>
        <v>104.8</v>
      </c>
      <c r="O13" s="156">
        <f t="shared" ref="O13:O16" si="6">ROUND(M13*$F13,2)</f>
        <v>121.4</v>
      </c>
    </row>
    <row r="14" spans="1:17" x14ac:dyDescent="0.2">
      <c r="A14" s="151" t="s">
        <v>940</v>
      </c>
      <c r="B14" s="151">
        <v>9838</v>
      </c>
      <c r="C14" s="151" t="s">
        <v>653</v>
      </c>
      <c r="D14" s="157" t="str">
        <f>VLOOKUP(B14,[1]ISD!$B$11:$U$4903,2,FALSE)</f>
        <v>TUBO PVC SERIE NORMAL, DN 50 MM, PARA ESGOTO PREDIAL (NBR 5688)</v>
      </c>
      <c r="E14" s="153" t="str">
        <f>VLOOKUP(B14,[1]ISD!$B$11:$U$4903,3,FALSE)</f>
        <v>M</v>
      </c>
      <c r="F14" s="151">
        <v>20</v>
      </c>
      <c r="G14" s="153"/>
      <c r="H14" s="153">
        <f t="shared" si="0"/>
        <v>0</v>
      </c>
      <c r="I14" s="153">
        <f>ROUND(G14*F14,2)</f>
        <v>0</v>
      </c>
      <c r="J14" s="153">
        <f>ROUND(H14*F14,2)</f>
        <v>0</v>
      </c>
      <c r="K14" s="185"/>
      <c r="L14" s="156">
        <v>8.66</v>
      </c>
      <c r="M14" s="156">
        <f t="shared" si="4"/>
        <v>10.02</v>
      </c>
      <c r="N14" s="156">
        <f t="shared" si="5"/>
        <v>173.2</v>
      </c>
      <c r="O14" s="156">
        <f t="shared" si="6"/>
        <v>200.4</v>
      </c>
    </row>
    <row r="15" spans="1:17" x14ac:dyDescent="0.2">
      <c r="A15" s="151" t="s">
        <v>941</v>
      </c>
      <c r="B15" s="151">
        <v>9837</v>
      </c>
      <c r="C15" s="151" t="s">
        <v>653</v>
      </c>
      <c r="D15" s="157" t="str">
        <f>VLOOKUP(B15,[1]ISD!$B$11:$U$4903,2,FALSE)</f>
        <v>TUBO PVC SERIE NORMAL, DN 75 MM, PARA ESGOTO PREDIAL (NBR 5688)</v>
      </c>
      <c r="E15" s="153" t="str">
        <f>VLOOKUP(B15,[1]ISD!$B$11:$U$4903,3,FALSE)</f>
        <v>M</v>
      </c>
      <c r="F15" s="151">
        <v>20</v>
      </c>
      <c r="G15" s="153"/>
      <c r="H15" s="153">
        <f t="shared" si="0"/>
        <v>0</v>
      </c>
      <c r="I15" s="153">
        <f>ROUND(G15*F15,2)</f>
        <v>0</v>
      </c>
      <c r="J15" s="153">
        <f>ROUND(H15*F15,2)</f>
        <v>0</v>
      </c>
      <c r="K15" s="185"/>
      <c r="L15" s="156">
        <v>11.36</v>
      </c>
      <c r="M15" s="156">
        <f t="shared" si="4"/>
        <v>13.15</v>
      </c>
      <c r="N15" s="156">
        <f t="shared" si="5"/>
        <v>227.2</v>
      </c>
      <c r="O15" s="156">
        <f t="shared" si="6"/>
        <v>263</v>
      </c>
    </row>
    <row r="16" spans="1:17" x14ac:dyDescent="0.2">
      <c r="A16" s="151" t="s">
        <v>942</v>
      </c>
      <c r="B16" s="172">
        <v>9836</v>
      </c>
      <c r="C16" s="151" t="s">
        <v>653</v>
      </c>
      <c r="D16" s="157" t="str">
        <f>VLOOKUP(B16,[1]ISD!$B$11:$U$4903,2,FALSE)</f>
        <v>TUBO PVC SERIE NORMAL, DN 100 MM, PARA ESGOTO PREDIAL (NBR 5688)</v>
      </c>
      <c r="E16" s="153" t="str">
        <f>VLOOKUP(B16,[1]ISD!$B$11:$U$4903,3,FALSE)</f>
        <v>M</v>
      </c>
      <c r="F16" s="151">
        <v>40</v>
      </c>
      <c r="G16" s="153"/>
      <c r="H16" s="153">
        <f t="shared" si="0"/>
        <v>0</v>
      </c>
      <c r="I16" s="153">
        <f>ROUND(G16*F16,2)</f>
        <v>0</v>
      </c>
      <c r="J16" s="153">
        <f>ROUND(H16*F16,2)</f>
        <v>0</v>
      </c>
      <c r="K16" s="185"/>
      <c r="L16" s="156">
        <v>12</v>
      </c>
      <c r="M16" s="156">
        <f t="shared" si="4"/>
        <v>13.89</v>
      </c>
      <c r="N16" s="156">
        <f t="shared" si="5"/>
        <v>480</v>
      </c>
      <c r="O16" s="156">
        <f t="shared" si="6"/>
        <v>555.6</v>
      </c>
    </row>
    <row r="17" spans="1:30" x14ac:dyDescent="0.2">
      <c r="A17" s="166" t="s">
        <v>943</v>
      </c>
      <c r="B17" s="167"/>
      <c r="C17" s="166"/>
      <c r="D17" s="168" t="s">
        <v>944</v>
      </c>
      <c r="E17" s="175"/>
      <c r="F17" s="166"/>
      <c r="G17" s="173"/>
      <c r="H17" s="166"/>
      <c r="I17" s="169">
        <f>SUM(I18:I49)</f>
        <v>0</v>
      </c>
      <c r="J17" s="169">
        <f>SUM(J18:J49)</f>
        <v>0</v>
      </c>
      <c r="K17" s="185"/>
      <c r="L17" s="170"/>
      <c r="M17" s="170"/>
      <c r="N17" s="171">
        <f>SUM(N18:N49)</f>
        <v>3862.7299999999996</v>
      </c>
      <c r="O17" s="171">
        <f>SUM(O18:O49)</f>
        <v>4471.78</v>
      </c>
    </row>
    <row r="18" spans="1:30" s="155" customFormat="1" x14ac:dyDescent="0.2">
      <c r="A18" s="150" t="s">
        <v>945</v>
      </c>
      <c r="B18" s="151">
        <v>4717</v>
      </c>
      <c r="C18" s="151" t="s">
        <v>1105</v>
      </c>
      <c r="D18" s="152" t="s">
        <v>946</v>
      </c>
      <c r="E18" s="151" t="s">
        <v>947</v>
      </c>
      <c r="F18" s="150">
        <v>5</v>
      </c>
      <c r="G18" s="153"/>
      <c r="H18" s="154">
        <f t="shared" si="0"/>
        <v>0</v>
      </c>
      <c r="I18" s="154">
        <f t="shared" ref="I18:I49" si="7">ROUND(G18*F18,2)</f>
        <v>0</v>
      </c>
      <c r="J18" s="154">
        <f t="shared" ref="J18:J49" si="8">ROUND(H18*F18,2)</f>
        <v>0</v>
      </c>
      <c r="K18" s="185"/>
      <c r="L18" s="156">
        <v>0.87</v>
      </c>
      <c r="M18" s="156">
        <f t="shared" ref="M18:M49" si="9">ROUND(L18*(1+$G$2),2)</f>
        <v>1.01</v>
      </c>
      <c r="N18" s="156">
        <f t="shared" ref="N18:N49" si="10">ROUND(L18*$F18,2)</f>
        <v>4.3499999999999996</v>
      </c>
      <c r="O18" s="156">
        <f t="shared" ref="O18:O49" si="11">ROUND(M18*$F18,2)</f>
        <v>5.05</v>
      </c>
      <c r="P18" s="185"/>
      <c r="Q18" s="185"/>
      <c r="R18" s="185"/>
      <c r="S18" s="185"/>
      <c r="T18" s="185"/>
      <c r="U18" s="185"/>
      <c r="V18" s="185"/>
      <c r="W18" s="185"/>
      <c r="X18" s="185"/>
      <c r="Y18" s="185"/>
      <c r="Z18" s="185"/>
      <c r="AA18" s="185"/>
      <c r="AB18" s="185"/>
      <c r="AC18" s="185"/>
      <c r="AD18" s="185"/>
    </row>
    <row r="19" spans="1:30" x14ac:dyDescent="0.2">
      <c r="A19" s="151" t="s">
        <v>948</v>
      </c>
      <c r="B19" s="151">
        <v>1784</v>
      </c>
      <c r="C19" s="151" t="s">
        <v>1105</v>
      </c>
      <c r="D19" s="152" t="s">
        <v>949</v>
      </c>
      <c r="E19" s="151" t="s">
        <v>947</v>
      </c>
      <c r="F19" s="151">
        <v>20</v>
      </c>
      <c r="G19" s="153"/>
      <c r="H19" s="153">
        <f t="shared" si="0"/>
        <v>0</v>
      </c>
      <c r="I19" s="153">
        <f t="shared" si="7"/>
        <v>0</v>
      </c>
      <c r="J19" s="153">
        <f t="shared" si="8"/>
        <v>0</v>
      </c>
      <c r="K19" s="185"/>
      <c r="L19" s="156">
        <v>0.79</v>
      </c>
      <c r="M19" s="156">
        <f t="shared" si="9"/>
        <v>0.91</v>
      </c>
      <c r="N19" s="156">
        <f t="shared" si="10"/>
        <v>15.8</v>
      </c>
      <c r="O19" s="156">
        <f t="shared" si="11"/>
        <v>18.2</v>
      </c>
    </row>
    <row r="20" spans="1:30" ht="25.5" x14ac:dyDescent="0.2">
      <c r="A20" s="150" t="s">
        <v>1271</v>
      </c>
      <c r="B20" s="151">
        <v>3542</v>
      </c>
      <c r="C20" s="151" t="s">
        <v>653</v>
      </c>
      <c r="D20" s="157" t="str">
        <f>VLOOKUP(B20,[1]ISD!$B$11:$U$4903,2,FALSE)</f>
        <v>JOELHO PVC, SOLDAVEL, 90 GRAUS, 20 MM, COR MARROM, PARA AGUA FRIA PREDIAL</v>
      </c>
      <c r="E20" s="153" t="str">
        <f>VLOOKUP(B20,[1]ISD!$B$11:$U$4903,3,FALSE)</f>
        <v>UN</v>
      </c>
      <c r="F20" s="151">
        <v>20</v>
      </c>
      <c r="G20" s="153"/>
      <c r="H20" s="153">
        <f t="shared" si="0"/>
        <v>0</v>
      </c>
      <c r="I20" s="153">
        <f t="shared" si="7"/>
        <v>0</v>
      </c>
      <c r="J20" s="153">
        <f t="shared" si="8"/>
        <v>0</v>
      </c>
      <c r="K20" s="185"/>
      <c r="L20" s="156">
        <v>0.59</v>
      </c>
      <c r="M20" s="156">
        <f t="shared" si="9"/>
        <v>0.68</v>
      </c>
      <c r="N20" s="156">
        <f t="shared" si="10"/>
        <v>11.8</v>
      </c>
      <c r="O20" s="156">
        <f t="shared" si="11"/>
        <v>13.6</v>
      </c>
    </row>
    <row r="21" spans="1:30" ht="25.5" x14ac:dyDescent="0.2">
      <c r="A21" s="151" t="s">
        <v>1272</v>
      </c>
      <c r="B21" s="151">
        <v>3529</v>
      </c>
      <c r="C21" s="151" t="s">
        <v>653</v>
      </c>
      <c r="D21" s="157" t="str">
        <f>VLOOKUP(B21,[1]ISD!$B$11:$U$4903,2,FALSE)</f>
        <v>JOELHO PVC, SOLDAVEL, 90 GRAUS, 25 MM, COR MARROM, PARA AGUA FRIA PREDIAL</v>
      </c>
      <c r="E21" s="153" t="str">
        <f>VLOOKUP(B21,[1]ISD!$B$11:$U$4903,3,FALSE)</f>
        <v>UN</v>
      </c>
      <c r="F21" s="151">
        <v>20</v>
      </c>
      <c r="G21" s="153"/>
      <c r="H21" s="153">
        <f t="shared" si="0"/>
        <v>0</v>
      </c>
      <c r="I21" s="153">
        <f t="shared" si="7"/>
        <v>0</v>
      </c>
      <c r="J21" s="153">
        <f t="shared" si="8"/>
        <v>0</v>
      </c>
      <c r="L21" s="156">
        <v>0.73</v>
      </c>
      <c r="M21" s="156">
        <f t="shared" si="9"/>
        <v>0.85</v>
      </c>
      <c r="N21" s="156">
        <f t="shared" si="10"/>
        <v>14.6</v>
      </c>
      <c r="O21" s="156">
        <f t="shared" si="11"/>
        <v>17</v>
      </c>
    </row>
    <row r="22" spans="1:30" ht="25.5" x14ac:dyDescent="0.2">
      <c r="A22" s="150" t="s">
        <v>1273</v>
      </c>
      <c r="B22" s="151">
        <v>3515</v>
      </c>
      <c r="C22" s="151" t="s">
        <v>653</v>
      </c>
      <c r="D22" s="157" t="str">
        <f>VLOOKUP(B22,[1]ISD!$B$11:$U$4903,2,FALSE)</f>
        <v>JOELHO PVC, SOLDAVEL, COM BUCHA DE LATAO, 90 GRAUS, 20 MM X 1/2", PARA AGUA FRIA PREDIAL</v>
      </c>
      <c r="E22" s="153" t="str">
        <f>VLOOKUP(B22,[1]ISD!$B$11:$U$4903,3,FALSE)</f>
        <v>UN</v>
      </c>
      <c r="F22" s="151">
        <v>20</v>
      </c>
      <c r="G22" s="153"/>
      <c r="H22" s="153">
        <f t="shared" si="0"/>
        <v>0</v>
      </c>
      <c r="I22" s="153">
        <f t="shared" si="7"/>
        <v>0</v>
      </c>
      <c r="J22" s="153">
        <f t="shared" si="8"/>
        <v>0</v>
      </c>
      <c r="L22" s="156">
        <v>6.52</v>
      </c>
      <c r="M22" s="156">
        <f t="shared" si="9"/>
        <v>7.55</v>
      </c>
      <c r="N22" s="156">
        <f t="shared" si="10"/>
        <v>130.4</v>
      </c>
      <c r="O22" s="156">
        <f t="shared" si="11"/>
        <v>151</v>
      </c>
    </row>
    <row r="23" spans="1:30" ht="25.5" x14ac:dyDescent="0.2">
      <c r="A23" s="151" t="s">
        <v>1274</v>
      </c>
      <c r="B23" s="151">
        <v>3524</v>
      </c>
      <c r="C23" s="151" t="s">
        <v>653</v>
      </c>
      <c r="D23" s="157" t="str">
        <f>VLOOKUP(B23,[1]ISD!$B$11:$U$4903,2,FALSE)</f>
        <v>JOELHO PVC, SOLDAVEL, COM BUCHA DE LATAO, 90 GRAUS, 25 MM X 3/4", PARA AGUA FRIA PREDIAL</v>
      </c>
      <c r="E23" s="153" t="str">
        <f>VLOOKUP(B23,[1]ISD!$B$11:$U$4903,3,FALSE)</f>
        <v>UN</v>
      </c>
      <c r="F23" s="151">
        <v>20</v>
      </c>
      <c r="G23" s="153"/>
      <c r="H23" s="153">
        <f t="shared" si="0"/>
        <v>0</v>
      </c>
      <c r="I23" s="153">
        <f t="shared" si="7"/>
        <v>0</v>
      </c>
      <c r="J23" s="153">
        <f t="shared" si="8"/>
        <v>0</v>
      </c>
      <c r="L23" s="156">
        <v>8.07</v>
      </c>
      <c r="M23" s="156">
        <f t="shared" si="9"/>
        <v>9.34</v>
      </c>
      <c r="N23" s="156">
        <f t="shared" si="10"/>
        <v>161.4</v>
      </c>
      <c r="O23" s="156">
        <f t="shared" si="11"/>
        <v>186.8</v>
      </c>
    </row>
    <row r="24" spans="1:30" ht="25.5" x14ac:dyDescent="0.2">
      <c r="A24" s="150" t="s">
        <v>1275</v>
      </c>
      <c r="B24" s="151">
        <v>1955</v>
      </c>
      <c r="C24" s="151" t="s">
        <v>653</v>
      </c>
      <c r="D24" s="157" t="str">
        <f>VLOOKUP(B24,[1]ISD!$B$11:$U$4903,2,FALSE)</f>
        <v>CURVA DE PVC 90 GRAUS, SOLDAVEL, 20 MM, COR MARROM, PARA AGUA FRIA PREDIAL</v>
      </c>
      <c r="E24" s="153" t="str">
        <f>VLOOKUP(B24,[1]ISD!$B$11:$U$4903,3,FALSE)</f>
        <v>UN</v>
      </c>
      <c r="F24" s="151">
        <v>5</v>
      </c>
      <c r="G24" s="153"/>
      <c r="H24" s="153">
        <f t="shared" si="0"/>
        <v>0</v>
      </c>
      <c r="I24" s="153">
        <f t="shared" si="7"/>
        <v>0</v>
      </c>
      <c r="J24" s="153">
        <f t="shared" si="8"/>
        <v>0</v>
      </c>
      <c r="L24" s="156">
        <v>2.11</v>
      </c>
      <c r="M24" s="156">
        <f t="shared" si="9"/>
        <v>2.44</v>
      </c>
      <c r="N24" s="156">
        <f t="shared" si="10"/>
        <v>10.55</v>
      </c>
      <c r="O24" s="156">
        <f t="shared" si="11"/>
        <v>12.2</v>
      </c>
    </row>
    <row r="25" spans="1:30" ht="25.5" x14ac:dyDescent="0.2">
      <c r="A25" s="151" t="s">
        <v>1276</v>
      </c>
      <c r="B25" s="151">
        <v>1956</v>
      </c>
      <c r="C25" s="151" t="s">
        <v>653</v>
      </c>
      <c r="D25" s="157" t="str">
        <f>VLOOKUP(B25,[1]ISD!$B$11:$U$4903,2,FALSE)</f>
        <v>CURVA DE PVC 90 GRAUS, SOLDAVEL, 25 MM, COR MARROM, PARA AGUA FRIA PREDIAL</v>
      </c>
      <c r="E25" s="153" t="str">
        <f>VLOOKUP(B25,[1]ISD!$B$11:$U$4903,3,FALSE)</f>
        <v>UN</v>
      </c>
      <c r="F25" s="151">
        <v>5</v>
      </c>
      <c r="G25" s="153"/>
      <c r="H25" s="153">
        <f t="shared" si="0"/>
        <v>0</v>
      </c>
      <c r="I25" s="153">
        <f t="shared" si="7"/>
        <v>0</v>
      </c>
      <c r="J25" s="153">
        <f t="shared" si="8"/>
        <v>0</v>
      </c>
      <c r="L25" s="156">
        <v>2.99</v>
      </c>
      <c r="M25" s="156">
        <f t="shared" si="9"/>
        <v>3.46</v>
      </c>
      <c r="N25" s="156">
        <f t="shared" si="10"/>
        <v>14.95</v>
      </c>
      <c r="O25" s="156">
        <f t="shared" si="11"/>
        <v>17.3</v>
      </c>
    </row>
    <row r="26" spans="1:30" ht="25.5" x14ac:dyDescent="0.2">
      <c r="A26" s="150" t="s">
        <v>1277</v>
      </c>
      <c r="B26" s="151">
        <v>3499</v>
      </c>
      <c r="C26" s="151" t="s">
        <v>653</v>
      </c>
      <c r="D26" s="157" t="str">
        <f>VLOOKUP(B26,[1]ISD!$B$11:$U$4903,2,FALSE)</f>
        <v>JOELHO, PVC SOLDAVEL, 45 GRAUS, 20 MM, COR MARROM, PARA AGUA FRIA PREDIAL</v>
      </c>
      <c r="E26" s="153" t="str">
        <f>VLOOKUP(B26,[1]ISD!$B$11:$U$4903,3,FALSE)</f>
        <v>UN</v>
      </c>
      <c r="F26" s="151">
        <v>15</v>
      </c>
      <c r="G26" s="153"/>
      <c r="H26" s="153">
        <f t="shared" si="0"/>
        <v>0</v>
      </c>
      <c r="I26" s="153">
        <f t="shared" si="7"/>
        <v>0</v>
      </c>
      <c r="J26" s="153">
        <f t="shared" si="8"/>
        <v>0</v>
      </c>
      <c r="L26" s="156">
        <v>1.1299999999999999</v>
      </c>
      <c r="M26" s="156">
        <f t="shared" si="9"/>
        <v>1.31</v>
      </c>
      <c r="N26" s="156">
        <f t="shared" si="10"/>
        <v>16.95</v>
      </c>
      <c r="O26" s="156">
        <f t="shared" si="11"/>
        <v>19.649999999999999</v>
      </c>
    </row>
    <row r="27" spans="1:30" ht="25.5" x14ac:dyDescent="0.2">
      <c r="A27" s="151" t="s">
        <v>1278</v>
      </c>
      <c r="B27" s="151">
        <v>3500</v>
      </c>
      <c r="C27" s="151" t="s">
        <v>653</v>
      </c>
      <c r="D27" s="157" t="str">
        <f>VLOOKUP(B27,[1]ISD!$B$11:$U$4903,2,FALSE)</f>
        <v>JOELHO, PVC SOLDAVEL, 45 GRAUS, 25 MM, COR MARROM, PARA AGUA FRIA PREDIAL</v>
      </c>
      <c r="E27" s="153" t="str">
        <f>VLOOKUP(B27,[1]ISD!$B$11:$U$4903,3,FALSE)</f>
        <v>UN</v>
      </c>
      <c r="F27" s="151">
        <v>15</v>
      </c>
      <c r="G27" s="153"/>
      <c r="H27" s="153">
        <f t="shared" si="0"/>
        <v>0</v>
      </c>
      <c r="I27" s="153">
        <f t="shared" si="7"/>
        <v>0</v>
      </c>
      <c r="J27" s="153">
        <f t="shared" si="8"/>
        <v>0</v>
      </c>
      <c r="L27" s="156">
        <v>1.5</v>
      </c>
      <c r="M27" s="156">
        <f t="shared" si="9"/>
        <v>1.74</v>
      </c>
      <c r="N27" s="156">
        <f t="shared" si="10"/>
        <v>22.5</v>
      </c>
      <c r="O27" s="156">
        <f t="shared" si="11"/>
        <v>26.1</v>
      </c>
    </row>
    <row r="28" spans="1:30" ht="25.5" x14ac:dyDescent="0.2">
      <c r="A28" s="150" t="s">
        <v>1279</v>
      </c>
      <c r="B28" s="151">
        <v>1926</v>
      </c>
      <c r="C28" s="151" t="s">
        <v>653</v>
      </c>
      <c r="D28" s="157" t="str">
        <f>VLOOKUP(B28,[1]ISD!$B$11:$U$4903,2,FALSE)</f>
        <v>CURVA DE PVC 45 GRAUS, SOLDAVEL, 20 MM, COR MARROM, PARA AGUA FRIA PREDIAL</v>
      </c>
      <c r="E28" s="153" t="str">
        <f>VLOOKUP(B28,[1]ISD!$B$11:$U$4903,3,FALSE)</f>
        <v>UN</v>
      </c>
      <c r="F28" s="151">
        <v>10</v>
      </c>
      <c r="G28" s="153"/>
      <c r="H28" s="153">
        <f t="shared" si="0"/>
        <v>0</v>
      </c>
      <c r="I28" s="153">
        <f t="shared" si="7"/>
        <v>0</v>
      </c>
      <c r="J28" s="153">
        <f t="shared" si="8"/>
        <v>0</v>
      </c>
      <c r="L28" s="156">
        <v>2.19</v>
      </c>
      <c r="M28" s="156">
        <f t="shared" si="9"/>
        <v>2.54</v>
      </c>
      <c r="N28" s="156">
        <f t="shared" si="10"/>
        <v>21.9</v>
      </c>
      <c r="O28" s="156">
        <f t="shared" si="11"/>
        <v>25.4</v>
      </c>
    </row>
    <row r="29" spans="1:30" ht="25.5" x14ac:dyDescent="0.2">
      <c r="A29" s="151" t="s">
        <v>1280</v>
      </c>
      <c r="B29" s="151">
        <v>1927</v>
      </c>
      <c r="C29" s="151" t="s">
        <v>653</v>
      </c>
      <c r="D29" s="157" t="str">
        <f>VLOOKUP(B29,[1]ISD!$B$11:$U$4903,2,FALSE)</f>
        <v>CURVA DE PVC 45 GRAUS, SOLDAVEL, 25 MM, COR MARROM, PARA AGUA FRIA PREDIAL</v>
      </c>
      <c r="E29" s="153" t="str">
        <f>VLOOKUP(B29,[1]ISD!$B$11:$U$4903,3,FALSE)</f>
        <v>UN</v>
      </c>
      <c r="F29" s="151">
        <v>10</v>
      </c>
      <c r="G29" s="153"/>
      <c r="H29" s="153">
        <f t="shared" si="0"/>
        <v>0</v>
      </c>
      <c r="I29" s="153">
        <f t="shared" si="7"/>
        <v>0</v>
      </c>
      <c r="J29" s="153">
        <f t="shared" si="8"/>
        <v>0</v>
      </c>
      <c r="L29" s="156">
        <v>2.46</v>
      </c>
      <c r="M29" s="156">
        <f t="shared" si="9"/>
        <v>2.85</v>
      </c>
      <c r="N29" s="156">
        <f t="shared" si="10"/>
        <v>24.6</v>
      </c>
      <c r="O29" s="156">
        <f t="shared" si="11"/>
        <v>28.5</v>
      </c>
    </row>
    <row r="30" spans="1:30" ht="25.5" x14ac:dyDescent="0.2">
      <c r="A30" s="150" t="s">
        <v>1281</v>
      </c>
      <c r="B30" s="151">
        <v>3854</v>
      </c>
      <c r="C30" s="151" t="s">
        <v>653</v>
      </c>
      <c r="D30" s="157" t="str">
        <f>VLOOKUP(B30,[1]ISD!$B$11:$U$4903,2,FALSE)</f>
        <v>LUVA DE CORRER PARA TUBO SOLDAVEL, PVC, 20 MM, PARA AGUA FRIA PREDIAL</v>
      </c>
      <c r="E30" s="153" t="str">
        <f>VLOOKUP(B30,[1]ISD!$B$11:$U$4903,3,FALSE)</f>
        <v>UN</v>
      </c>
      <c r="F30" s="151">
        <v>15</v>
      </c>
      <c r="G30" s="153"/>
      <c r="H30" s="153">
        <f t="shared" si="0"/>
        <v>0</v>
      </c>
      <c r="I30" s="153">
        <f t="shared" si="7"/>
        <v>0</v>
      </c>
      <c r="J30" s="153">
        <f t="shared" si="8"/>
        <v>0</v>
      </c>
      <c r="L30" s="156">
        <v>10.62</v>
      </c>
      <c r="M30" s="156">
        <f t="shared" si="9"/>
        <v>12.29</v>
      </c>
      <c r="N30" s="156">
        <f t="shared" si="10"/>
        <v>159.30000000000001</v>
      </c>
      <c r="O30" s="156">
        <f t="shared" si="11"/>
        <v>184.35</v>
      </c>
    </row>
    <row r="31" spans="1:30" ht="25.5" x14ac:dyDescent="0.2">
      <c r="A31" s="151" t="s">
        <v>1282</v>
      </c>
      <c r="B31" s="151">
        <v>3873</v>
      </c>
      <c r="C31" s="151" t="s">
        <v>653</v>
      </c>
      <c r="D31" s="157" t="str">
        <f>VLOOKUP(B31,[1]ISD!$B$11:$U$4903,2,FALSE)</f>
        <v>LUVA DE CORRER PARA TUBO SOLDAVEL, PVC, 25 MM, PARA AGUA FRIA PREDIAL</v>
      </c>
      <c r="E31" s="153" t="str">
        <f>VLOOKUP(B31,[1]ISD!$B$11:$U$4903,3,FALSE)</f>
        <v>UN</v>
      </c>
      <c r="F31" s="151">
        <v>10</v>
      </c>
      <c r="G31" s="153"/>
      <c r="H31" s="153">
        <f t="shared" si="0"/>
        <v>0</v>
      </c>
      <c r="I31" s="153">
        <f t="shared" si="7"/>
        <v>0</v>
      </c>
      <c r="J31" s="153">
        <f t="shared" si="8"/>
        <v>0</v>
      </c>
      <c r="L31" s="156">
        <v>12.36</v>
      </c>
      <c r="M31" s="156">
        <f t="shared" si="9"/>
        <v>14.31</v>
      </c>
      <c r="N31" s="156">
        <f t="shared" si="10"/>
        <v>123.6</v>
      </c>
      <c r="O31" s="156">
        <f t="shared" si="11"/>
        <v>143.1</v>
      </c>
    </row>
    <row r="32" spans="1:30" ht="25.5" x14ac:dyDescent="0.2">
      <c r="A32" s="150" t="s">
        <v>1283</v>
      </c>
      <c r="B32" s="151">
        <v>43838</v>
      </c>
      <c r="C32" s="151" t="s">
        <v>653</v>
      </c>
      <c r="D32" s="157" t="str">
        <f>VLOOKUP(B32,[1]ISD!$B$11:$U$4903,2,FALSE)</f>
        <v>LUVA DE CORRER PARA TUBO SOLDAVEL, PVC, 40 MM, PARA AGUA FRIA PREDIAL</v>
      </c>
      <c r="E32" s="153" t="str">
        <f>VLOOKUP(B32,[1]ISD!$B$11:$U$4903,3,FALSE)</f>
        <v>UN</v>
      </c>
      <c r="F32" s="151">
        <v>15</v>
      </c>
      <c r="G32" s="153"/>
      <c r="H32" s="153">
        <f t="shared" si="0"/>
        <v>0</v>
      </c>
      <c r="I32" s="153">
        <f t="shared" si="7"/>
        <v>0</v>
      </c>
      <c r="J32" s="153">
        <f t="shared" si="8"/>
        <v>0</v>
      </c>
      <c r="L32" s="156">
        <v>28.37</v>
      </c>
      <c r="M32" s="156">
        <f t="shared" si="9"/>
        <v>32.840000000000003</v>
      </c>
      <c r="N32" s="156">
        <f t="shared" si="10"/>
        <v>425.55</v>
      </c>
      <c r="O32" s="156">
        <f t="shared" si="11"/>
        <v>492.6</v>
      </c>
    </row>
    <row r="33" spans="1:15" ht="25.5" x14ac:dyDescent="0.2">
      <c r="A33" s="151" t="s">
        <v>1284</v>
      </c>
      <c r="B33" s="151">
        <v>3847</v>
      </c>
      <c r="C33" s="151" t="s">
        <v>653</v>
      </c>
      <c r="D33" s="157" t="str">
        <f>VLOOKUP(B33,[1]ISD!$B$11:$U$4903,2,FALSE)</f>
        <v>LUVA DE CORRER PARA TUBO SOLDAVEL, PVC, 50 MM, PARA AGUA FRIA PREDIAL</v>
      </c>
      <c r="E33" s="153" t="str">
        <f>VLOOKUP(B33,[1]ISD!$B$11:$U$4903,3,FALSE)</f>
        <v>UN</v>
      </c>
      <c r="F33" s="151">
        <v>5</v>
      </c>
      <c r="G33" s="153"/>
      <c r="H33" s="153">
        <f t="shared" si="0"/>
        <v>0</v>
      </c>
      <c r="I33" s="153">
        <f t="shared" si="7"/>
        <v>0</v>
      </c>
      <c r="J33" s="153">
        <f t="shared" si="8"/>
        <v>0</v>
      </c>
      <c r="L33" s="156">
        <v>28.61</v>
      </c>
      <c r="M33" s="156">
        <f t="shared" si="9"/>
        <v>33.119999999999997</v>
      </c>
      <c r="N33" s="156">
        <f t="shared" si="10"/>
        <v>143.05000000000001</v>
      </c>
      <c r="O33" s="156">
        <f t="shared" si="11"/>
        <v>165.6</v>
      </c>
    </row>
    <row r="34" spans="1:15" x14ac:dyDescent="0.2">
      <c r="A34" s="150" t="s">
        <v>1285</v>
      </c>
      <c r="B34" s="151">
        <v>7138</v>
      </c>
      <c r="C34" s="151" t="s">
        <v>653</v>
      </c>
      <c r="D34" s="157" t="str">
        <f>VLOOKUP(B34,[1]ISD!$B$11:$U$4903,2,FALSE)</f>
        <v>TE SOLDAVEL, PVC, 90 GRAUS, 20 MM, PARA AGUA FRIA PREDIAL (NBR 5648)</v>
      </c>
      <c r="E34" s="153" t="str">
        <f>VLOOKUP(B34,[1]ISD!$B$11:$U$4903,3,FALSE)</f>
        <v>UN</v>
      </c>
      <c r="F34" s="151">
        <v>15</v>
      </c>
      <c r="G34" s="153"/>
      <c r="H34" s="153">
        <f t="shared" si="0"/>
        <v>0</v>
      </c>
      <c r="I34" s="153">
        <f t="shared" si="7"/>
        <v>0</v>
      </c>
      <c r="J34" s="153">
        <f t="shared" si="8"/>
        <v>0</v>
      </c>
      <c r="L34" s="156">
        <v>1.06</v>
      </c>
      <c r="M34" s="156">
        <f t="shared" si="9"/>
        <v>1.23</v>
      </c>
      <c r="N34" s="156">
        <f t="shared" si="10"/>
        <v>15.9</v>
      </c>
      <c r="O34" s="156">
        <f t="shared" si="11"/>
        <v>18.45</v>
      </c>
    </row>
    <row r="35" spans="1:15" x14ac:dyDescent="0.2">
      <c r="A35" s="151" t="s">
        <v>1286</v>
      </c>
      <c r="B35" s="151">
        <v>7139</v>
      </c>
      <c r="C35" s="151" t="s">
        <v>653</v>
      </c>
      <c r="D35" s="157" t="str">
        <f>VLOOKUP(B35,[1]ISD!$B$11:$U$4903,2,FALSE)</f>
        <v>TE SOLDAVEL, PVC, 90 GRAUS, 25 MM, PARA AGUA FRIA PREDIAL (NBR 5648)</v>
      </c>
      <c r="E35" s="153" t="str">
        <f>VLOOKUP(B35,[1]ISD!$B$11:$U$4903,3,FALSE)</f>
        <v>UN</v>
      </c>
      <c r="F35" s="151">
        <v>15</v>
      </c>
      <c r="G35" s="153"/>
      <c r="H35" s="153">
        <f t="shared" si="0"/>
        <v>0</v>
      </c>
      <c r="I35" s="153">
        <f t="shared" si="7"/>
        <v>0</v>
      </c>
      <c r="J35" s="153">
        <f t="shared" si="8"/>
        <v>0</v>
      </c>
      <c r="L35" s="156">
        <v>1.2</v>
      </c>
      <c r="M35" s="156">
        <f t="shared" si="9"/>
        <v>1.39</v>
      </c>
      <c r="N35" s="156">
        <f t="shared" si="10"/>
        <v>18</v>
      </c>
      <c r="O35" s="156">
        <f t="shared" si="11"/>
        <v>20.85</v>
      </c>
    </row>
    <row r="36" spans="1:15" x14ac:dyDescent="0.2">
      <c r="A36" s="150" t="s">
        <v>1287</v>
      </c>
      <c r="B36" s="151">
        <v>7141</v>
      </c>
      <c r="C36" s="151" t="s">
        <v>653</v>
      </c>
      <c r="D36" s="157" t="str">
        <f>VLOOKUP(B36,[1]ISD!$B$11:$U$4903,2,FALSE)</f>
        <v>TE SOLDAVEL, PVC, 90 GRAUS, 40 MM, PARA AGUA FRIA PREDIAL (NBR 5648)</v>
      </c>
      <c r="E36" s="153" t="str">
        <f>VLOOKUP(B36,[1]ISD!$B$11:$U$4903,3,FALSE)</f>
        <v>UN</v>
      </c>
      <c r="F36" s="151">
        <v>10</v>
      </c>
      <c r="G36" s="153"/>
      <c r="H36" s="153">
        <f t="shared" si="0"/>
        <v>0</v>
      </c>
      <c r="I36" s="153">
        <f t="shared" si="7"/>
        <v>0</v>
      </c>
      <c r="J36" s="153">
        <f t="shared" si="8"/>
        <v>0</v>
      </c>
      <c r="L36" s="156">
        <v>9.24</v>
      </c>
      <c r="M36" s="156">
        <f t="shared" si="9"/>
        <v>10.7</v>
      </c>
      <c r="N36" s="156">
        <f t="shared" si="10"/>
        <v>92.4</v>
      </c>
      <c r="O36" s="156">
        <f t="shared" si="11"/>
        <v>107</v>
      </c>
    </row>
    <row r="37" spans="1:15" x14ac:dyDescent="0.2">
      <c r="A37" s="151" t="s">
        <v>1288</v>
      </c>
      <c r="B37" s="151">
        <v>7142</v>
      </c>
      <c r="C37" s="151" t="s">
        <v>653</v>
      </c>
      <c r="D37" s="157" t="str">
        <f>VLOOKUP(B37,[1]ISD!$B$11:$U$4903,2,FALSE)</f>
        <v>TE SOLDAVEL, PVC, 90 GRAUS,50 MM, PARA AGUA FRIA PREDIAL (NBR 5648)</v>
      </c>
      <c r="E37" s="153" t="str">
        <f>VLOOKUP(B37,[1]ISD!$B$11:$U$4903,3,FALSE)</f>
        <v>UN</v>
      </c>
      <c r="F37" s="151">
        <v>10</v>
      </c>
      <c r="G37" s="153"/>
      <c r="H37" s="153">
        <f t="shared" si="0"/>
        <v>0</v>
      </c>
      <c r="I37" s="153">
        <f t="shared" si="7"/>
        <v>0</v>
      </c>
      <c r="J37" s="153">
        <f t="shared" si="8"/>
        <v>0</v>
      </c>
      <c r="L37" s="156">
        <v>9.66</v>
      </c>
      <c r="M37" s="156">
        <f t="shared" si="9"/>
        <v>11.18</v>
      </c>
      <c r="N37" s="156">
        <f t="shared" si="10"/>
        <v>96.6</v>
      </c>
      <c r="O37" s="156">
        <f t="shared" si="11"/>
        <v>111.8</v>
      </c>
    </row>
    <row r="38" spans="1:15" ht="24" customHeight="1" x14ac:dyDescent="0.2">
      <c r="A38" s="150" t="s">
        <v>1289</v>
      </c>
      <c r="B38" s="151">
        <v>7121</v>
      </c>
      <c r="C38" s="151" t="s">
        <v>653</v>
      </c>
      <c r="D38" s="157" t="str">
        <f>VLOOKUP(B38,[1]ISD!$B$11:$U$4903,2,FALSE)</f>
        <v>TE PVC, SOLDAVEL, COM BUCHA DE LATAO NA BOLSA CENTRAL, 90 GRAUS, 20 MM X 1/2", PARA AGUA FRIA PREDIAL</v>
      </c>
      <c r="E38" s="153" t="str">
        <f>VLOOKUP(B38,[1]ISD!$B$11:$U$4903,3,FALSE)</f>
        <v>UN</v>
      </c>
      <c r="F38" s="151">
        <v>15</v>
      </c>
      <c r="G38" s="153"/>
      <c r="H38" s="153">
        <f t="shared" si="0"/>
        <v>0</v>
      </c>
      <c r="I38" s="153">
        <f t="shared" si="7"/>
        <v>0</v>
      </c>
      <c r="J38" s="153">
        <f t="shared" si="8"/>
        <v>0</v>
      </c>
      <c r="L38" s="156">
        <v>9.18</v>
      </c>
      <c r="M38" s="156">
        <f t="shared" si="9"/>
        <v>10.63</v>
      </c>
      <c r="N38" s="156">
        <f t="shared" si="10"/>
        <v>137.69999999999999</v>
      </c>
      <c r="O38" s="156">
        <f t="shared" si="11"/>
        <v>159.44999999999999</v>
      </c>
    </row>
    <row r="39" spans="1:15" ht="24" customHeight="1" x14ac:dyDescent="0.2">
      <c r="A39" s="151" t="s">
        <v>1290</v>
      </c>
      <c r="B39" s="151">
        <v>7137</v>
      </c>
      <c r="C39" s="151" t="s">
        <v>653</v>
      </c>
      <c r="D39" s="157" t="str">
        <f>VLOOKUP(B39,[1]ISD!$B$11:$U$4903,2,FALSE)</f>
        <v>TE PVC, SOLDAVEL, COM BUCHA DE LATAO NA BOLSA CENTRAL, 90 GRAUS, 25 MM X 1/2", PARA AGUA FRIA PREDIAL</v>
      </c>
      <c r="E39" s="153" t="str">
        <f>VLOOKUP(B39,[1]ISD!$B$11:$U$4903,3,FALSE)</f>
        <v>UN</v>
      </c>
      <c r="F39" s="151">
        <v>15</v>
      </c>
      <c r="G39" s="153"/>
      <c r="H39" s="153">
        <f t="shared" si="0"/>
        <v>0</v>
      </c>
      <c r="I39" s="153">
        <f t="shared" si="7"/>
        <v>0</v>
      </c>
      <c r="J39" s="153">
        <f t="shared" si="8"/>
        <v>0</v>
      </c>
      <c r="L39" s="156">
        <v>10.02</v>
      </c>
      <c r="M39" s="156">
        <f t="shared" si="9"/>
        <v>11.6</v>
      </c>
      <c r="N39" s="156">
        <f t="shared" si="10"/>
        <v>150.30000000000001</v>
      </c>
      <c r="O39" s="156">
        <f t="shared" si="11"/>
        <v>174</v>
      </c>
    </row>
    <row r="40" spans="1:15" ht="25.5" x14ac:dyDescent="0.2">
      <c r="A40" s="150" t="s">
        <v>1291</v>
      </c>
      <c r="B40" s="151">
        <v>7104</v>
      </c>
      <c r="C40" s="151" t="s">
        <v>653</v>
      </c>
      <c r="D40" s="157" t="str">
        <f>VLOOKUP(B40,[1]ISD!$B$11:$U$4903,2,FALSE)</f>
        <v>TE DE REDUCAO, PVC, SOLDAVEL, 90 GRAUS, 25 MM X 20 MM, PARA AGUA FRIA PREDIAL</v>
      </c>
      <c r="E40" s="153" t="str">
        <f>VLOOKUP(B40,[1]ISD!$B$11:$U$4903,3,FALSE)</f>
        <v>UN</v>
      </c>
      <c r="F40" s="151">
        <v>15</v>
      </c>
      <c r="G40" s="153"/>
      <c r="H40" s="153">
        <f t="shared" si="0"/>
        <v>0</v>
      </c>
      <c r="I40" s="153">
        <f t="shared" si="7"/>
        <v>0</v>
      </c>
      <c r="J40" s="153">
        <f t="shared" si="8"/>
        <v>0</v>
      </c>
      <c r="L40" s="156">
        <v>3.84</v>
      </c>
      <c r="M40" s="156">
        <f t="shared" si="9"/>
        <v>4.45</v>
      </c>
      <c r="N40" s="156">
        <f t="shared" si="10"/>
        <v>57.6</v>
      </c>
      <c r="O40" s="156">
        <f t="shared" si="11"/>
        <v>66.75</v>
      </c>
    </row>
    <row r="41" spans="1:15" ht="24" customHeight="1" x14ac:dyDescent="0.2">
      <c r="A41" s="151" t="s">
        <v>1292</v>
      </c>
      <c r="B41" s="151">
        <v>11763</v>
      </c>
      <c r="C41" s="151" t="s">
        <v>653</v>
      </c>
      <c r="D41" s="157" t="str">
        <f>VLOOKUP(B41,[1]ISD!$B$11:$U$4903,2,FALSE)</f>
        <v>TORNEIRA DE BOIA CONVENCIONAL PARA CAIXA D'AGUA, AGUA FRIA, 1.1/2", COM HASTE E TORNEIRA METALICOS E BALAO PLASTICO</v>
      </c>
      <c r="E41" s="153" t="str">
        <f>VLOOKUP(B41,[1]ISD!$B$11:$U$4903,3,FALSE)</f>
        <v>UN</v>
      </c>
      <c r="F41" s="151">
        <v>3</v>
      </c>
      <c r="G41" s="153"/>
      <c r="H41" s="153">
        <f t="shared" si="0"/>
        <v>0</v>
      </c>
      <c r="I41" s="153">
        <f t="shared" si="7"/>
        <v>0</v>
      </c>
      <c r="J41" s="153">
        <f t="shared" si="8"/>
        <v>0</v>
      </c>
      <c r="L41" s="156">
        <v>119.91</v>
      </c>
      <c r="M41" s="156">
        <f t="shared" si="9"/>
        <v>138.81</v>
      </c>
      <c r="N41" s="156">
        <f t="shared" si="10"/>
        <v>359.73</v>
      </c>
      <c r="O41" s="156">
        <f t="shared" si="11"/>
        <v>416.43</v>
      </c>
    </row>
    <row r="42" spans="1:15" x14ac:dyDescent="0.2">
      <c r="A42" s="150" t="s">
        <v>1293</v>
      </c>
      <c r="B42" s="151">
        <v>7588</v>
      </c>
      <c r="C42" s="151" t="s">
        <v>653</v>
      </c>
      <c r="D42" s="157" t="str">
        <f>VLOOKUP(B42,[1]ISD!$B$11:$U$4903,2,FALSE)</f>
        <v>AUTOMATICO DE BOIA SUPERIOR / INFERIOR, *15* A / 250 V</v>
      </c>
      <c r="E42" s="153" t="str">
        <f>VLOOKUP(B42,[1]ISD!$B$11:$U$4903,3,FALSE)</f>
        <v>UN</v>
      </c>
      <c r="F42" s="151">
        <v>5</v>
      </c>
      <c r="G42" s="153"/>
      <c r="H42" s="153">
        <f t="shared" si="0"/>
        <v>0</v>
      </c>
      <c r="I42" s="153">
        <f t="shared" si="7"/>
        <v>0</v>
      </c>
      <c r="J42" s="153">
        <f t="shared" si="8"/>
        <v>0</v>
      </c>
      <c r="L42" s="156">
        <v>56.9</v>
      </c>
      <c r="M42" s="156">
        <f t="shared" si="9"/>
        <v>65.87</v>
      </c>
      <c r="N42" s="156">
        <f t="shared" si="10"/>
        <v>284.5</v>
      </c>
      <c r="O42" s="156">
        <f t="shared" si="11"/>
        <v>329.35</v>
      </c>
    </row>
    <row r="43" spans="1:15" ht="24" customHeight="1" x14ac:dyDescent="0.2">
      <c r="A43" s="151" t="s">
        <v>1294</v>
      </c>
      <c r="B43" s="151">
        <v>821</v>
      </c>
      <c r="C43" s="151" t="s">
        <v>653</v>
      </c>
      <c r="D43" s="157" t="str">
        <f>VLOOKUP(B43,[1]ISD!$B$11:$U$4903,2,FALSE)</f>
        <v>BUCHA DE REDUCAO DE PVC, SOLDAVEL, LONGA, COM 75 X 50 MM, PARA AGUA FRIA PREDIAL</v>
      </c>
      <c r="E43" s="153" t="str">
        <f>VLOOKUP(B43,[1]ISD!$B$11:$U$4903,3,FALSE)</f>
        <v>UN</v>
      </c>
      <c r="F43" s="151">
        <v>5</v>
      </c>
      <c r="G43" s="153"/>
      <c r="H43" s="153">
        <f t="shared" si="0"/>
        <v>0</v>
      </c>
      <c r="I43" s="153">
        <f t="shared" si="7"/>
        <v>0</v>
      </c>
      <c r="J43" s="153">
        <f t="shared" si="8"/>
        <v>0</v>
      </c>
      <c r="L43" s="156">
        <v>18.899999999999999</v>
      </c>
      <c r="M43" s="156">
        <f t="shared" si="9"/>
        <v>21.88</v>
      </c>
      <c r="N43" s="156">
        <f t="shared" si="10"/>
        <v>94.5</v>
      </c>
      <c r="O43" s="156">
        <f t="shared" si="11"/>
        <v>109.4</v>
      </c>
    </row>
    <row r="44" spans="1:15" x14ac:dyDescent="0.2">
      <c r="A44" s="150" t="s">
        <v>1295</v>
      </c>
      <c r="B44" s="151">
        <v>38023</v>
      </c>
      <c r="C44" s="151" t="s">
        <v>653</v>
      </c>
      <c r="D44" s="157" t="str">
        <f>VLOOKUP(B44,[1]ISD!$B$11:$U$4903,2,FALSE)</f>
        <v>LUVA DE REDUCAO, SOLDAVEL, PVC, 50 X 25 MM, PARA AGUA FRIA PREDIAL</v>
      </c>
      <c r="E44" s="153" t="str">
        <f>VLOOKUP(B44,[1]ISD!$B$11:$U$4903,3,FALSE)</f>
        <v>UN</v>
      </c>
      <c r="F44" s="151">
        <v>5</v>
      </c>
      <c r="G44" s="153"/>
      <c r="H44" s="153">
        <f t="shared" si="0"/>
        <v>0</v>
      </c>
      <c r="I44" s="153">
        <f t="shared" si="7"/>
        <v>0</v>
      </c>
      <c r="J44" s="153">
        <f t="shared" si="8"/>
        <v>0</v>
      </c>
      <c r="L44" s="156">
        <v>6.23</v>
      </c>
      <c r="M44" s="156">
        <f t="shared" si="9"/>
        <v>7.21</v>
      </c>
      <c r="N44" s="156">
        <f t="shared" si="10"/>
        <v>31.15</v>
      </c>
      <c r="O44" s="156">
        <f t="shared" si="11"/>
        <v>36.049999999999997</v>
      </c>
    </row>
    <row r="45" spans="1:15" ht="25.5" x14ac:dyDescent="0.2">
      <c r="A45" s="151" t="s">
        <v>1296</v>
      </c>
      <c r="B45" s="151">
        <v>3868</v>
      </c>
      <c r="C45" s="151" t="s">
        <v>653</v>
      </c>
      <c r="D45" s="157" t="str">
        <f>VLOOKUP(B45,[1]ISD!$B$11:$U$4903,2,FALSE)</f>
        <v>LUVA DE REDUCAO SOLDAVEL, PVC, 25 MM X 20 MM, PARA AGUA FRIA PREDIAL</v>
      </c>
      <c r="E45" s="153" t="str">
        <f>VLOOKUP(B45,[1]ISD!$B$11:$U$4903,3,FALSE)</f>
        <v>UN</v>
      </c>
      <c r="F45" s="151">
        <v>5</v>
      </c>
      <c r="G45" s="153"/>
      <c r="H45" s="153">
        <f t="shared" si="0"/>
        <v>0</v>
      </c>
      <c r="I45" s="153">
        <f t="shared" si="7"/>
        <v>0</v>
      </c>
      <c r="J45" s="153">
        <f t="shared" si="8"/>
        <v>0</v>
      </c>
      <c r="L45" s="156">
        <v>1.4</v>
      </c>
      <c r="M45" s="156">
        <f t="shared" si="9"/>
        <v>1.62</v>
      </c>
      <c r="N45" s="156">
        <f t="shared" si="10"/>
        <v>7</v>
      </c>
      <c r="O45" s="156">
        <f t="shared" si="11"/>
        <v>8.1</v>
      </c>
    </row>
    <row r="46" spans="1:15" x14ac:dyDescent="0.2">
      <c r="A46" s="150" t="s">
        <v>1297</v>
      </c>
      <c r="B46" s="151">
        <v>6038</v>
      </c>
      <c r="C46" s="151" t="s">
        <v>653</v>
      </c>
      <c r="D46" s="157" t="str">
        <f>VLOOKUP(B46,[1]ISD!$B$11:$U$4903,2,FALSE)</f>
        <v>REGISTRO DE PRESSAO PVC, ROSCAVEL, VOLANTE SIMPLES, DE 1/2"</v>
      </c>
      <c r="E46" s="153" t="str">
        <f>VLOOKUP(B46,[1]ISD!$B$11:$U$4903,3,FALSE)</f>
        <v>UN</v>
      </c>
      <c r="F46" s="151">
        <v>5</v>
      </c>
      <c r="G46" s="153"/>
      <c r="H46" s="153">
        <f t="shared" si="0"/>
        <v>0</v>
      </c>
      <c r="I46" s="153">
        <f t="shared" si="7"/>
        <v>0</v>
      </c>
      <c r="J46" s="153">
        <f t="shared" si="8"/>
        <v>0</v>
      </c>
      <c r="L46" s="156">
        <v>7.36</v>
      </c>
      <c r="M46" s="156">
        <f t="shared" si="9"/>
        <v>8.52</v>
      </c>
      <c r="N46" s="156">
        <f t="shared" si="10"/>
        <v>36.799999999999997</v>
      </c>
      <c r="O46" s="156">
        <f t="shared" si="11"/>
        <v>42.6</v>
      </c>
    </row>
    <row r="47" spans="1:15" x14ac:dyDescent="0.2">
      <c r="A47" s="151" t="s">
        <v>1298</v>
      </c>
      <c r="B47" s="151">
        <v>11718</v>
      </c>
      <c r="C47" s="151" t="s">
        <v>653</v>
      </c>
      <c r="D47" s="157" t="str">
        <f>VLOOKUP(B47,[1]ISD!$B$11:$U$4903,2,FALSE)</f>
        <v>REGISTRO DE PRESSAO PVC, ROSCAVEL, VOLANTE SIMPLES, DE 3/4"</v>
      </c>
      <c r="E47" s="153" t="str">
        <f>VLOOKUP(B47,[1]ISD!$B$11:$U$4903,3,FALSE)</f>
        <v>UN</v>
      </c>
      <c r="F47" s="151">
        <v>5</v>
      </c>
      <c r="G47" s="153"/>
      <c r="H47" s="153">
        <f t="shared" si="0"/>
        <v>0</v>
      </c>
      <c r="I47" s="153">
        <f t="shared" si="7"/>
        <v>0</v>
      </c>
      <c r="J47" s="153">
        <f t="shared" si="8"/>
        <v>0</v>
      </c>
      <c r="L47" s="156">
        <v>20.99</v>
      </c>
      <c r="M47" s="156">
        <f t="shared" si="9"/>
        <v>24.3</v>
      </c>
      <c r="N47" s="156">
        <f t="shared" si="10"/>
        <v>104.95</v>
      </c>
      <c r="O47" s="156">
        <f t="shared" si="11"/>
        <v>121.5</v>
      </c>
    </row>
    <row r="48" spans="1:15" ht="24" customHeight="1" x14ac:dyDescent="0.2">
      <c r="A48" s="150" t="s">
        <v>1299</v>
      </c>
      <c r="B48" s="151">
        <v>82</v>
      </c>
      <c r="C48" s="151" t="s">
        <v>653</v>
      </c>
      <c r="D48" s="157" t="str">
        <f>VLOOKUP(B48,[1]ISD!$B$11:$U$4903,2,FALSE)</f>
        <v>ADAPTADOR PVC, SOLDAVEL, LONGO, COM FLANGE LIVRE, 75 MM X 2 1/2", PARA CAIXA D'AGUA</v>
      </c>
      <c r="E48" s="153" t="str">
        <f>VLOOKUP(B48,[1]ISD!$B$11:$U$4903,3,FALSE)</f>
        <v>UN</v>
      </c>
      <c r="F48" s="151">
        <v>5</v>
      </c>
      <c r="G48" s="153"/>
      <c r="H48" s="153">
        <f t="shared" si="0"/>
        <v>0</v>
      </c>
      <c r="I48" s="153">
        <f t="shared" si="7"/>
        <v>0</v>
      </c>
      <c r="J48" s="153">
        <f t="shared" si="8"/>
        <v>0</v>
      </c>
      <c r="L48" s="156">
        <v>203.52</v>
      </c>
      <c r="M48" s="156">
        <f t="shared" si="9"/>
        <v>235.59</v>
      </c>
      <c r="N48" s="156">
        <f t="shared" si="10"/>
        <v>1017.6</v>
      </c>
      <c r="O48" s="156">
        <f t="shared" si="11"/>
        <v>1177.95</v>
      </c>
    </row>
    <row r="49" spans="1:15" ht="24" customHeight="1" x14ac:dyDescent="0.2">
      <c r="A49" s="151" t="s">
        <v>1300</v>
      </c>
      <c r="B49" s="151">
        <v>95</v>
      </c>
      <c r="C49" s="151" t="s">
        <v>653</v>
      </c>
      <c r="D49" s="157" t="str">
        <f>VLOOKUP(B49,[1]ISD!$B$11:$U$4903,2,FALSE)</f>
        <v>ADAPTADOR PVC SOLDAVEL, COM FLANGE E ANEL DE VEDACAO, 20 MM X 1/2", PARA CAIXA D'AGUA</v>
      </c>
      <c r="E49" s="153" t="str">
        <f>VLOOKUP(B49,[1]ISD!$B$11:$U$4903,3,FALSE)</f>
        <v>UN</v>
      </c>
      <c r="F49" s="151">
        <v>5</v>
      </c>
      <c r="G49" s="153"/>
      <c r="H49" s="153">
        <f t="shared" si="0"/>
        <v>0</v>
      </c>
      <c r="I49" s="153">
        <f t="shared" si="7"/>
        <v>0</v>
      </c>
      <c r="J49" s="153">
        <f t="shared" si="8"/>
        <v>0</v>
      </c>
      <c r="L49" s="156">
        <v>11.34</v>
      </c>
      <c r="M49" s="156">
        <f t="shared" si="9"/>
        <v>13.13</v>
      </c>
      <c r="N49" s="156">
        <f t="shared" si="10"/>
        <v>56.7</v>
      </c>
      <c r="O49" s="156">
        <f t="shared" si="11"/>
        <v>65.650000000000006</v>
      </c>
    </row>
    <row r="50" spans="1:15" x14ac:dyDescent="0.2">
      <c r="A50" s="166" t="s">
        <v>950</v>
      </c>
      <c r="B50" s="167"/>
      <c r="C50" s="166"/>
      <c r="D50" s="168" t="s">
        <v>951</v>
      </c>
      <c r="E50" s="175"/>
      <c r="F50" s="166"/>
      <c r="G50" s="173"/>
      <c r="H50" s="166"/>
      <c r="I50" s="169">
        <f>SUM(I51:I58)</f>
        <v>0</v>
      </c>
      <c r="J50" s="169">
        <f>SUM(J51:J58)</f>
        <v>0</v>
      </c>
      <c r="L50" s="170"/>
      <c r="M50" s="170"/>
      <c r="N50" s="171">
        <f>SUM(N51:N58)</f>
        <v>1099.3800000000001</v>
      </c>
      <c r="O50" s="171">
        <f>SUM(O51:O58)</f>
        <v>1272.53</v>
      </c>
    </row>
    <row r="51" spans="1:15" ht="25.5" x14ac:dyDescent="0.2">
      <c r="A51" s="151" t="s">
        <v>952</v>
      </c>
      <c r="B51" s="151">
        <v>3670</v>
      </c>
      <c r="C51" s="151" t="s">
        <v>653</v>
      </c>
      <c r="D51" s="157" t="str">
        <f>VLOOKUP(B51,[1]ISD!$B$11:$U$4903,2,FALSE)</f>
        <v>JUNCAO SIMPLES, PVC, 45 GRAUS, DN 100 X 100 MM, SERIE NORMAL PARA ESGOTO PREDIAL</v>
      </c>
      <c r="E51" s="153" t="str">
        <f>VLOOKUP(B51,[1]ISD!$B$11:$U$4903,3,FALSE)</f>
        <v>UN</v>
      </c>
      <c r="F51" s="151">
        <v>5</v>
      </c>
      <c r="G51" s="153"/>
      <c r="H51" s="153">
        <f t="shared" si="0"/>
        <v>0</v>
      </c>
      <c r="I51" s="153">
        <f t="shared" ref="I51:I58" si="12">ROUND(G51*F51,2)</f>
        <v>0</v>
      </c>
      <c r="J51" s="153">
        <f t="shared" ref="J51:J58" si="13">ROUND(H51*F51,2)</f>
        <v>0</v>
      </c>
      <c r="L51" s="156">
        <v>19.34</v>
      </c>
      <c r="M51" s="156">
        <f t="shared" ref="M51:M58" si="14">ROUND(L51*(1+$G$2),2)</f>
        <v>22.39</v>
      </c>
      <c r="N51" s="156">
        <f t="shared" ref="N51:N58" si="15">ROUND(L51*$F51,2)</f>
        <v>96.7</v>
      </c>
      <c r="O51" s="156">
        <f t="shared" ref="O51:O58" si="16">ROUND(M51*$F51,2)</f>
        <v>111.95</v>
      </c>
    </row>
    <row r="52" spans="1:15" ht="25.5" x14ac:dyDescent="0.2">
      <c r="A52" s="151" t="s">
        <v>1301</v>
      </c>
      <c r="B52" s="151">
        <v>10909</v>
      </c>
      <c r="C52" s="151" t="s">
        <v>653</v>
      </c>
      <c r="D52" s="157" t="str">
        <f>VLOOKUP(B52,[1]ISD!$B$11:$U$4903,2,FALSE)</f>
        <v>JUNCAO DE REDUCAO INVERTIDA, PVC SOLDAVEL, 100 X 75 MM, SERIE NORMAL PARA ESGOTO PREDIAL</v>
      </c>
      <c r="E52" s="153" t="str">
        <f>VLOOKUP(B52,[1]ISD!$B$11:$U$4903,3,FALSE)</f>
        <v>UN</v>
      </c>
      <c r="F52" s="151">
        <v>5</v>
      </c>
      <c r="G52" s="153"/>
      <c r="H52" s="153">
        <f t="shared" si="0"/>
        <v>0</v>
      </c>
      <c r="I52" s="153">
        <f t="shared" si="12"/>
        <v>0</v>
      </c>
      <c r="J52" s="153">
        <f t="shared" si="13"/>
        <v>0</v>
      </c>
      <c r="L52" s="156">
        <v>17.87</v>
      </c>
      <c r="M52" s="156">
        <f t="shared" si="14"/>
        <v>20.69</v>
      </c>
      <c r="N52" s="156">
        <f t="shared" si="15"/>
        <v>89.35</v>
      </c>
      <c r="O52" s="156">
        <f t="shared" si="16"/>
        <v>103.45</v>
      </c>
    </row>
    <row r="53" spans="1:15" ht="25.5" x14ac:dyDescent="0.2">
      <c r="A53" s="151" t="s">
        <v>1302</v>
      </c>
      <c r="B53" s="151">
        <v>3669</v>
      </c>
      <c r="C53" s="151" t="s">
        <v>653</v>
      </c>
      <c r="D53" s="157" t="str">
        <f>VLOOKUP(B53,[1]ISD!$B$11:$U$4903,2,FALSE)</f>
        <v>JUNCAO DE REDUCAO INVERTIDA, PVC SOLDAVEL, 75 X 50 MM, SERIE NORMAL PARA ESGOTO PREDIAL</v>
      </c>
      <c r="E53" s="153" t="str">
        <f>VLOOKUP(B53,[1]ISD!$B$11:$U$4903,3,FALSE)</f>
        <v>UN</v>
      </c>
      <c r="F53" s="151">
        <v>5</v>
      </c>
      <c r="G53" s="153"/>
      <c r="H53" s="153">
        <f t="shared" si="0"/>
        <v>0</v>
      </c>
      <c r="I53" s="153">
        <f t="shared" si="12"/>
        <v>0</v>
      </c>
      <c r="J53" s="153">
        <f t="shared" si="13"/>
        <v>0</v>
      </c>
      <c r="L53" s="156">
        <v>10.98</v>
      </c>
      <c r="M53" s="156">
        <f t="shared" si="14"/>
        <v>12.71</v>
      </c>
      <c r="N53" s="156">
        <f t="shared" si="15"/>
        <v>54.9</v>
      </c>
      <c r="O53" s="156">
        <f t="shared" si="16"/>
        <v>63.55</v>
      </c>
    </row>
    <row r="54" spans="1:15" ht="25.5" x14ac:dyDescent="0.2">
      <c r="A54" s="151" t="s">
        <v>1303</v>
      </c>
      <c r="B54" s="151">
        <v>3659</v>
      </c>
      <c r="C54" s="151" t="s">
        <v>653</v>
      </c>
      <c r="D54" s="157" t="str">
        <f>VLOOKUP(B54,[1]ISD!$B$11:$U$4903,2,FALSE)</f>
        <v>JUNCAO SIMPLES DE REDUCAO, PVC, DN 100 X 50 MM, SERIE NORMAL PARA ESGOTO PREDIAL</v>
      </c>
      <c r="E54" s="153" t="str">
        <f>VLOOKUP(B54,[1]ISD!$B$11:$U$4903,3,FALSE)</f>
        <v>UN</v>
      </c>
      <c r="F54" s="151">
        <v>5</v>
      </c>
      <c r="G54" s="153"/>
      <c r="H54" s="153">
        <f t="shared" si="0"/>
        <v>0</v>
      </c>
      <c r="I54" s="153">
        <f t="shared" si="12"/>
        <v>0</v>
      </c>
      <c r="J54" s="153">
        <f t="shared" si="13"/>
        <v>0</v>
      </c>
      <c r="L54" s="156">
        <v>15.06</v>
      </c>
      <c r="M54" s="156">
        <f t="shared" si="14"/>
        <v>17.43</v>
      </c>
      <c r="N54" s="156">
        <f t="shared" si="15"/>
        <v>75.3</v>
      </c>
      <c r="O54" s="156">
        <f t="shared" si="16"/>
        <v>87.15</v>
      </c>
    </row>
    <row r="55" spans="1:15" ht="25.5" x14ac:dyDescent="0.2">
      <c r="A55" s="151" t="s">
        <v>1304</v>
      </c>
      <c r="B55" s="151">
        <v>44945</v>
      </c>
      <c r="C55" s="151" t="s">
        <v>653</v>
      </c>
      <c r="D55" s="157" t="str">
        <f>VLOOKUP(B55,[1]ISD!$B$11:$U$4903,2,FALSE)</f>
        <v>SIFAO / TUBO SINFONADO EXTENSIVEL/SANFONADO, UNIVERSAL/ SIMPLES, ENTRE *50 A 70* CM, DE PLASTICO BRANCO</v>
      </c>
      <c r="E55" s="153" t="str">
        <f>VLOOKUP(B55,[1]ISD!$B$11:$U$4903,3,FALSE)</f>
        <v>UN</v>
      </c>
      <c r="F55" s="151">
        <v>15</v>
      </c>
      <c r="G55" s="153"/>
      <c r="H55" s="153">
        <f t="shared" si="0"/>
        <v>0</v>
      </c>
      <c r="I55" s="153">
        <f t="shared" si="12"/>
        <v>0</v>
      </c>
      <c r="J55" s="153">
        <f t="shared" si="13"/>
        <v>0</v>
      </c>
      <c r="L55" s="156">
        <v>7.75</v>
      </c>
      <c r="M55" s="156">
        <f t="shared" si="14"/>
        <v>8.9700000000000006</v>
      </c>
      <c r="N55" s="156">
        <f t="shared" si="15"/>
        <v>116.25</v>
      </c>
      <c r="O55" s="156">
        <f t="shared" si="16"/>
        <v>134.55000000000001</v>
      </c>
    </row>
    <row r="56" spans="1:15" x14ac:dyDescent="0.2">
      <c r="A56" s="151" t="s">
        <v>1305</v>
      </c>
      <c r="B56" s="151">
        <v>6136</v>
      </c>
      <c r="C56" s="151" t="s">
        <v>653</v>
      </c>
      <c r="D56" s="157" t="str">
        <f>VLOOKUP(B56,[1]ISD!$B$11:$U$4903,2,FALSE)</f>
        <v>SIFAO EM METAL CROMADO PARA PIA OU LAVATORIO, 1 X 1.1/2"</v>
      </c>
      <c r="E56" s="153" t="str">
        <f>VLOOKUP(B56,[1]ISD!$B$11:$U$4903,3,FALSE)</f>
        <v>UN</v>
      </c>
      <c r="F56" s="151">
        <v>2</v>
      </c>
      <c r="G56" s="153"/>
      <c r="H56" s="153">
        <f t="shared" si="0"/>
        <v>0</v>
      </c>
      <c r="I56" s="153">
        <f t="shared" si="12"/>
        <v>0</v>
      </c>
      <c r="J56" s="153">
        <f t="shared" si="13"/>
        <v>0</v>
      </c>
      <c r="L56" s="156">
        <v>247.49</v>
      </c>
      <c r="M56" s="156">
        <f t="shared" si="14"/>
        <v>286.49</v>
      </c>
      <c r="N56" s="156">
        <f t="shared" si="15"/>
        <v>494.98</v>
      </c>
      <c r="O56" s="156">
        <f t="shared" si="16"/>
        <v>572.98</v>
      </c>
    </row>
    <row r="57" spans="1:15" ht="25.5" x14ac:dyDescent="0.2">
      <c r="A57" s="151" t="s">
        <v>1306</v>
      </c>
      <c r="B57" s="151">
        <v>11741</v>
      </c>
      <c r="C57" s="151" t="s">
        <v>653</v>
      </c>
      <c r="D57" s="157" t="str">
        <f>VLOOKUP(B57,[1]ISD!$B$11:$U$4903,2,FALSE)</f>
        <v>RALO SIFONADO CILINDRICO, PVC, 100 X 40 MM, COM GRELHA REDONDA BRANCA</v>
      </c>
      <c r="E57" s="153" t="str">
        <f>VLOOKUP(B57,[1]ISD!$B$11:$U$4903,3,FALSE)</f>
        <v>UN</v>
      </c>
      <c r="F57" s="151">
        <v>10</v>
      </c>
      <c r="G57" s="153"/>
      <c r="H57" s="153">
        <f t="shared" si="0"/>
        <v>0</v>
      </c>
      <c r="I57" s="153">
        <f t="shared" si="12"/>
        <v>0</v>
      </c>
      <c r="J57" s="153">
        <f t="shared" si="13"/>
        <v>0</v>
      </c>
      <c r="L57" s="156">
        <v>10.119999999999999</v>
      </c>
      <c r="M57" s="156">
        <f t="shared" si="14"/>
        <v>11.71</v>
      </c>
      <c r="N57" s="156">
        <f t="shared" si="15"/>
        <v>101.2</v>
      </c>
      <c r="O57" s="156">
        <f t="shared" si="16"/>
        <v>117.1</v>
      </c>
    </row>
    <row r="58" spans="1:15" x14ac:dyDescent="0.2">
      <c r="A58" s="151" t="s">
        <v>1307</v>
      </c>
      <c r="B58" s="151">
        <v>4030</v>
      </c>
      <c r="C58" s="151" t="s">
        <v>653</v>
      </c>
      <c r="D58" s="157" t="str">
        <f>VLOOKUP(B58,[1]ISD!$B$11:$U$4903,2,FALSE)</f>
        <v>VEU DE POLIESTER PARA IMPERMEABILIZACAO</v>
      </c>
      <c r="E58" s="153" t="str">
        <f>VLOOKUP(B58,[1]ISD!$B$11:$U$4903,3,FALSE)</f>
        <v>M2</v>
      </c>
      <c r="F58" s="151">
        <v>10</v>
      </c>
      <c r="G58" s="153"/>
      <c r="H58" s="153">
        <f t="shared" si="0"/>
        <v>0</v>
      </c>
      <c r="I58" s="153">
        <f t="shared" si="12"/>
        <v>0</v>
      </c>
      <c r="J58" s="153">
        <f t="shared" si="13"/>
        <v>0</v>
      </c>
      <c r="L58" s="156">
        <v>7.07</v>
      </c>
      <c r="M58" s="156">
        <f t="shared" si="14"/>
        <v>8.18</v>
      </c>
      <c r="N58" s="156">
        <f t="shared" si="15"/>
        <v>70.7</v>
      </c>
      <c r="O58" s="156">
        <f t="shared" si="16"/>
        <v>81.8</v>
      </c>
    </row>
    <row r="59" spans="1:15" x14ac:dyDescent="0.2">
      <c r="A59" s="166" t="s">
        <v>953</v>
      </c>
      <c r="B59" s="167"/>
      <c r="C59" s="166"/>
      <c r="D59" s="168" t="s">
        <v>954</v>
      </c>
      <c r="E59" s="175"/>
      <c r="F59" s="166"/>
      <c r="G59" s="173"/>
      <c r="H59" s="166"/>
      <c r="I59" s="169">
        <f>SUM(I60:I78)</f>
        <v>0</v>
      </c>
      <c r="J59" s="169">
        <f>SUM(J60:J78)</f>
        <v>0</v>
      </c>
      <c r="L59" s="170"/>
      <c r="M59" s="170"/>
      <c r="N59" s="171">
        <f>SUM(N60:N78)</f>
        <v>4263.22</v>
      </c>
      <c r="O59" s="171">
        <f>SUM(O60:O78)</f>
        <v>4940.05</v>
      </c>
    </row>
    <row r="60" spans="1:15" ht="24" customHeight="1" x14ac:dyDescent="0.2">
      <c r="A60" s="151" t="s">
        <v>955</v>
      </c>
      <c r="B60" s="151">
        <v>11950</v>
      </c>
      <c r="C60" s="151" t="s">
        <v>653</v>
      </c>
      <c r="D60" s="157" t="str">
        <f>VLOOKUP(B60,[1]ISD!$B$11:$U$4903,2,FALSE)</f>
        <v>BUCHA DE NYLON SEM ABA S6, COM PARAFUSO DE 4,20 X 40 MM EM ACO ZINCADO COM ROSCA SOBERBA, CABECA CHATA E FENDA PHILLIPS</v>
      </c>
      <c r="E60" s="153" t="str">
        <f>VLOOKUP(B60,[1]ISD!$B$11:$U$4903,3,FALSE)</f>
        <v>UN</v>
      </c>
      <c r="F60" s="151">
        <v>1000</v>
      </c>
      <c r="G60" s="153"/>
      <c r="H60" s="153">
        <f t="shared" si="0"/>
        <v>0</v>
      </c>
      <c r="I60" s="153">
        <f t="shared" ref="I60:I78" si="17">ROUND(G60*F60,2)</f>
        <v>0</v>
      </c>
      <c r="J60" s="153">
        <f t="shared" ref="J60:J78" si="18">ROUND(H60*F60,2)</f>
        <v>0</v>
      </c>
      <c r="L60" s="156">
        <v>0.33</v>
      </c>
      <c r="M60" s="156">
        <f t="shared" ref="M60:M78" si="19">ROUND(L60*(1+$G$2),2)</f>
        <v>0.38</v>
      </c>
      <c r="N60" s="156">
        <f t="shared" ref="N60:N78" si="20">ROUND(L60*$F60,2)</f>
        <v>330</v>
      </c>
      <c r="O60" s="156">
        <f t="shared" ref="O60:O78" si="21">ROUND(M60*$F60,2)</f>
        <v>380</v>
      </c>
    </row>
    <row r="61" spans="1:15" ht="24" customHeight="1" x14ac:dyDescent="0.2">
      <c r="A61" s="151" t="s">
        <v>1308</v>
      </c>
      <c r="B61" s="151">
        <v>7583</v>
      </c>
      <c r="C61" s="151" t="s">
        <v>653</v>
      </c>
      <c r="D61" s="157" t="str">
        <f>VLOOKUP(B61,[1]ISD!$B$11:$U$4903,2,FALSE)</f>
        <v>BUCHA DE NYLON SEM ABA S8, COM PARAFUSO DE 4,80 X 50 MM EM ACO ZINCADO COM ROSCA SOBERBA, CABECA CHATA E FENDA PHILLIPS</v>
      </c>
      <c r="E61" s="153" t="str">
        <f>VLOOKUP(B61,[1]ISD!$B$11:$U$4903,3,FALSE)</f>
        <v>UN</v>
      </c>
      <c r="F61" s="151">
        <v>1000</v>
      </c>
      <c r="G61" s="153"/>
      <c r="H61" s="153">
        <f t="shared" si="0"/>
        <v>0</v>
      </c>
      <c r="I61" s="153">
        <f t="shared" si="17"/>
        <v>0</v>
      </c>
      <c r="J61" s="153">
        <f t="shared" si="18"/>
        <v>0</v>
      </c>
      <c r="L61" s="156">
        <v>0.67</v>
      </c>
      <c r="M61" s="156">
        <f t="shared" si="19"/>
        <v>0.78</v>
      </c>
      <c r="N61" s="156">
        <f t="shared" si="20"/>
        <v>670</v>
      </c>
      <c r="O61" s="156">
        <f t="shared" si="21"/>
        <v>780</v>
      </c>
    </row>
    <row r="62" spans="1:15" ht="24" customHeight="1" x14ac:dyDescent="0.2">
      <c r="A62" s="151" t="s">
        <v>1309</v>
      </c>
      <c r="B62" s="151">
        <v>7568</v>
      </c>
      <c r="C62" s="151" t="s">
        <v>653</v>
      </c>
      <c r="D62" s="157" t="str">
        <f>VLOOKUP(B62,[1]ISD!$B$11:$U$4903,2,FALSE)</f>
        <v>BUCHA DE NYLON SEM ABA S10, COM PARAFUSO DE 6,10 X 65 MM EM ACO ZINCADO COM ROSCA SOBERBA, CABECA CHATA E FENDA PHILLIPS</v>
      </c>
      <c r="E62" s="153" t="str">
        <f>VLOOKUP(B62,[1]ISD!$B$11:$U$4903,3,FALSE)</f>
        <v>UN</v>
      </c>
      <c r="F62" s="151">
        <v>1000</v>
      </c>
      <c r="G62" s="153"/>
      <c r="H62" s="153">
        <f t="shared" si="0"/>
        <v>0</v>
      </c>
      <c r="I62" s="153">
        <f t="shared" si="17"/>
        <v>0</v>
      </c>
      <c r="J62" s="153">
        <f t="shared" si="18"/>
        <v>0</v>
      </c>
      <c r="L62" s="156">
        <v>0.98</v>
      </c>
      <c r="M62" s="156">
        <f t="shared" si="19"/>
        <v>1.1299999999999999</v>
      </c>
      <c r="N62" s="156">
        <f t="shared" si="20"/>
        <v>980</v>
      </c>
      <c r="O62" s="156">
        <f t="shared" si="21"/>
        <v>1130</v>
      </c>
    </row>
    <row r="63" spans="1:15" ht="24" customHeight="1" x14ac:dyDescent="0.2">
      <c r="A63" s="151" t="s">
        <v>1310</v>
      </c>
      <c r="B63" s="151">
        <v>39442</v>
      </c>
      <c r="C63" s="151" t="s">
        <v>653</v>
      </c>
      <c r="D63" s="157" t="str">
        <f>VLOOKUP(B63,[1]ISD!$B$11:$U$4903,2,FALSE)</f>
        <v>PARAFUSO DRY WALL, EM ACO ZINCADO, CABECA LENTILHA E PONTA AGULHA (LA), LARGURA 4,2 MM, COMPRIMENTO 13 MM</v>
      </c>
      <c r="E63" s="153" t="str">
        <f>VLOOKUP(B63,[1]ISD!$B$11:$U$4903,3,FALSE)</f>
        <v>UN</v>
      </c>
      <c r="F63" s="151">
        <v>1000</v>
      </c>
      <c r="G63" s="153"/>
      <c r="H63" s="153">
        <f t="shared" si="0"/>
        <v>0</v>
      </c>
      <c r="I63" s="153">
        <f t="shared" si="17"/>
        <v>0</v>
      </c>
      <c r="J63" s="153">
        <f t="shared" si="18"/>
        <v>0</v>
      </c>
      <c r="L63" s="156">
        <v>0.28999999999999998</v>
      </c>
      <c r="M63" s="156">
        <f t="shared" si="19"/>
        <v>0.34</v>
      </c>
      <c r="N63" s="156">
        <f t="shared" si="20"/>
        <v>290</v>
      </c>
      <c r="O63" s="156">
        <f t="shared" si="21"/>
        <v>340</v>
      </c>
    </row>
    <row r="64" spans="1:15" x14ac:dyDescent="0.2">
      <c r="A64" s="151" t="s">
        <v>1311</v>
      </c>
      <c r="B64" s="151">
        <v>40547</v>
      </c>
      <c r="C64" s="151" t="s">
        <v>653</v>
      </c>
      <c r="D64" s="157" t="str">
        <f>VLOOKUP(B64,[1]ISD!$B$11:$U$4903,2,FALSE)</f>
        <v>PARAFUSO ZINCADO, AUTOBROCANTE, FLANGEADO, 4,2 MM X 19 MM</v>
      </c>
      <c r="E64" s="176" t="str">
        <f>VLOOKUP(B64,[1]ISD!$B$11:$U$4903,3,FALSE)</f>
        <v>CENTO</v>
      </c>
      <c r="F64" s="151">
        <v>10</v>
      </c>
      <c r="G64" s="153"/>
      <c r="H64" s="153">
        <f t="shared" si="0"/>
        <v>0</v>
      </c>
      <c r="I64" s="153">
        <f t="shared" si="17"/>
        <v>0</v>
      </c>
      <c r="J64" s="153">
        <f t="shared" si="18"/>
        <v>0</v>
      </c>
      <c r="L64" s="156">
        <v>42.67</v>
      </c>
      <c r="M64" s="156">
        <f t="shared" si="19"/>
        <v>49.39</v>
      </c>
      <c r="N64" s="156">
        <f t="shared" si="20"/>
        <v>426.7</v>
      </c>
      <c r="O64" s="156">
        <f t="shared" si="21"/>
        <v>493.9</v>
      </c>
    </row>
    <row r="65" spans="1:15" x14ac:dyDescent="0.2">
      <c r="A65" s="151" t="s">
        <v>1312</v>
      </c>
      <c r="B65" s="151">
        <v>11901</v>
      </c>
      <c r="C65" s="151" t="s">
        <v>1105</v>
      </c>
      <c r="D65" s="152" t="s">
        <v>957</v>
      </c>
      <c r="E65" s="151" t="s">
        <v>947</v>
      </c>
      <c r="F65" s="151">
        <v>1000</v>
      </c>
      <c r="G65" s="153"/>
      <c r="H65" s="153">
        <f t="shared" si="0"/>
        <v>0</v>
      </c>
      <c r="I65" s="153">
        <f t="shared" si="17"/>
        <v>0</v>
      </c>
      <c r="J65" s="153">
        <f t="shared" si="18"/>
        <v>0</v>
      </c>
      <c r="L65" s="156">
        <v>0.62</v>
      </c>
      <c r="M65" s="156">
        <f t="shared" si="19"/>
        <v>0.72</v>
      </c>
      <c r="N65" s="156">
        <f t="shared" si="20"/>
        <v>620</v>
      </c>
      <c r="O65" s="156">
        <f t="shared" si="21"/>
        <v>720</v>
      </c>
    </row>
    <row r="66" spans="1:15" x14ac:dyDescent="0.2">
      <c r="A66" s="151" t="s">
        <v>1313</v>
      </c>
      <c r="B66" s="151">
        <v>614189</v>
      </c>
      <c r="C66" s="151" t="s">
        <v>1245</v>
      </c>
      <c r="D66" s="152" t="s">
        <v>1257</v>
      </c>
      <c r="E66" s="151" t="s">
        <v>654</v>
      </c>
      <c r="F66" s="151">
        <v>100</v>
      </c>
      <c r="G66" s="153"/>
      <c r="H66" s="153">
        <f t="shared" ref="H66:H69" si="22">ROUND(G66*(1+$H$2),2)</f>
        <v>0</v>
      </c>
      <c r="I66" s="153">
        <f t="shared" ref="I66:I69" si="23">ROUND(G66*F66,2)</f>
        <v>0</v>
      </c>
      <c r="J66" s="153">
        <f t="shared" ref="J66:J69" si="24">ROUND(H66*F66,2)</f>
        <v>0</v>
      </c>
      <c r="L66" s="156">
        <v>0.28999999999999998</v>
      </c>
      <c r="M66" s="156">
        <f t="shared" si="19"/>
        <v>0.34</v>
      </c>
      <c r="N66" s="156">
        <f t="shared" si="20"/>
        <v>29</v>
      </c>
      <c r="O66" s="156">
        <f t="shared" si="21"/>
        <v>34</v>
      </c>
    </row>
    <row r="67" spans="1:15" x14ac:dyDescent="0.2">
      <c r="A67" s="151" t="s">
        <v>1314</v>
      </c>
      <c r="B67" s="151">
        <v>611008</v>
      </c>
      <c r="C67" s="151" t="s">
        <v>1245</v>
      </c>
      <c r="D67" s="152" t="s">
        <v>1258</v>
      </c>
      <c r="E67" s="151" t="s">
        <v>654</v>
      </c>
      <c r="F67" s="151">
        <v>100</v>
      </c>
      <c r="G67" s="153"/>
      <c r="H67" s="153">
        <f t="shared" si="22"/>
        <v>0</v>
      </c>
      <c r="I67" s="153">
        <f t="shared" si="23"/>
        <v>0</v>
      </c>
      <c r="J67" s="153">
        <f t="shared" si="24"/>
        <v>0</v>
      </c>
      <c r="L67" s="156">
        <v>0.21</v>
      </c>
      <c r="M67" s="156">
        <f t="shared" si="19"/>
        <v>0.24</v>
      </c>
      <c r="N67" s="156">
        <f t="shared" si="20"/>
        <v>21</v>
      </c>
      <c r="O67" s="156">
        <f t="shared" si="21"/>
        <v>24</v>
      </c>
    </row>
    <row r="68" spans="1:15" x14ac:dyDescent="0.2">
      <c r="A68" s="151" t="s">
        <v>1192</v>
      </c>
      <c r="B68" s="151">
        <v>613897</v>
      </c>
      <c r="C68" s="151" t="s">
        <v>1245</v>
      </c>
      <c r="D68" s="152" t="s">
        <v>1259</v>
      </c>
      <c r="E68" s="151" t="s">
        <v>1215</v>
      </c>
      <c r="F68" s="151">
        <v>100</v>
      </c>
      <c r="G68" s="153"/>
      <c r="H68" s="153">
        <f t="shared" si="22"/>
        <v>0</v>
      </c>
      <c r="I68" s="153">
        <f t="shared" si="23"/>
        <v>0</v>
      </c>
      <c r="J68" s="153">
        <f t="shared" si="24"/>
        <v>0</v>
      </c>
      <c r="L68" s="156">
        <v>0.16999999999999998</v>
      </c>
      <c r="M68" s="156">
        <f t="shared" si="19"/>
        <v>0.2</v>
      </c>
      <c r="N68" s="156">
        <f t="shared" si="20"/>
        <v>17</v>
      </c>
      <c r="O68" s="156">
        <f t="shared" si="21"/>
        <v>20</v>
      </c>
    </row>
    <row r="69" spans="1:15" x14ac:dyDescent="0.2">
      <c r="A69" s="151" t="s">
        <v>1193</v>
      </c>
      <c r="B69" s="151">
        <v>613896</v>
      </c>
      <c r="C69" s="151" t="s">
        <v>1245</v>
      </c>
      <c r="D69" s="152" t="s">
        <v>1260</v>
      </c>
      <c r="E69" s="151" t="s">
        <v>1215</v>
      </c>
      <c r="F69" s="151">
        <v>100</v>
      </c>
      <c r="G69" s="153"/>
      <c r="H69" s="153">
        <f t="shared" si="22"/>
        <v>0</v>
      </c>
      <c r="I69" s="153">
        <f t="shared" si="23"/>
        <v>0</v>
      </c>
      <c r="J69" s="153">
        <f t="shared" si="24"/>
        <v>0</v>
      </c>
      <c r="L69" s="156">
        <v>0.1212</v>
      </c>
      <c r="M69" s="156">
        <f t="shared" si="19"/>
        <v>0.14000000000000001</v>
      </c>
      <c r="N69" s="156">
        <f t="shared" si="20"/>
        <v>12.12</v>
      </c>
      <c r="O69" s="156">
        <f t="shared" si="21"/>
        <v>14</v>
      </c>
    </row>
    <row r="70" spans="1:15" x14ac:dyDescent="0.2">
      <c r="A70" s="151" t="s">
        <v>1194</v>
      </c>
      <c r="B70" s="151">
        <v>238192</v>
      </c>
      <c r="C70" s="151" t="s">
        <v>1245</v>
      </c>
      <c r="D70" s="152" t="s">
        <v>1266</v>
      </c>
      <c r="E70" s="151" t="s">
        <v>1215</v>
      </c>
      <c r="F70" s="151">
        <v>10</v>
      </c>
      <c r="G70" s="153"/>
      <c r="H70" s="153">
        <f t="shared" ref="H70" si="25">ROUND(G70*(1+$H$2),2)</f>
        <v>0</v>
      </c>
      <c r="I70" s="153">
        <f t="shared" ref="I70" si="26">ROUND(G70*F70,2)</f>
        <v>0</v>
      </c>
      <c r="J70" s="153">
        <f t="shared" ref="J70" si="27">ROUND(H70*F70,2)</f>
        <v>0</v>
      </c>
      <c r="L70" s="156">
        <v>5.415</v>
      </c>
      <c r="M70" s="156">
        <f t="shared" si="19"/>
        <v>6.27</v>
      </c>
      <c r="N70" s="156">
        <f t="shared" si="20"/>
        <v>54.15</v>
      </c>
      <c r="O70" s="156">
        <f t="shared" si="21"/>
        <v>62.7</v>
      </c>
    </row>
    <row r="71" spans="1:15" ht="38.25" x14ac:dyDescent="0.2">
      <c r="A71" s="151" t="s">
        <v>1195</v>
      </c>
      <c r="B71" s="151">
        <v>5090</v>
      </c>
      <c r="C71" s="151" t="s">
        <v>653</v>
      </c>
      <c r="D71" s="157" t="str">
        <f>VLOOKUP(B71,[1]ISD!$B$11:$U$4903,2,FALSE)</f>
        <v>CADEADO SIMPLES, CORPO EM LATAO MACICO, COM LARGURA DE 25 MM E ALTURA DE APROX 25 MM, HASTE CEMENTADA (NAO LONGA), EM ACO TEMPERADO COM DIAMETRO DE APROX 5,0 MM, INCLUINDO 2 CHAVES</v>
      </c>
      <c r="E71" s="153" t="str">
        <f>VLOOKUP(B71,[1]ISD!$B$11:$U$4903,3,FALSE)</f>
        <v>UN</v>
      </c>
      <c r="F71" s="151">
        <v>5</v>
      </c>
      <c r="G71" s="153"/>
      <c r="H71" s="153">
        <f t="shared" si="0"/>
        <v>0</v>
      </c>
      <c r="I71" s="153">
        <f t="shared" si="17"/>
        <v>0</v>
      </c>
      <c r="J71" s="153">
        <f t="shared" si="18"/>
        <v>0</v>
      </c>
      <c r="L71" s="156">
        <v>22.9</v>
      </c>
      <c r="M71" s="156">
        <f t="shared" si="19"/>
        <v>26.51</v>
      </c>
      <c r="N71" s="156">
        <f t="shared" si="20"/>
        <v>114.5</v>
      </c>
      <c r="O71" s="156">
        <f t="shared" si="21"/>
        <v>132.55000000000001</v>
      </c>
    </row>
    <row r="72" spans="1:15" ht="38.25" x14ac:dyDescent="0.2">
      <c r="A72" s="151" t="s">
        <v>1196</v>
      </c>
      <c r="B72" s="151">
        <v>43603</v>
      </c>
      <c r="C72" s="151" t="s">
        <v>653</v>
      </c>
      <c r="D72" s="157" t="str">
        <f>VLOOKUP(B72,[1]ISD!$B$11:$U$4903,2,FALSE)</f>
        <v>CADEADO SIMPLES, CORPO EM LATAO MACICO, COM LARGURA DE 50 MM E ALTURA DE APROX 40 MM, HASTE CEMENTADA EM ACO TEMPERADO COM DIAMETRO DE APROX 8,0 MM, INCLUINDO 2 CHAVES</v>
      </c>
      <c r="E72" s="153" t="str">
        <f>VLOOKUP(B72,[1]ISD!$B$11:$U$4903,3,FALSE)</f>
        <v>UN</v>
      </c>
      <c r="F72" s="151">
        <v>5</v>
      </c>
      <c r="G72" s="153"/>
      <c r="H72" s="153">
        <f t="shared" si="0"/>
        <v>0</v>
      </c>
      <c r="I72" s="153">
        <f t="shared" si="17"/>
        <v>0</v>
      </c>
      <c r="J72" s="153">
        <f t="shared" si="18"/>
        <v>0</v>
      </c>
      <c r="L72" s="156">
        <v>48.7</v>
      </c>
      <c r="M72" s="156">
        <f t="shared" si="19"/>
        <v>56.38</v>
      </c>
      <c r="N72" s="156">
        <f t="shared" si="20"/>
        <v>243.5</v>
      </c>
      <c r="O72" s="156">
        <f t="shared" si="21"/>
        <v>281.89999999999998</v>
      </c>
    </row>
    <row r="73" spans="1:15" x14ac:dyDescent="0.2">
      <c r="A73" s="151" t="s">
        <v>1197</v>
      </c>
      <c r="B73" s="151">
        <v>7551</v>
      </c>
      <c r="C73" s="151" t="s">
        <v>1105</v>
      </c>
      <c r="D73" s="152" t="s">
        <v>958</v>
      </c>
      <c r="E73" s="151" t="s">
        <v>654</v>
      </c>
      <c r="F73" s="151">
        <v>5</v>
      </c>
      <c r="G73" s="153"/>
      <c r="H73" s="153">
        <f t="shared" si="0"/>
        <v>0</v>
      </c>
      <c r="I73" s="153">
        <f t="shared" si="17"/>
        <v>0</v>
      </c>
      <c r="J73" s="153">
        <f t="shared" si="18"/>
        <v>0</v>
      </c>
      <c r="L73" s="156">
        <v>5.41</v>
      </c>
      <c r="M73" s="156">
        <f t="shared" si="19"/>
        <v>6.26</v>
      </c>
      <c r="N73" s="156">
        <f t="shared" si="20"/>
        <v>27.05</v>
      </c>
      <c r="O73" s="156">
        <f t="shared" si="21"/>
        <v>31.3</v>
      </c>
    </row>
    <row r="74" spans="1:15" x14ac:dyDescent="0.2">
      <c r="A74" s="151" t="s">
        <v>1315</v>
      </c>
      <c r="B74" s="151">
        <v>39997</v>
      </c>
      <c r="C74" s="151" t="s">
        <v>653</v>
      </c>
      <c r="D74" s="157" t="str">
        <f>VLOOKUP(B74,[1]ISD!$B$11:$U$4903,2,FALSE)</f>
        <v>PORCA ZINCADA, SEXTAVADA, DIAMETRO 1/4"</v>
      </c>
      <c r="E74" s="153" t="str">
        <f>VLOOKUP(B74,[1]ISD!$B$11:$U$4903,3,FALSE)</f>
        <v>UN</v>
      </c>
      <c r="F74" s="151">
        <v>40</v>
      </c>
      <c r="G74" s="153"/>
      <c r="H74" s="153">
        <f t="shared" si="0"/>
        <v>0</v>
      </c>
      <c r="I74" s="153">
        <f t="shared" si="17"/>
        <v>0</v>
      </c>
      <c r="J74" s="153">
        <f t="shared" si="18"/>
        <v>0</v>
      </c>
      <c r="L74" s="156">
        <v>0.47</v>
      </c>
      <c r="M74" s="156">
        <f t="shared" si="19"/>
        <v>0.54</v>
      </c>
      <c r="N74" s="156">
        <f t="shared" si="20"/>
        <v>18.8</v>
      </c>
      <c r="O74" s="156">
        <f t="shared" si="21"/>
        <v>21.6</v>
      </c>
    </row>
    <row r="75" spans="1:15" x14ac:dyDescent="0.2">
      <c r="A75" s="151" t="s">
        <v>1316</v>
      </c>
      <c r="B75" s="151">
        <v>9783</v>
      </c>
      <c r="C75" s="151" t="s">
        <v>1105</v>
      </c>
      <c r="D75" s="152" t="s">
        <v>959</v>
      </c>
      <c r="E75" s="151" t="s">
        <v>654</v>
      </c>
      <c r="F75" s="151">
        <v>5</v>
      </c>
      <c r="G75" s="153"/>
      <c r="H75" s="153">
        <f t="shared" si="0"/>
        <v>0</v>
      </c>
      <c r="I75" s="153">
        <f t="shared" si="17"/>
        <v>0</v>
      </c>
      <c r="J75" s="153">
        <f t="shared" si="18"/>
        <v>0</v>
      </c>
      <c r="L75" s="156">
        <v>7.7</v>
      </c>
      <c r="M75" s="156">
        <f t="shared" si="19"/>
        <v>8.91</v>
      </c>
      <c r="N75" s="156">
        <f t="shared" si="20"/>
        <v>38.5</v>
      </c>
      <c r="O75" s="156">
        <f t="shared" si="21"/>
        <v>44.55</v>
      </c>
    </row>
    <row r="76" spans="1:15" x14ac:dyDescent="0.2">
      <c r="A76" s="151" t="s">
        <v>1317</v>
      </c>
      <c r="B76" s="151">
        <v>4342</v>
      </c>
      <c r="C76" s="151" t="s">
        <v>653</v>
      </c>
      <c r="D76" s="157" t="str">
        <f>VLOOKUP(B76,[1]ISD!$B$11:$U$4903,2,FALSE)</f>
        <v>PORCA ZINCADA, SEXTAVADA, DIAMETRO 3/8"</v>
      </c>
      <c r="E76" s="153" t="str">
        <f>VLOOKUP(B76,[1]ISD!$B$11:$U$4903,3,FALSE)</f>
        <v>UN</v>
      </c>
      <c r="F76" s="151">
        <v>40</v>
      </c>
      <c r="G76" s="153"/>
      <c r="H76" s="153">
        <f t="shared" ref="H76:H128" si="28">ROUND(G76*(1+$H$2),2)</f>
        <v>0</v>
      </c>
      <c r="I76" s="153">
        <f t="shared" si="17"/>
        <v>0</v>
      </c>
      <c r="J76" s="153">
        <f t="shared" si="18"/>
        <v>0</v>
      </c>
      <c r="L76" s="156">
        <v>0.35</v>
      </c>
      <c r="M76" s="156">
        <f t="shared" si="19"/>
        <v>0.41</v>
      </c>
      <c r="N76" s="156">
        <f t="shared" si="20"/>
        <v>14</v>
      </c>
      <c r="O76" s="156">
        <f t="shared" si="21"/>
        <v>16.399999999999999</v>
      </c>
    </row>
    <row r="77" spans="1:15" x14ac:dyDescent="0.2">
      <c r="A77" s="151" t="s">
        <v>1318</v>
      </c>
      <c r="B77" s="151">
        <v>11469</v>
      </c>
      <c r="C77" s="151" t="s">
        <v>1105</v>
      </c>
      <c r="D77" s="152" t="s">
        <v>960</v>
      </c>
      <c r="E77" s="151" t="s">
        <v>956</v>
      </c>
      <c r="F77" s="151">
        <v>5</v>
      </c>
      <c r="G77" s="153"/>
      <c r="H77" s="153">
        <f t="shared" si="28"/>
        <v>0</v>
      </c>
      <c r="I77" s="153">
        <f t="shared" si="17"/>
        <v>0</v>
      </c>
      <c r="J77" s="153">
        <f t="shared" si="18"/>
        <v>0</v>
      </c>
      <c r="L77" s="156">
        <v>15.35</v>
      </c>
      <c r="M77" s="156">
        <f t="shared" si="19"/>
        <v>17.77</v>
      </c>
      <c r="N77" s="156">
        <f t="shared" si="20"/>
        <v>76.75</v>
      </c>
      <c r="O77" s="156">
        <f t="shared" si="21"/>
        <v>88.85</v>
      </c>
    </row>
    <row r="78" spans="1:15" x14ac:dyDescent="0.2">
      <c r="A78" s="151" t="s">
        <v>1319</v>
      </c>
      <c r="B78" s="151">
        <v>7898</v>
      </c>
      <c r="C78" s="151" t="s">
        <v>1105</v>
      </c>
      <c r="D78" s="152" t="s">
        <v>961</v>
      </c>
      <c r="E78" s="151" t="s">
        <v>956</v>
      </c>
      <c r="F78" s="151">
        <v>5</v>
      </c>
      <c r="G78" s="153"/>
      <c r="H78" s="153">
        <f t="shared" si="28"/>
        <v>0</v>
      </c>
      <c r="I78" s="153">
        <f t="shared" si="17"/>
        <v>0</v>
      </c>
      <c r="J78" s="153">
        <f t="shared" si="18"/>
        <v>0</v>
      </c>
      <c r="L78" s="156">
        <v>56.03</v>
      </c>
      <c r="M78" s="156">
        <f t="shared" si="19"/>
        <v>64.86</v>
      </c>
      <c r="N78" s="156">
        <f t="shared" si="20"/>
        <v>280.14999999999998</v>
      </c>
      <c r="O78" s="156">
        <f t="shared" si="21"/>
        <v>324.3</v>
      </c>
    </row>
    <row r="79" spans="1:15" x14ac:dyDescent="0.2">
      <c r="A79" s="166" t="s">
        <v>962</v>
      </c>
      <c r="B79" s="167"/>
      <c r="C79" s="166"/>
      <c r="D79" s="168" t="s">
        <v>963</v>
      </c>
      <c r="E79" s="175"/>
      <c r="F79" s="166"/>
      <c r="G79" s="173"/>
      <c r="H79" s="166"/>
      <c r="I79" s="169">
        <f>SUM(I80:I95)</f>
        <v>0</v>
      </c>
      <c r="J79" s="169">
        <f>SUM(J80:J95)</f>
        <v>0</v>
      </c>
      <c r="L79" s="170"/>
      <c r="M79" s="170"/>
      <c r="N79" s="171">
        <f>SUM(N80:N95)</f>
        <v>12128.900000000001</v>
      </c>
      <c r="O79" s="171">
        <f>SUM(O80:O95)</f>
        <v>14040.34</v>
      </c>
    </row>
    <row r="80" spans="1:15" x14ac:dyDescent="0.2">
      <c r="A80" s="151" t="s">
        <v>964</v>
      </c>
      <c r="B80" s="151">
        <v>1370</v>
      </c>
      <c r="C80" s="151" t="s">
        <v>653</v>
      </c>
      <c r="D80" s="157" t="str">
        <f>VLOOKUP(B80,[1]ISD!$B$11:$U$4903,2,FALSE)</f>
        <v>DUCHA HIGIENICA PLASTICA COM REGISTRO METALICO 1/2"</v>
      </c>
      <c r="E80" s="153" t="str">
        <f>VLOOKUP(B80,[1]ISD!$B$11:$U$4903,3,FALSE)</f>
        <v>UN</v>
      </c>
      <c r="F80" s="151">
        <v>10</v>
      </c>
      <c r="G80" s="153"/>
      <c r="H80" s="153">
        <f t="shared" si="28"/>
        <v>0</v>
      </c>
      <c r="I80" s="153">
        <f t="shared" ref="I80:I96" si="29">ROUND(G80*F80,2)</f>
        <v>0</v>
      </c>
      <c r="J80" s="153">
        <f t="shared" ref="J80:J96" si="30">ROUND(H80*F80,2)</f>
        <v>0</v>
      </c>
      <c r="L80" s="156">
        <v>144.88999999999999</v>
      </c>
      <c r="M80" s="156">
        <f t="shared" ref="M80:M96" si="31">ROUND(L80*(1+$G$2),2)</f>
        <v>167.72</v>
      </c>
      <c r="N80" s="156">
        <f t="shared" ref="N80:N96" si="32">ROUND(L80*$F80,2)</f>
        <v>1448.9</v>
      </c>
      <c r="O80" s="156">
        <f t="shared" ref="O80:O96" si="33">ROUND(M80*$F80,2)</f>
        <v>1677.2</v>
      </c>
    </row>
    <row r="81" spans="1:15" ht="25.5" x14ac:dyDescent="0.2">
      <c r="A81" s="151" t="s">
        <v>1320</v>
      </c>
      <c r="B81" s="151">
        <v>11781</v>
      </c>
      <c r="C81" s="151" t="s">
        <v>653</v>
      </c>
      <c r="D81" s="157" t="str">
        <f>VLOOKUP(B81,[1]ISD!$B$11:$U$4903,2,FALSE)</f>
        <v>VALVULA DE DESCARGA METALICA, BASE 1 1/4" E ACABAMENTO METALICO CROMADO</v>
      </c>
      <c r="E81" s="153" t="str">
        <f>VLOOKUP(B81,[1]ISD!$B$11:$U$4903,3,FALSE)</f>
        <v>UN</v>
      </c>
      <c r="F81" s="151">
        <v>5</v>
      </c>
      <c r="G81" s="153"/>
      <c r="H81" s="153">
        <f t="shared" si="28"/>
        <v>0</v>
      </c>
      <c r="I81" s="153">
        <f t="shared" si="29"/>
        <v>0</v>
      </c>
      <c r="J81" s="153">
        <f t="shared" si="30"/>
        <v>0</v>
      </c>
      <c r="L81" s="156">
        <v>299.74</v>
      </c>
      <c r="M81" s="156">
        <f t="shared" si="31"/>
        <v>346.98</v>
      </c>
      <c r="N81" s="156">
        <f t="shared" si="32"/>
        <v>1498.7</v>
      </c>
      <c r="O81" s="156">
        <f t="shared" si="33"/>
        <v>1734.9</v>
      </c>
    </row>
    <row r="82" spans="1:15" x14ac:dyDescent="0.2">
      <c r="A82" s="151" t="s">
        <v>1106</v>
      </c>
      <c r="B82" s="151">
        <v>377</v>
      </c>
      <c r="C82" s="151" t="s">
        <v>653</v>
      </c>
      <c r="D82" s="157" t="str">
        <f>VLOOKUP(B82,[1]ISD!$B$11:$U$4903,2,FALSE)</f>
        <v>ASSENTO SANITARIO DE PLASTICO, TIPO CONVENCIONAL</v>
      </c>
      <c r="E82" s="153" t="str">
        <f>VLOOKUP(B82,[1]ISD!$B$11:$U$4903,3,FALSE)</f>
        <v>UN</v>
      </c>
      <c r="F82" s="151">
        <v>20</v>
      </c>
      <c r="G82" s="153"/>
      <c r="H82" s="153">
        <f t="shared" si="28"/>
        <v>0</v>
      </c>
      <c r="I82" s="153">
        <f t="shared" si="29"/>
        <v>0</v>
      </c>
      <c r="J82" s="153">
        <f t="shared" si="30"/>
        <v>0</v>
      </c>
      <c r="L82" s="156">
        <v>27.95</v>
      </c>
      <c r="M82" s="156">
        <f t="shared" si="31"/>
        <v>32.35</v>
      </c>
      <c r="N82" s="156">
        <f t="shared" si="32"/>
        <v>559</v>
      </c>
      <c r="O82" s="156">
        <f t="shared" si="33"/>
        <v>647</v>
      </c>
    </row>
    <row r="83" spans="1:15" x14ac:dyDescent="0.2">
      <c r="A83" s="151" t="s">
        <v>1107</v>
      </c>
      <c r="B83" s="151">
        <v>37400</v>
      </c>
      <c r="C83" s="151" t="s">
        <v>653</v>
      </c>
      <c r="D83" s="157" t="str">
        <f>VLOOKUP(B83,[1]ISD!$B$11:$U$4903,2,FALSE)</f>
        <v>PAPELEIRA PLASTICA TIPO DISPENSER PARA PAPEL HIGIENICO ROLAO</v>
      </c>
      <c r="E83" s="153" t="str">
        <f>VLOOKUP(B83,[1]ISD!$B$11:$U$4903,3,FALSE)</f>
        <v>UN</v>
      </c>
      <c r="F83" s="151">
        <v>10</v>
      </c>
      <c r="G83" s="153"/>
      <c r="H83" s="153">
        <f t="shared" si="28"/>
        <v>0</v>
      </c>
      <c r="I83" s="153">
        <f t="shared" si="29"/>
        <v>0</v>
      </c>
      <c r="J83" s="153">
        <f t="shared" si="30"/>
        <v>0</v>
      </c>
      <c r="L83" s="156">
        <v>88.39</v>
      </c>
      <c r="M83" s="156">
        <f t="shared" si="31"/>
        <v>102.32</v>
      </c>
      <c r="N83" s="156">
        <f t="shared" si="32"/>
        <v>883.9</v>
      </c>
      <c r="O83" s="156">
        <f t="shared" si="33"/>
        <v>1023.2</v>
      </c>
    </row>
    <row r="84" spans="1:15" x14ac:dyDescent="0.2">
      <c r="A84" s="151" t="s">
        <v>1108</v>
      </c>
      <c r="B84" s="151">
        <v>37401</v>
      </c>
      <c r="C84" s="151" t="s">
        <v>653</v>
      </c>
      <c r="D84" s="157" t="str">
        <f>VLOOKUP(B84,[1]ISD!$B$11:$U$4903,2,FALSE)</f>
        <v>TOALHEIRO PLASTICO TIPO DISPENSER PARA PAPEL TOALHA INTERFOLHADO</v>
      </c>
      <c r="E84" s="153" t="str">
        <f>VLOOKUP(B84,[1]ISD!$B$11:$U$4903,3,FALSE)</f>
        <v>UN</v>
      </c>
      <c r="F84" s="151">
        <v>10</v>
      </c>
      <c r="G84" s="153"/>
      <c r="H84" s="153">
        <f t="shared" si="28"/>
        <v>0</v>
      </c>
      <c r="I84" s="153">
        <f t="shared" si="29"/>
        <v>0</v>
      </c>
      <c r="J84" s="153">
        <f t="shared" si="30"/>
        <v>0</v>
      </c>
      <c r="L84" s="156">
        <v>88.39</v>
      </c>
      <c r="M84" s="156">
        <f t="shared" si="31"/>
        <v>102.32</v>
      </c>
      <c r="N84" s="156">
        <f t="shared" si="32"/>
        <v>883.9</v>
      </c>
      <c r="O84" s="156">
        <f t="shared" si="33"/>
        <v>1023.2</v>
      </c>
    </row>
    <row r="85" spans="1:15" ht="25.5" x14ac:dyDescent="0.2">
      <c r="A85" s="151" t="s">
        <v>1109</v>
      </c>
      <c r="B85" s="151">
        <v>11758</v>
      </c>
      <c r="C85" s="151" t="s">
        <v>653</v>
      </c>
      <c r="D85" s="157" t="str">
        <f>VLOOKUP(B85,[1]ISD!$B$11:$U$4903,2,FALSE)</f>
        <v>SABONETEIRA PLASTICA TIPO DISPENSER PARA SABONETE LIQUIDO COM RESERVATORIO 800 A 1500 ML</v>
      </c>
      <c r="E85" s="153" t="str">
        <f>VLOOKUP(B85,[1]ISD!$B$11:$U$4903,3,FALSE)</f>
        <v>UN</v>
      </c>
      <c r="F85" s="151">
        <v>20</v>
      </c>
      <c r="G85" s="153"/>
      <c r="H85" s="153">
        <f t="shared" si="28"/>
        <v>0</v>
      </c>
      <c r="I85" s="153">
        <f t="shared" si="29"/>
        <v>0</v>
      </c>
      <c r="J85" s="153">
        <f t="shared" si="30"/>
        <v>0</v>
      </c>
      <c r="L85" s="156">
        <v>84.9</v>
      </c>
      <c r="M85" s="156">
        <f t="shared" si="31"/>
        <v>98.28</v>
      </c>
      <c r="N85" s="156">
        <f t="shared" si="32"/>
        <v>1698</v>
      </c>
      <c r="O85" s="156">
        <f t="shared" si="33"/>
        <v>1965.6</v>
      </c>
    </row>
    <row r="86" spans="1:15" x14ac:dyDescent="0.2">
      <c r="A86" s="151" t="s">
        <v>1110</v>
      </c>
      <c r="B86" s="151">
        <v>11681</v>
      </c>
      <c r="C86" s="151" t="s">
        <v>653</v>
      </c>
      <c r="D86" s="157" t="str">
        <f>VLOOKUP(B86,[1]ISD!$B$11:$U$4903,2,FALSE)</f>
        <v>ENGATE/RABICHO FLEXIVEL PLASTICO (PVC OU ABS) BRANCO 1/2" X 40 CM</v>
      </c>
      <c r="E86" s="153" t="str">
        <f>VLOOKUP(B86,[1]ISD!$B$11:$U$4903,3,FALSE)</f>
        <v>UN</v>
      </c>
      <c r="F86" s="151">
        <v>20</v>
      </c>
      <c r="G86" s="153"/>
      <c r="H86" s="153">
        <f t="shared" si="28"/>
        <v>0</v>
      </c>
      <c r="I86" s="153">
        <f t="shared" si="29"/>
        <v>0</v>
      </c>
      <c r="J86" s="153">
        <f t="shared" si="30"/>
        <v>0</v>
      </c>
      <c r="L86" s="156">
        <v>5.91</v>
      </c>
      <c r="M86" s="156">
        <f t="shared" si="31"/>
        <v>6.84</v>
      </c>
      <c r="N86" s="156">
        <f t="shared" si="32"/>
        <v>118.2</v>
      </c>
      <c r="O86" s="156">
        <f t="shared" si="33"/>
        <v>136.80000000000001</v>
      </c>
    </row>
    <row r="87" spans="1:15" x14ac:dyDescent="0.2">
      <c r="A87" s="151" t="s">
        <v>1111</v>
      </c>
      <c r="B87" s="151">
        <v>11684</v>
      </c>
      <c r="C87" s="151" t="s">
        <v>653</v>
      </c>
      <c r="D87" s="157" t="str">
        <f>VLOOKUP(B87,[1]ISD!$B$11:$U$4903,2,FALSE)</f>
        <v>ENGATE / RABICHO FLEXIVEL INOX 1/2" X 40 CM</v>
      </c>
      <c r="E87" s="153" t="str">
        <f>VLOOKUP(B87,[1]ISD!$B$11:$U$4903,3,FALSE)</f>
        <v>UN</v>
      </c>
      <c r="F87" s="151">
        <v>10</v>
      </c>
      <c r="G87" s="153"/>
      <c r="H87" s="153">
        <f t="shared" si="28"/>
        <v>0</v>
      </c>
      <c r="I87" s="153">
        <f t="shared" si="29"/>
        <v>0</v>
      </c>
      <c r="J87" s="153">
        <f t="shared" si="30"/>
        <v>0</v>
      </c>
      <c r="L87" s="156">
        <v>62.12</v>
      </c>
      <c r="M87" s="156">
        <f t="shared" si="31"/>
        <v>71.91</v>
      </c>
      <c r="N87" s="156">
        <f t="shared" si="32"/>
        <v>621.20000000000005</v>
      </c>
      <c r="O87" s="156">
        <f t="shared" si="33"/>
        <v>719.1</v>
      </c>
    </row>
    <row r="88" spans="1:15" ht="25.5" x14ac:dyDescent="0.2">
      <c r="A88" s="151" t="s">
        <v>1112</v>
      </c>
      <c r="B88" s="151">
        <v>36796</v>
      </c>
      <c r="C88" s="151" t="s">
        <v>653</v>
      </c>
      <c r="D88" s="157" t="str">
        <f>VLOOKUP(B88,[1]ISD!$B$11:$U$4903,2,FALSE)</f>
        <v>TORNEIRA METALICA CROMADA DE MESA, PARA LAVATORIO, TEMPORIZADA PRESSAO FECHAMENTO AUTOMATICO, BICA BAIXA</v>
      </c>
      <c r="E88" s="153" t="str">
        <f>VLOOKUP(B88,[1]ISD!$B$11:$U$4903,3,FALSE)</f>
        <v>UN</v>
      </c>
      <c r="F88" s="151">
        <v>10</v>
      </c>
      <c r="G88" s="153"/>
      <c r="H88" s="153">
        <f t="shared" si="28"/>
        <v>0</v>
      </c>
      <c r="I88" s="153">
        <f t="shared" si="29"/>
        <v>0</v>
      </c>
      <c r="J88" s="153">
        <f t="shared" si="30"/>
        <v>0</v>
      </c>
      <c r="L88" s="156">
        <v>172.31</v>
      </c>
      <c r="M88" s="156">
        <f t="shared" si="31"/>
        <v>199.47</v>
      </c>
      <c r="N88" s="156">
        <f t="shared" si="32"/>
        <v>1723.1</v>
      </c>
      <c r="O88" s="156">
        <f t="shared" si="33"/>
        <v>1994.7</v>
      </c>
    </row>
    <row r="89" spans="1:15" x14ac:dyDescent="0.2">
      <c r="A89" s="151" t="s">
        <v>1113</v>
      </c>
      <c r="B89" s="151">
        <v>2248</v>
      </c>
      <c r="C89" s="151" t="s">
        <v>1105</v>
      </c>
      <c r="D89" s="152" t="s">
        <v>965</v>
      </c>
      <c r="E89" s="151" t="s">
        <v>947</v>
      </c>
      <c r="F89" s="151">
        <v>5</v>
      </c>
      <c r="G89" s="153"/>
      <c r="H89" s="153">
        <f t="shared" si="28"/>
        <v>0</v>
      </c>
      <c r="I89" s="153">
        <f t="shared" si="29"/>
        <v>0</v>
      </c>
      <c r="J89" s="153">
        <f t="shared" si="30"/>
        <v>0</v>
      </c>
      <c r="L89" s="156">
        <v>61.2</v>
      </c>
      <c r="M89" s="156">
        <f t="shared" si="31"/>
        <v>70.849999999999994</v>
      </c>
      <c r="N89" s="156">
        <f t="shared" si="32"/>
        <v>306</v>
      </c>
      <c r="O89" s="156">
        <f t="shared" si="33"/>
        <v>354.25</v>
      </c>
    </row>
    <row r="90" spans="1:15" ht="25.5" x14ac:dyDescent="0.2">
      <c r="A90" s="151" t="s">
        <v>1114</v>
      </c>
      <c r="B90" s="151">
        <v>11927</v>
      </c>
      <c r="C90" s="151" t="s">
        <v>653</v>
      </c>
      <c r="D90" s="157" t="str">
        <f>VLOOKUP(B90,[1]ISD!$B$11:$U$4903,2,FALSE)</f>
        <v>ABRACADEIRA, GALVANIZADA/ZINCADA, ROSCA SEM FIM, PARAFUSO INOX, LARGURA FITA *12,6 A *14 MM, D = 2" A 2 1/2"</v>
      </c>
      <c r="E90" s="153" t="str">
        <f>VLOOKUP(B90,[1]ISD!$B$11:$U$4903,3,FALSE)</f>
        <v>UN</v>
      </c>
      <c r="F90" s="151">
        <v>5</v>
      </c>
      <c r="G90" s="153"/>
      <c r="H90" s="153">
        <f t="shared" si="28"/>
        <v>0</v>
      </c>
      <c r="I90" s="153">
        <f t="shared" si="29"/>
        <v>0</v>
      </c>
      <c r="J90" s="153">
        <f t="shared" si="30"/>
        <v>0</v>
      </c>
      <c r="L90" s="156">
        <v>12.1</v>
      </c>
      <c r="M90" s="156">
        <f t="shared" si="31"/>
        <v>14.01</v>
      </c>
      <c r="N90" s="156">
        <f t="shared" si="32"/>
        <v>60.5</v>
      </c>
      <c r="O90" s="156">
        <f t="shared" si="33"/>
        <v>70.05</v>
      </c>
    </row>
    <row r="91" spans="1:15" x14ac:dyDescent="0.2">
      <c r="A91" s="151" t="s">
        <v>1115</v>
      </c>
      <c r="B91" s="151">
        <v>612128</v>
      </c>
      <c r="C91" s="151" t="s">
        <v>1245</v>
      </c>
      <c r="D91" s="157" t="s">
        <v>1267</v>
      </c>
      <c r="E91" s="153" t="s">
        <v>1215</v>
      </c>
      <c r="F91" s="151">
        <v>6</v>
      </c>
      <c r="G91" s="153"/>
      <c r="H91" s="153">
        <f t="shared" ref="H91:H94" si="34">ROUND(G91*(1+$H$2),2)</f>
        <v>0</v>
      </c>
      <c r="I91" s="153">
        <f t="shared" ref="I91:I94" si="35">ROUND(G91*F91,2)</f>
        <v>0</v>
      </c>
      <c r="J91" s="153">
        <f t="shared" ref="J91:J94" si="36">ROUND(H91*F91,2)</f>
        <v>0</v>
      </c>
      <c r="L91" s="156">
        <v>101.2</v>
      </c>
      <c r="M91" s="156">
        <f t="shared" si="31"/>
        <v>117.15</v>
      </c>
      <c r="N91" s="156">
        <f t="shared" si="32"/>
        <v>607.20000000000005</v>
      </c>
      <c r="O91" s="156">
        <f t="shared" si="33"/>
        <v>702.9</v>
      </c>
    </row>
    <row r="92" spans="1:15" x14ac:dyDescent="0.2">
      <c r="A92" s="151" t="s">
        <v>1116</v>
      </c>
      <c r="B92" s="151">
        <v>397225</v>
      </c>
      <c r="C92" s="151" t="s">
        <v>1245</v>
      </c>
      <c r="D92" s="157" t="s">
        <v>1268</v>
      </c>
      <c r="E92" s="153" t="s">
        <v>1215</v>
      </c>
      <c r="F92" s="151">
        <v>2</v>
      </c>
      <c r="G92" s="153"/>
      <c r="H92" s="153">
        <f t="shared" si="34"/>
        <v>0</v>
      </c>
      <c r="I92" s="153">
        <f t="shared" si="35"/>
        <v>0</v>
      </c>
      <c r="J92" s="153">
        <f t="shared" si="36"/>
        <v>0</v>
      </c>
      <c r="L92" s="156">
        <v>327.02999999999997</v>
      </c>
      <c r="M92" s="156">
        <f t="shared" si="31"/>
        <v>378.57</v>
      </c>
      <c r="N92" s="156">
        <f t="shared" si="32"/>
        <v>654.05999999999995</v>
      </c>
      <c r="O92" s="156">
        <f t="shared" si="33"/>
        <v>757.14</v>
      </c>
    </row>
    <row r="93" spans="1:15" x14ac:dyDescent="0.2">
      <c r="A93" s="151" t="s">
        <v>1321</v>
      </c>
      <c r="B93" s="151">
        <v>251759</v>
      </c>
      <c r="C93" s="151" t="s">
        <v>1245</v>
      </c>
      <c r="D93" s="157" t="s">
        <v>1269</v>
      </c>
      <c r="E93" s="153" t="s">
        <v>654</v>
      </c>
      <c r="F93" s="151">
        <v>10</v>
      </c>
      <c r="G93" s="153"/>
      <c r="H93" s="153">
        <f t="shared" si="34"/>
        <v>0</v>
      </c>
      <c r="I93" s="153">
        <f t="shared" si="35"/>
        <v>0</v>
      </c>
      <c r="J93" s="153">
        <f t="shared" si="36"/>
        <v>0</v>
      </c>
      <c r="L93" s="156">
        <v>8.07</v>
      </c>
      <c r="M93" s="156">
        <f t="shared" si="31"/>
        <v>9.34</v>
      </c>
      <c r="N93" s="156">
        <f t="shared" si="32"/>
        <v>80.7</v>
      </c>
      <c r="O93" s="156">
        <f t="shared" si="33"/>
        <v>93.4</v>
      </c>
    </row>
    <row r="94" spans="1:15" x14ac:dyDescent="0.2">
      <c r="A94" s="151" t="s">
        <v>1322</v>
      </c>
      <c r="B94" s="151">
        <v>441837</v>
      </c>
      <c r="C94" s="151" t="s">
        <v>1245</v>
      </c>
      <c r="D94" s="157" t="s">
        <v>1270</v>
      </c>
      <c r="E94" s="153" t="s">
        <v>654</v>
      </c>
      <c r="F94" s="151">
        <v>10</v>
      </c>
      <c r="G94" s="153"/>
      <c r="H94" s="153">
        <f t="shared" si="34"/>
        <v>0</v>
      </c>
      <c r="I94" s="153">
        <f t="shared" si="35"/>
        <v>0</v>
      </c>
      <c r="J94" s="153">
        <f t="shared" si="36"/>
        <v>0</v>
      </c>
      <c r="L94" s="156">
        <v>16.3</v>
      </c>
      <c r="M94" s="156">
        <f t="shared" si="31"/>
        <v>18.87</v>
      </c>
      <c r="N94" s="156">
        <f t="shared" si="32"/>
        <v>163</v>
      </c>
      <c r="O94" s="156">
        <f t="shared" si="33"/>
        <v>188.7</v>
      </c>
    </row>
    <row r="95" spans="1:15" x14ac:dyDescent="0.2">
      <c r="A95" s="151" t="s">
        <v>1323</v>
      </c>
      <c r="B95" s="151">
        <v>429926</v>
      </c>
      <c r="C95" s="151" t="s">
        <v>1245</v>
      </c>
      <c r="D95" s="152" t="s">
        <v>1265</v>
      </c>
      <c r="E95" s="151" t="s">
        <v>1215</v>
      </c>
      <c r="F95" s="151">
        <v>6</v>
      </c>
      <c r="G95" s="153"/>
      <c r="H95" s="153">
        <f t="shared" si="28"/>
        <v>0</v>
      </c>
      <c r="I95" s="153">
        <f t="shared" si="29"/>
        <v>0</v>
      </c>
      <c r="J95" s="153">
        <f t="shared" si="30"/>
        <v>0</v>
      </c>
      <c r="L95" s="156">
        <v>137.09</v>
      </c>
      <c r="M95" s="156">
        <f t="shared" si="31"/>
        <v>158.69999999999999</v>
      </c>
      <c r="N95" s="156">
        <f t="shared" si="32"/>
        <v>822.54</v>
      </c>
      <c r="O95" s="156">
        <f t="shared" si="33"/>
        <v>952.2</v>
      </c>
    </row>
    <row r="96" spans="1:15" s="190" customFormat="1" ht="25.5" x14ac:dyDescent="0.2">
      <c r="A96" s="151" t="s">
        <v>1365</v>
      </c>
      <c r="B96" s="151">
        <v>10422</v>
      </c>
      <c r="C96" s="151" t="s">
        <v>653</v>
      </c>
      <c r="D96" s="157" t="str">
        <f>VLOOKUP(B96,[1]ISD!$B$11:$U$4903,2,FALSE)</f>
        <v>BACIA SANITARIA (VASO) COM CAIXA ACOPLADA, SIFAO APARENTE, DE LOUCA BRANCA (SEM ASSENTO)</v>
      </c>
      <c r="E96" s="153" t="str">
        <f>VLOOKUP(B96,[1]ISD!$B$11:$U$4903,3,FALSE)</f>
        <v>UN</v>
      </c>
      <c r="F96" s="151">
        <v>5</v>
      </c>
      <c r="G96" s="153"/>
      <c r="H96" s="153">
        <f t="shared" si="28"/>
        <v>0</v>
      </c>
      <c r="I96" s="153">
        <f t="shared" si="29"/>
        <v>0</v>
      </c>
      <c r="J96" s="153">
        <f t="shared" si="30"/>
        <v>0</v>
      </c>
      <c r="L96" s="156">
        <v>382.25</v>
      </c>
      <c r="M96" s="156">
        <f t="shared" si="31"/>
        <v>442.49</v>
      </c>
      <c r="N96" s="156">
        <f t="shared" si="32"/>
        <v>1911.25</v>
      </c>
      <c r="O96" s="156">
        <f t="shared" si="33"/>
        <v>2212.4499999999998</v>
      </c>
    </row>
    <row r="97" spans="1:15" x14ac:dyDescent="0.2">
      <c r="A97" s="166" t="s">
        <v>966</v>
      </c>
      <c r="B97" s="167"/>
      <c r="C97" s="166"/>
      <c r="D97" s="168" t="s">
        <v>967</v>
      </c>
      <c r="E97" s="166"/>
      <c r="F97" s="166"/>
      <c r="G97" s="173"/>
      <c r="H97" s="166"/>
      <c r="I97" s="169">
        <f>SUM(I98:I135)</f>
        <v>0</v>
      </c>
      <c r="J97" s="169">
        <f>SUM(J98:J135)</f>
        <v>0</v>
      </c>
      <c r="L97" s="170"/>
      <c r="M97" s="170"/>
      <c r="N97" s="171">
        <f>SUM(N98:N135)</f>
        <v>24413.78</v>
      </c>
      <c r="O97" s="171">
        <f>SUM(O98:O135)</f>
        <v>28262.199999999997</v>
      </c>
    </row>
    <row r="98" spans="1:15" ht="25.5" x14ac:dyDescent="0.2">
      <c r="A98" s="151" t="s">
        <v>968</v>
      </c>
      <c r="B98" s="151">
        <v>37461</v>
      </c>
      <c r="C98" s="151" t="s">
        <v>653</v>
      </c>
      <c r="D98" s="157" t="str">
        <f>VLOOKUP(B98,[1]ISD!$B$11:$U$4903,2,FALSE)</f>
        <v>MANGUEIRA CRISTAL TRANCADA, PVC COM REFORCO, COM PRESSAO DE TRABALHO (PT) 250 LBS/POL2, DE 3/4" X *2,8* MM</v>
      </c>
      <c r="E98" s="153" t="str">
        <f>VLOOKUP(B98,[1]ISD!$B$11:$U$4903,3,FALSE)</f>
        <v>M</v>
      </c>
      <c r="F98" s="151">
        <v>100</v>
      </c>
      <c r="G98" s="153"/>
      <c r="H98" s="153">
        <f t="shared" si="28"/>
        <v>0</v>
      </c>
      <c r="I98" s="153">
        <f t="shared" ref="I98:I135" si="37">ROUND(G98*F98,2)</f>
        <v>0</v>
      </c>
      <c r="J98" s="153">
        <f t="shared" ref="J98:J135" si="38">ROUND(H98*F98,2)</f>
        <v>0</v>
      </c>
      <c r="L98" s="156">
        <v>10.81</v>
      </c>
      <c r="M98" s="156">
        <f t="shared" ref="M98:M135" si="39">ROUND(L98*(1+$G$2),2)</f>
        <v>12.51</v>
      </c>
      <c r="N98" s="156">
        <f t="shared" ref="N98:N135" si="40">ROUND(L98*$F98,2)</f>
        <v>1081</v>
      </c>
      <c r="O98" s="156">
        <f t="shared" ref="O98:O135" si="41">ROUND(M98*$F98,2)</f>
        <v>1251</v>
      </c>
    </row>
    <row r="99" spans="1:15" ht="25.5" x14ac:dyDescent="0.2">
      <c r="A99" s="151" t="s">
        <v>1000</v>
      </c>
      <c r="B99" s="151">
        <v>404</v>
      </c>
      <c r="C99" s="151" t="s">
        <v>653</v>
      </c>
      <c r="D99" s="157" t="str">
        <f>VLOOKUP(B99,[1]ISD!$B$11:$U$4903,2,FALSE)</f>
        <v>FITA ISOLANTE DE BORRACHA AUTOFUSAO, USO ATE 69 KV (ALTA TENSAO), LARGURA DE 19 MM</v>
      </c>
      <c r="E99" s="153" t="str">
        <f>VLOOKUP(B99,[1]ISD!$B$11:$U$4903,3,FALSE)</f>
        <v>M</v>
      </c>
      <c r="F99" s="151">
        <v>200</v>
      </c>
      <c r="G99" s="153"/>
      <c r="H99" s="153">
        <f t="shared" si="28"/>
        <v>0</v>
      </c>
      <c r="I99" s="153">
        <f t="shared" si="37"/>
        <v>0</v>
      </c>
      <c r="J99" s="153">
        <f t="shared" si="38"/>
        <v>0</v>
      </c>
      <c r="L99" s="156">
        <v>2.4500000000000002</v>
      </c>
      <c r="M99" s="156">
        <f t="shared" si="39"/>
        <v>2.84</v>
      </c>
      <c r="N99" s="156">
        <f t="shared" si="40"/>
        <v>490</v>
      </c>
      <c r="O99" s="156">
        <f t="shared" si="41"/>
        <v>568</v>
      </c>
    </row>
    <row r="100" spans="1:15" x14ac:dyDescent="0.2">
      <c r="A100" s="151" t="s">
        <v>1001</v>
      </c>
      <c r="B100" s="151">
        <v>4806</v>
      </c>
      <c r="C100" s="151" t="s">
        <v>653</v>
      </c>
      <c r="D100" s="157" t="str">
        <f>VLOOKUP(B100,[1]ISD!$B$11:$U$4903,2,FALSE)</f>
        <v>TESTEIRA ANTIDERRAPANTE PARA PISO VINILICO *5 X 2,5* CM, E = 2 MM</v>
      </c>
      <c r="E100" s="153" t="str">
        <f>VLOOKUP(B100,[1]ISD!$B$11:$U$4903,3,FALSE)</f>
        <v>M</v>
      </c>
      <c r="F100" s="151">
        <v>15</v>
      </c>
      <c r="G100" s="153"/>
      <c r="H100" s="153">
        <f t="shared" si="28"/>
        <v>0</v>
      </c>
      <c r="I100" s="153">
        <f t="shared" si="37"/>
        <v>0</v>
      </c>
      <c r="J100" s="153">
        <f t="shared" si="38"/>
        <v>0</v>
      </c>
      <c r="L100" s="156">
        <v>25.71</v>
      </c>
      <c r="M100" s="156">
        <f t="shared" si="39"/>
        <v>29.76</v>
      </c>
      <c r="N100" s="156">
        <f t="shared" si="40"/>
        <v>385.65</v>
      </c>
      <c r="O100" s="156">
        <f t="shared" si="41"/>
        <v>446.4</v>
      </c>
    </row>
    <row r="101" spans="1:15" x14ac:dyDescent="0.2">
      <c r="A101" s="151" t="s">
        <v>1002</v>
      </c>
      <c r="B101" s="151">
        <v>976</v>
      </c>
      <c r="C101" s="151" t="s">
        <v>1105</v>
      </c>
      <c r="D101" s="152" t="s">
        <v>1168</v>
      </c>
      <c r="E101" s="151" t="s">
        <v>932</v>
      </c>
      <c r="F101" s="151">
        <v>50</v>
      </c>
      <c r="G101" s="153"/>
      <c r="H101" s="153">
        <f t="shared" si="28"/>
        <v>0</v>
      </c>
      <c r="I101" s="153">
        <f t="shared" si="37"/>
        <v>0</v>
      </c>
      <c r="J101" s="153">
        <f t="shared" si="38"/>
        <v>0</v>
      </c>
      <c r="L101" s="156">
        <v>12.75</v>
      </c>
      <c r="M101" s="156">
        <f t="shared" si="39"/>
        <v>14.76</v>
      </c>
      <c r="N101" s="156">
        <f t="shared" si="40"/>
        <v>637.5</v>
      </c>
      <c r="O101" s="156">
        <f t="shared" si="41"/>
        <v>738</v>
      </c>
    </row>
    <row r="102" spans="1:15" ht="25.5" x14ac:dyDescent="0.2">
      <c r="A102" s="151" t="s">
        <v>1003</v>
      </c>
      <c r="B102" s="151">
        <v>38140</v>
      </c>
      <c r="C102" s="151" t="s">
        <v>653</v>
      </c>
      <c r="D102" s="157" t="str">
        <f>VLOOKUP(B102,[1]ISD!$B$11:$U$4903,2,FALSE)</f>
        <v>DISCO DE CORTE DIAMANTADO SEGMENTADO, DIAMETRO DE *110* MM, FURO DE 20 MM</v>
      </c>
      <c r="E102" s="153" t="str">
        <f>VLOOKUP(B102,[1]ISD!$B$11:$U$4903,3,FALSE)</f>
        <v>UN</v>
      </c>
      <c r="F102" s="151">
        <v>15</v>
      </c>
      <c r="G102" s="153"/>
      <c r="H102" s="153">
        <f t="shared" si="28"/>
        <v>0</v>
      </c>
      <c r="I102" s="153">
        <f t="shared" si="37"/>
        <v>0</v>
      </c>
      <c r="J102" s="153">
        <f t="shared" si="38"/>
        <v>0</v>
      </c>
      <c r="L102" s="156">
        <v>22.24</v>
      </c>
      <c r="M102" s="156">
        <f t="shared" si="39"/>
        <v>25.75</v>
      </c>
      <c r="N102" s="156">
        <f t="shared" si="40"/>
        <v>333.6</v>
      </c>
      <c r="O102" s="156">
        <f t="shared" si="41"/>
        <v>386.25</v>
      </c>
    </row>
    <row r="103" spans="1:15" x14ac:dyDescent="0.2">
      <c r="A103" s="151" t="s">
        <v>1004</v>
      </c>
      <c r="B103" s="151">
        <v>354740</v>
      </c>
      <c r="C103" s="151" t="s">
        <v>1245</v>
      </c>
      <c r="D103" s="157" t="s">
        <v>1264</v>
      </c>
      <c r="E103" s="153" t="s">
        <v>1215</v>
      </c>
      <c r="F103" s="151">
        <v>10</v>
      </c>
      <c r="G103" s="153"/>
      <c r="H103" s="153">
        <f t="shared" ref="H103" si="42">ROUND(G103*(1+$H$2),2)</f>
        <v>0</v>
      </c>
      <c r="I103" s="153">
        <f t="shared" ref="I103" si="43">ROUND(G103*F103,2)</f>
        <v>0</v>
      </c>
      <c r="J103" s="153">
        <f t="shared" ref="J103" si="44">ROUND(H103*F103,2)</f>
        <v>0</v>
      </c>
      <c r="L103" s="156">
        <v>60.59</v>
      </c>
      <c r="M103" s="156">
        <f t="shared" si="39"/>
        <v>70.14</v>
      </c>
      <c r="N103" s="156">
        <f t="shared" si="40"/>
        <v>605.9</v>
      </c>
      <c r="O103" s="156">
        <f t="shared" si="41"/>
        <v>701.4</v>
      </c>
    </row>
    <row r="104" spans="1:15" x14ac:dyDescent="0.2">
      <c r="A104" s="151" t="s">
        <v>1005</v>
      </c>
      <c r="B104" s="151">
        <v>12815</v>
      </c>
      <c r="C104" s="151" t="s">
        <v>653</v>
      </c>
      <c r="D104" s="157" t="str">
        <f>VLOOKUP(B104,[1]ISD!$B$11:$U$4903,2,FALSE)</f>
        <v>FITA CREPE ROLO DE *25* MM X 50 M</v>
      </c>
      <c r="E104" s="153" t="str">
        <f>VLOOKUP(B104,[1]ISD!$B$11:$U$4903,3,FALSE)</f>
        <v>UN</v>
      </c>
      <c r="F104" s="151">
        <v>30</v>
      </c>
      <c r="G104" s="153"/>
      <c r="H104" s="153">
        <f t="shared" si="28"/>
        <v>0</v>
      </c>
      <c r="I104" s="153">
        <f t="shared" si="37"/>
        <v>0</v>
      </c>
      <c r="J104" s="153">
        <f t="shared" si="38"/>
        <v>0</v>
      </c>
      <c r="L104" s="156">
        <v>11.52</v>
      </c>
      <c r="M104" s="156">
        <f t="shared" si="39"/>
        <v>13.34</v>
      </c>
      <c r="N104" s="156">
        <f t="shared" si="40"/>
        <v>345.6</v>
      </c>
      <c r="O104" s="156">
        <f t="shared" si="41"/>
        <v>400.2</v>
      </c>
    </row>
    <row r="105" spans="1:15" x14ac:dyDescent="0.2">
      <c r="A105" s="151" t="s">
        <v>1006</v>
      </c>
      <c r="B105" s="151">
        <v>14762</v>
      </c>
      <c r="C105" s="151" t="s">
        <v>1105</v>
      </c>
      <c r="D105" s="152" t="s">
        <v>1170</v>
      </c>
      <c r="E105" s="153" t="s">
        <v>947</v>
      </c>
      <c r="F105" s="151">
        <v>20</v>
      </c>
      <c r="G105" s="153"/>
      <c r="H105" s="153">
        <f t="shared" si="28"/>
        <v>0</v>
      </c>
      <c r="I105" s="153">
        <f t="shared" si="37"/>
        <v>0</v>
      </c>
      <c r="J105" s="153">
        <f t="shared" si="38"/>
        <v>0</v>
      </c>
      <c r="L105" s="156">
        <v>69.89</v>
      </c>
      <c r="M105" s="156">
        <f t="shared" si="39"/>
        <v>80.900000000000006</v>
      </c>
      <c r="N105" s="156">
        <f t="shared" si="40"/>
        <v>1397.8</v>
      </c>
      <c r="O105" s="156">
        <f t="shared" si="41"/>
        <v>1618</v>
      </c>
    </row>
    <row r="106" spans="1:15" x14ac:dyDescent="0.2">
      <c r="A106" s="151" t="s">
        <v>1007</v>
      </c>
      <c r="B106" s="151">
        <v>3148</v>
      </c>
      <c r="C106" s="151" t="s">
        <v>653</v>
      </c>
      <c r="D106" s="157" t="str">
        <f>VLOOKUP(B106,[1]ISD!$B$11:$U$4903,2,FALSE)</f>
        <v>FITA VEDA ROSCA, EM PTFE, ROLO DE 18 MM X 50 M (L X C)</v>
      </c>
      <c r="E106" s="153" t="str">
        <f>VLOOKUP(B106,[1]ISD!$B$11:$U$4903,3,FALSE)</f>
        <v>UN</v>
      </c>
      <c r="F106" s="151">
        <v>20</v>
      </c>
      <c r="G106" s="153"/>
      <c r="H106" s="153">
        <f t="shared" si="28"/>
        <v>0</v>
      </c>
      <c r="I106" s="153">
        <f t="shared" si="37"/>
        <v>0</v>
      </c>
      <c r="J106" s="153">
        <f t="shared" si="38"/>
        <v>0</v>
      </c>
      <c r="L106" s="156">
        <v>12.72</v>
      </c>
      <c r="M106" s="156">
        <f t="shared" si="39"/>
        <v>14.72</v>
      </c>
      <c r="N106" s="156">
        <f t="shared" si="40"/>
        <v>254.4</v>
      </c>
      <c r="O106" s="156">
        <f t="shared" si="41"/>
        <v>294.39999999999998</v>
      </c>
    </row>
    <row r="107" spans="1:15" x14ac:dyDescent="0.2">
      <c r="A107" s="151" t="s">
        <v>1008</v>
      </c>
      <c r="B107" s="151" t="s">
        <v>1171</v>
      </c>
      <c r="C107" s="151" t="s">
        <v>985</v>
      </c>
      <c r="D107" s="152" t="s">
        <v>1172</v>
      </c>
      <c r="E107" s="151" t="s">
        <v>969</v>
      </c>
      <c r="F107" s="151">
        <v>5</v>
      </c>
      <c r="G107" s="153"/>
      <c r="H107" s="153">
        <f t="shared" si="28"/>
        <v>0</v>
      </c>
      <c r="I107" s="153">
        <f t="shared" si="37"/>
        <v>0</v>
      </c>
      <c r="J107" s="153">
        <f t="shared" si="38"/>
        <v>0</v>
      </c>
      <c r="L107" s="156">
        <v>37.729999999999997</v>
      </c>
      <c r="M107" s="156">
        <f t="shared" si="39"/>
        <v>43.68</v>
      </c>
      <c r="N107" s="156">
        <f t="shared" si="40"/>
        <v>188.65</v>
      </c>
      <c r="O107" s="156">
        <f t="shared" si="41"/>
        <v>218.4</v>
      </c>
    </row>
    <row r="108" spans="1:15" ht="25.5" x14ac:dyDescent="0.2">
      <c r="A108" s="151" t="s">
        <v>1009</v>
      </c>
      <c r="B108" s="151">
        <v>142</v>
      </c>
      <c r="C108" s="151" t="s">
        <v>653</v>
      </c>
      <c r="D108" s="157" t="str">
        <f>VLOOKUP(B108,[1]ISD!$B$11:$U$4903,2,FALSE)</f>
        <v>SELANTE ELASTICO MONOCOMPONENTE A BASE DE POLIURETANO (PU) PARA JUNTAS DIVERSAS</v>
      </c>
      <c r="E108" s="153" t="str">
        <f>VLOOKUP(B108,[1]ISD!$B$11:$U$4903,3,FALSE)</f>
        <v>310ML</v>
      </c>
      <c r="F108" s="151">
        <v>50</v>
      </c>
      <c r="G108" s="153"/>
      <c r="H108" s="153">
        <f t="shared" si="28"/>
        <v>0</v>
      </c>
      <c r="I108" s="153">
        <f t="shared" si="37"/>
        <v>0</v>
      </c>
      <c r="J108" s="153">
        <f t="shared" si="38"/>
        <v>0</v>
      </c>
      <c r="L108" s="156">
        <v>37.21</v>
      </c>
      <c r="M108" s="156">
        <f t="shared" si="39"/>
        <v>43.07</v>
      </c>
      <c r="N108" s="156">
        <f t="shared" si="40"/>
        <v>1860.5</v>
      </c>
      <c r="O108" s="156">
        <f t="shared" si="41"/>
        <v>2153.5</v>
      </c>
    </row>
    <row r="109" spans="1:15" x14ac:dyDescent="0.2">
      <c r="A109" s="151" t="s">
        <v>1010</v>
      </c>
      <c r="B109" s="151">
        <v>39961</v>
      </c>
      <c r="C109" s="151" t="s">
        <v>653</v>
      </c>
      <c r="D109" s="157" t="str">
        <f>VLOOKUP(B109,[1]ISD!$B$11:$U$4903,2,FALSE)</f>
        <v>SILICONE ACETICO USO GERAL INCOLOR 280 G</v>
      </c>
      <c r="E109" s="153" t="str">
        <f>VLOOKUP(B109,[1]ISD!$B$11:$U$4903,3,FALSE)</f>
        <v>UN</v>
      </c>
      <c r="F109" s="151">
        <v>20</v>
      </c>
      <c r="G109" s="153"/>
      <c r="H109" s="153">
        <f t="shared" si="28"/>
        <v>0</v>
      </c>
      <c r="I109" s="153">
        <f t="shared" si="37"/>
        <v>0</v>
      </c>
      <c r="J109" s="153">
        <f t="shared" si="38"/>
        <v>0</v>
      </c>
      <c r="L109" s="156">
        <v>24.59</v>
      </c>
      <c r="M109" s="156">
        <f t="shared" si="39"/>
        <v>28.47</v>
      </c>
      <c r="N109" s="156">
        <f t="shared" si="40"/>
        <v>491.8</v>
      </c>
      <c r="O109" s="156">
        <f t="shared" si="41"/>
        <v>569.4</v>
      </c>
    </row>
    <row r="110" spans="1:15" x14ac:dyDescent="0.2">
      <c r="A110" s="151" t="s">
        <v>1011</v>
      </c>
      <c r="B110" s="151">
        <v>20080</v>
      </c>
      <c r="C110" s="151" t="s">
        <v>653</v>
      </c>
      <c r="D110" s="157" t="str">
        <f>VLOOKUP(B110,[1]ISD!$B$11:$U$4903,2,FALSE)</f>
        <v>ADESIVO PLASTICO PARA PVC, FRASCO COM 175 GR</v>
      </c>
      <c r="E110" s="153" t="str">
        <f>VLOOKUP(B110,[1]ISD!$B$11:$U$4903,3,FALSE)</f>
        <v>UN</v>
      </c>
      <c r="F110" s="151">
        <v>20</v>
      </c>
      <c r="G110" s="153"/>
      <c r="H110" s="153">
        <f t="shared" si="28"/>
        <v>0</v>
      </c>
      <c r="I110" s="153">
        <f t="shared" si="37"/>
        <v>0</v>
      </c>
      <c r="J110" s="153">
        <f t="shared" si="38"/>
        <v>0</v>
      </c>
      <c r="L110" s="156">
        <v>21.34</v>
      </c>
      <c r="M110" s="156">
        <f t="shared" si="39"/>
        <v>24.7</v>
      </c>
      <c r="N110" s="156">
        <f t="shared" si="40"/>
        <v>426.8</v>
      </c>
      <c r="O110" s="156">
        <f t="shared" si="41"/>
        <v>494</v>
      </c>
    </row>
    <row r="111" spans="1:15" x14ac:dyDescent="0.2">
      <c r="A111" s="151" t="s">
        <v>1012</v>
      </c>
      <c r="B111" s="151">
        <v>4791</v>
      </c>
      <c r="C111" s="151" t="s">
        <v>653</v>
      </c>
      <c r="D111" s="157" t="str">
        <f>VLOOKUP(B111,[1]ISD!$B$11:$U$4903,2,FALSE)</f>
        <v>ADESIVO ACRILICO DE BASE AQUOSA / COLA DE CONTATO</v>
      </c>
      <c r="E111" s="153" t="str">
        <f>VLOOKUP(B111,[1]ISD!$B$11:$U$4903,3,FALSE)</f>
        <v>KG</v>
      </c>
      <c r="F111" s="151">
        <v>2</v>
      </c>
      <c r="G111" s="153"/>
      <c r="H111" s="153">
        <f t="shared" si="28"/>
        <v>0</v>
      </c>
      <c r="I111" s="153">
        <f t="shared" si="37"/>
        <v>0</v>
      </c>
      <c r="J111" s="153">
        <f t="shared" si="38"/>
        <v>0</v>
      </c>
      <c r="L111" s="156">
        <v>56.18</v>
      </c>
      <c r="M111" s="156">
        <f t="shared" si="39"/>
        <v>65.03</v>
      </c>
      <c r="N111" s="156">
        <f t="shared" si="40"/>
        <v>112.36</v>
      </c>
      <c r="O111" s="156">
        <f t="shared" si="41"/>
        <v>130.06</v>
      </c>
    </row>
    <row r="112" spans="1:15" x14ac:dyDescent="0.2">
      <c r="A112" s="151" t="s">
        <v>1013</v>
      </c>
      <c r="B112" s="151">
        <v>38123</v>
      </c>
      <c r="C112" s="151" t="s">
        <v>653</v>
      </c>
      <c r="D112" s="157" t="str">
        <f>VLOOKUP(B112,[1]ISD!$B$11:$U$4903,2,FALSE)</f>
        <v>SELANTE TIPO VEDA CALHA PARA METAL E FIBROCIMENTO</v>
      </c>
      <c r="E112" s="153" t="str">
        <f>VLOOKUP(B112,[1]ISD!$B$11:$U$4903,3,FALSE)</f>
        <v>KG</v>
      </c>
      <c r="F112" s="151">
        <v>2</v>
      </c>
      <c r="G112" s="153"/>
      <c r="H112" s="153">
        <f t="shared" si="28"/>
        <v>0</v>
      </c>
      <c r="I112" s="153">
        <f t="shared" si="37"/>
        <v>0</v>
      </c>
      <c r="J112" s="153">
        <f t="shared" si="38"/>
        <v>0</v>
      </c>
      <c r="L112" s="156">
        <v>82.44</v>
      </c>
      <c r="M112" s="156">
        <f t="shared" si="39"/>
        <v>95.43</v>
      </c>
      <c r="N112" s="156">
        <f t="shared" si="40"/>
        <v>164.88</v>
      </c>
      <c r="O112" s="156">
        <f t="shared" si="41"/>
        <v>190.86</v>
      </c>
    </row>
    <row r="113" spans="1:15" x14ac:dyDescent="0.2">
      <c r="A113" s="151" t="s">
        <v>1014</v>
      </c>
      <c r="B113" s="151">
        <v>4823</v>
      </c>
      <c r="C113" s="151" t="s">
        <v>653</v>
      </c>
      <c r="D113" s="157" t="str">
        <f>VLOOKUP(B113,[1]ISD!$B$11:$U$4903,2,FALSE)</f>
        <v>MASSA PLASTICA PARA MARMORE/GRANITO</v>
      </c>
      <c r="E113" s="153" t="str">
        <f>VLOOKUP(B113,[1]ISD!$B$11:$U$4903,3,FALSE)</f>
        <v>KG</v>
      </c>
      <c r="F113" s="151">
        <v>2</v>
      </c>
      <c r="G113" s="153"/>
      <c r="H113" s="153">
        <f t="shared" si="28"/>
        <v>0</v>
      </c>
      <c r="I113" s="153">
        <f t="shared" si="37"/>
        <v>0</v>
      </c>
      <c r="J113" s="153">
        <f t="shared" si="38"/>
        <v>0</v>
      </c>
      <c r="L113" s="156">
        <v>39.590000000000003</v>
      </c>
      <c r="M113" s="156">
        <f t="shared" si="39"/>
        <v>45.83</v>
      </c>
      <c r="N113" s="156">
        <f t="shared" si="40"/>
        <v>79.180000000000007</v>
      </c>
      <c r="O113" s="156">
        <f t="shared" si="41"/>
        <v>91.66</v>
      </c>
    </row>
    <row r="114" spans="1:15" x14ac:dyDescent="0.2">
      <c r="A114" s="151" t="s">
        <v>1015</v>
      </c>
      <c r="B114" s="151">
        <v>3777</v>
      </c>
      <c r="C114" s="151" t="s">
        <v>653</v>
      </c>
      <c r="D114" s="157" t="str">
        <f>VLOOKUP(B114,[1]ISD!$B$11:$U$4903,2,FALSE)</f>
        <v>LONA PLASTICA PESADA PRETA, E = 150 MICRA</v>
      </c>
      <c r="E114" s="153" t="str">
        <f>VLOOKUP(B114,[1]ISD!$B$11:$U$4903,3,FALSE)</f>
        <v>M2</v>
      </c>
      <c r="F114" s="151">
        <v>100</v>
      </c>
      <c r="G114" s="153"/>
      <c r="H114" s="153">
        <f t="shared" si="28"/>
        <v>0</v>
      </c>
      <c r="I114" s="153">
        <f t="shared" si="37"/>
        <v>0</v>
      </c>
      <c r="J114" s="153">
        <f t="shared" si="38"/>
        <v>0</v>
      </c>
      <c r="L114" s="156">
        <v>1.61</v>
      </c>
      <c r="M114" s="156">
        <f t="shared" si="39"/>
        <v>1.86</v>
      </c>
      <c r="N114" s="156">
        <f t="shared" si="40"/>
        <v>161</v>
      </c>
      <c r="O114" s="156">
        <f t="shared" si="41"/>
        <v>186</v>
      </c>
    </row>
    <row r="115" spans="1:15" x14ac:dyDescent="0.2">
      <c r="A115" s="151" t="s">
        <v>1016</v>
      </c>
      <c r="B115" s="151">
        <v>13</v>
      </c>
      <c r="C115" s="151" t="s">
        <v>653</v>
      </c>
      <c r="D115" s="157" t="str">
        <f>VLOOKUP(B115,[1]ISD!$B$11:$U$4903,2,FALSE)</f>
        <v>ESTOPA</v>
      </c>
      <c r="E115" s="153" t="str">
        <f>VLOOKUP(B115,[1]ISD!$B$11:$U$4903,3,FALSE)</f>
        <v>KG</v>
      </c>
      <c r="F115" s="151">
        <v>2</v>
      </c>
      <c r="G115" s="153"/>
      <c r="H115" s="153">
        <f t="shared" si="28"/>
        <v>0</v>
      </c>
      <c r="I115" s="153">
        <f t="shared" si="37"/>
        <v>0</v>
      </c>
      <c r="J115" s="153">
        <f t="shared" si="38"/>
        <v>0</v>
      </c>
      <c r="L115" s="156">
        <v>16.39</v>
      </c>
      <c r="M115" s="156">
        <f t="shared" si="39"/>
        <v>18.97</v>
      </c>
      <c r="N115" s="156">
        <f t="shared" si="40"/>
        <v>32.78</v>
      </c>
      <c r="O115" s="156">
        <f t="shared" si="41"/>
        <v>37.94</v>
      </c>
    </row>
    <row r="116" spans="1:15" x14ac:dyDescent="0.2">
      <c r="A116" s="151" t="s">
        <v>1017</v>
      </c>
      <c r="B116" s="151">
        <v>7307</v>
      </c>
      <c r="C116" s="151" t="s">
        <v>653</v>
      </c>
      <c r="D116" s="157" t="str">
        <f>VLOOKUP(B116,[1]ISD!$B$11:$U$4903,2,FALSE)</f>
        <v>FUNDO ANTICORROSIVO PARA METAIS FERROSOS (ZARCAO)</v>
      </c>
      <c r="E116" s="153" t="str">
        <f>VLOOKUP(B116,[1]ISD!$B$11:$U$4903,3,FALSE)</f>
        <v>L</v>
      </c>
      <c r="F116" s="151">
        <v>9</v>
      </c>
      <c r="G116" s="153"/>
      <c r="H116" s="153">
        <f t="shared" si="28"/>
        <v>0</v>
      </c>
      <c r="I116" s="153">
        <f t="shared" si="37"/>
        <v>0</v>
      </c>
      <c r="J116" s="153">
        <f t="shared" si="38"/>
        <v>0</v>
      </c>
      <c r="L116" s="156">
        <v>53.9</v>
      </c>
      <c r="M116" s="156">
        <f t="shared" si="39"/>
        <v>62.39</v>
      </c>
      <c r="N116" s="156">
        <f t="shared" si="40"/>
        <v>485.1</v>
      </c>
      <c r="O116" s="156">
        <f t="shared" si="41"/>
        <v>561.51</v>
      </c>
    </row>
    <row r="117" spans="1:15" ht="25.5" x14ac:dyDescent="0.2">
      <c r="A117" s="151" t="s">
        <v>1018</v>
      </c>
      <c r="B117" s="151">
        <v>157</v>
      </c>
      <c r="C117" s="151" t="s">
        <v>653</v>
      </c>
      <c r="D117" s="157" t="str">
        <f>VLOOKUP(B117,[1]ISD!$B$11:$U$4903,2,FALSE)</f>
        <v>ADESIVO ESTRUTURAL A BASE DE RESINA EPOXI PARA INJECAO EM TRINCAS, BICOMPONENTE, BAIXA VISCOSIDADE</v>
      </c>
      <c r="E117" s="153" t="str">
        <f>VLOOKUP(B117,[1]ISD!$B$11:$U$4903,3,FALSE)</f>
        <v>KG</v>
      </c>
      <c r="F117" s="151">
        <v>2</v>
      </c>
      <c r="G117" s="153"/>
      <c r="H117" s="153">
        <f t="shared" si="28"/>
        <v>0</v>
      </c>
      <c r="I117" s="153">
        <f t="shared" si="37"/>
        <v>0</v>
      </c>
      <c r="J117" s="153">
        <f t="shared" si="38"/>
        <v>0</v>
      </c>
      <c r="L117" s="156">
        <v>161.53</v>
      </c>
      <c r="M117" s="156">
        <f t="shared" si="39"/>
        <v>186.99</v>
      </c>
      <c r="N117" s="156">
        <f t="shared" si="40"/>
        <v>323.06</v>
      </c>
      <c r="O117" s="156">
        <f t="shared" si="41"/>
        <v>373.98</v>
      </c>
    </row>
    <row r="118" spans="1:15" ht="25.5" x14ac:dyDescent="0.2">
      <c r="A118" s="151" t="s">
        <v>1019</v>
      </c>
      <c r="B118" s="151">
        <v>414</v>
      </c>
      <c r="C118" s="151" t="s">
        <v>653</v>
      </c>
      <c r="D118" s="157" t="str">
        <f>VLOOKUP(B118,[1]ISD!$B$11:$U$4903,2,FALSE)</f>
        <v>ABRACADEIRA DE NYLON PARA AMARRACAO DE CABOS, COMPRIMENTO DE 100 X 2,5 MM</v>
      </c>
      <c r="E118" s="153" t="str">
        <f>VLOOKUP(B118,[1]ISD!$B$11:$U$4903,3,FALSE)</f>
        <v>UN</v>
      </c>
      <c r="F118" s="151">
        <v>100</v>
      </c>
      <c r="G118" s="153"/>
      <c r="H118" s="153">
        <f t="shared" si="28"/>
        <v>0</v>
      </c>
      <c r="I118" s="153">
        <f t="shared" si="37"/>
        <v>0</v>
      </c>
      <c r="J118" s="153">
        <f t="shared" si="38"/>
        <v>0</v>
      </c>
      <c r="L118" s="156">
        <v>7.0000000000000007E-2</v>
      </c>
      <c r="M118" s="156">
        <f t="shared" si="39"/>
        <v>0.08</v>
      </c>
      <c r="N118" s="156">
        <f t="shared" si="40"/>
        <v>7</v>
      </c>
      <c r="O118" s="156">
        <f t="shared" si="41"/>
        <v>8</v>
      </c>
    </row>
    <row r="119" spans="1:15" ht="25.5" x14ac:dyDescent="0.2">
      <c r="A119" s="151" t="s">
        <v>1020</v>
      </c>
      <c r="B119" s="151">
        <v>410</v>
      </c>
      <c r="C119" s="151" t="s">
        <v>653</v>
      </c>
      <c r="D119" s="157" t="str">
        <f>VLOOKUP(B119,[1]ISD!$B$11:$U$4903,2,FALSE)</f>
        <v>ABRACADEIRA DE NYLON PARA AMARRACAO DE CABOS, COMPRIMENTO DE 150 X *3,6* MM</v>
      </c>
      <c r="E119" s="153" t="str">
        <f>VLOOKUP(B119,[1]ISD!$B$11:$U$4903,3,FALSE)</f>
        <v>UN</v>
      </c>
      <c r="F119" s="151">
        <v>200</v>
      </c>
      <c r="G119" s="153"/>
      <c r="H119" s="153">
        <f t="shared" si="28"/>
        <v>0</v>
      </c>
      <c r="I119" s="153">
        <f t="shared" si="37"/>
        <v>0</v>
      </c>
      <c r="J119" s="153">
        <f t="shared" si="38"/>
        <v>0</v>
      </c>
      <c r="L119" s="156">
        <v>0.18</v>
      </c>
      <c r="M119" s="156">
        <f t="shared" si="39"/>
        <v>0.21</v>
      </c>
      <c r="N119" s="156">
        <f t="shared" si="40"/>
        <v>36</v>
      </c>
      <c r="O119" s="156">
        <f t="shared" si="41"/>
        <v>42</v>
      </c>
    </row>
    <row r="120" spans="1:15" ht="25.5" x14ac:dyDescent="0.2">
      <c r="A120" s="151" t="s">
        <v>1021</v>
      </c>
      <c r="B120" s="151">
        <v>411</v>
      </c>
      <c r="C120" s="151" t="s">
        <v>653</v>
      </c>
      <c r="D120" s="157" t="str">
        <f>VLOOKUP(B120,[1]ISD!$B$11:$U$4903,2,FALSE)</f>
        <v>ABRACADEIRA DE NYLON PARA AMARRACAO DE CABOS, COMPRIMENTO DE 200 X *4,6* MM</v>
      </c>
      <c r="E120" s="153" t="str">
        <f>VLOOKUP(B120,[1]ISD!$B$11:$U$4903,3,FALSE)</f>
        <v>UN</v>
      </c>
      <c r="F120" s="151">
        <v>100</v>
      </c>
      <c r="G120" s="153"/>
      <c r="H120" s="153">
        <f t="shared" si="28"/>
        <v>0</v>
      </c>
      <c r="I120" s="153">
        <f t="shared" si="37"/>
        <v>0</v>
      </c>
      <c r="J120" s="153">
        <f t="shared" si="38"/>
        <v>0</v>
      </c>
      <c r="L120" s="156">
        <v>0.23</v>
      </c>
      <c r="M120" s="156">
        <f t="shared" si="39"/>
        <v>0.27</v>
      </c>
      <c r="N120" s="156">
        <f t="shared" si="40"/>
        <v>23</v>
      </c>
      <c r="O120" s="156">
        <f t="shared" si="41"/>
        <v>27</v>
      </c>
    </row>
    <row r="121" spans="1:15" ht="25.5" x14ac:dyDescent="0.2">
      <c r="A121" s="151" t="s">
        <v>1022</v>
      </c>
      <c r="B121" s="151">
        <v>408</v>
      </c>
      <c r="C121" s="151" t="s">
        <v>653</v>
      </c>
      <c r="D121" s="157" t="str">
        <f>VLOOKUP(B121,[1]ISD!$B$11:$U$4903,2,FALSE)</f>
        <v>ABRACADEIRA DE NYLON PARA AMARRACAO DE CABOS, COMPRIMENTO DE 390 X *4,6* MM</v>
      </c>
      <c r="E121" s="153" t="str">
        <f>VLOOKUP(B121,[1]ISD!$B$11:$U$4903,3,FALSE)</f>
        <v>UN</v>
      </c>
      <c r="F121" s="151">
        <v>50</v>
      </c>
      <c r="G121" s="153"/>
      <c r="H121" s="153">
        <f t="shared" si="28"/>
        <v>0</v>
      </c>
      <c r="I121" s="153">
        <f t="shared" si="37"/>
        <v>0</v>
      </c>
      <c r="J121" s="153">
        <f t="shared" si="38"/>
        <v>0</v>
      </c>
      <c r="L121" s="156">
        <v>1.1399999999999999</v>
      </c>
      <c r="M121" s="156">
        <f t="shared" si="39"/>
        <v>1.32</v>
      </c>
      <c r="N121" s="156">
        <f t="shared" si="40"/>
        <v>57</v>
      </c>
      <c r="O121" s="156">
        <f t="shared" si="41"/>
        <v>66</v>
      </c>
    </row>
    <row r="122" spans="1:15" ht="25.5" x14ac:dyDescent="0.2">
      <c r="A122" s="151" t="s">
        <v>1023</v>
      </c>
      <c r="B122" s="151">
        <v>11560</v>
      </c>
      <c r="C122" s="151" t="s">
        <v>653</v>
      </c>
      <c r="D122" s="157" t="str">
        <f>VLOOKUP(B122,[1]ISD!$B$11:$U$4903,2,FALSE)</f>
        <v>MOLA HIDRAULICA AEREA, PARA PORTAS DE ATE 950 MM E PESO DE ATE 65 KG, COM CORPO EM ALUMINIO E BRACO EM ACO, SEM BRACO DE PARADA</v>
      </c>
      <c r="E122" s="153" t="str">
        <f>VLOOKUP(B122,[1]ISD!$B$11:$U$4903,3,FALSE)</f>
        <v>UN</v>
      </c>
      <c r="F122" s="151">
        <v>40</v>
      </c>
      <c r="G122" s="153"/>
      <c r="H122" s="153">
        <f t="shared" si="28"/>
        <v>0</v>
      </c>
      <c r="I122" s="153">
        <f t="shared" si="37"/>
        <v>0</v>
      </c>
      <c r="J122" s="153">
        <f t="shared" si="38"/>
        <v>0</v>
      </c>
      <c r="L122" s="156">
        <v>204.67</v>
      </c>
      <c r="M122" s="156">
        <f t="shared" si="39"/>
        <v>236.93</v>
      </c>
      <c r="N122" s="156">
        <f t="shared" si="40"/>
        <v>8186.8</v>
      </c>
      <c r="O122" s="156">
        <f t="shared" si="41"/>
        <v>9477.2000000000007</v>
      </c>
    </row>
    <row r="123" spans="1:15" x14ac:dyDescent="0.2">
      <c r="A123" s="151" t="s">
        <v>1024</v>
      </c>
      <c r="B123" s="151">
        <v>3768</v>
      </c>
      <c r="C123" s="151" t="s">
        <v>653</v>
      </c>
      <c r="D123" s="157" t="str">
        <f>VLOOKUP(B123,[1]ISD!$B$11:$U$4903,2,FALSE)</f>
        <v>LIXA EM FOLHA PARA FERRO, NUMERO 150</v>
      </c>
      <c r="E123" s="153" t="str">
        <f>VLOOKUP(B123,[1]ISD!$B$11:$U$4903,3,FALSE)</f>
        <v>UN</v>
      </c>
      <c r="F123" s="151">
        <v>45</v>
      </c>
      <c r="G123" s="153"/>
      <c r="H123" s="153">
        <f t="shared" si="28"/>
        <v>0</v>
      </c>
      <c r="I123" s="153">
        <f t="shared" si="37"/>
        <v>0</v>
      </c>
      <c r="J123" s="153">
        <f t="shared" si="38"/>
        <v>0</v>
      </c>
      <c r="L123" s="156">
        <v>2.78</v>
      </c>
      <c r="M123" s="156">
        <f t="shared" si="39"/>
        <v>3.22</v>
      </c>
      <c r="N123" s="156">
        <f t="shared" si="40"/>
        <v>125.1</v>
      </c>
      <c r="O123" s="156">
        <f t="shared" si="41"/>
        <v>144.9</v>
      </c>
    </row>
    <row r="124" spans="1:15" x14ac:dyDescent="0.2">
      <c r="A124" s="151" t="s">
        <v>1025</v>
      </c>
      <c r="B124" s="151">
        <v>38383</v>
      </c>
      <c r="C124" s="151" t="s">
        <v>653</v>
      </c>
      <c r="D124" s="157" t="str">
        <f>VLOOKUP(B124,[1]ISD!$B$11:$U$4903,2,FALSE)</f>
        <v>LIXA D'AGUA EM FOLHA, COR PRETA, GRAO 100</v>
      </c>
      <c r="E124" s="153" t="str">
        <f>VLOOKUP(B124,[1]ISD!$B$11:$U$4903,3,FALSE)</f>
        <v>UN</v>
      </c>
      <c r="F124" s="151">
        <v>30</v>
      </c>
      <c r="G124" s="153"/>
      <c r="H124" s="153">
        <f t="shared" si="28"/>
        <v>0</v>
      </c>
      <c r="I124" s="153">
        <f t="shared" si="37"/>
        <v>0</v>
      </c>
      <c r="J124" s="153">
        <f t="shared" si="38"/>
        <v>0</v>
      </c>
      <c r="L124" s="156">
        <v>1.91</v>
      </c>
      <c r="M124" s="156">
        <f t="shared" si="39"/>
        <v>2.21</v>
      </c>
      <c r="N124" s="156">
        <f t="shared" si="40"/>
        <v>57.3</v>
      </c>
      <c r="O124" s="156">
        <f t="shared" si="41"/>
        <v>66.3</v>
      </c>
    </row>
    <row r="125" spans="1:15" x14ac:dyDescent="0.2">
      <c r="A125" s="151" t="s">
        <v>1026</v>
      </c>
      <c r="B125" s="151">
        <v>3157</v>
      </c>
      <c r="C125" s="158" t="s">
        <v>1105</v>
      </c>
      <c r="D125" s="152" t="s">
        <v>1169</v>
      </c>
      <c r="E125" s="151" t="s">
        <v>970</v>
      </c>
      <c r="F125" s="151">
        <v>5</v>
      </c>
      <c r="G125" s="153"/>
      <c r="H125" s="153">
        <f t="shared" si="28"/>
        <v>0</v>
      </c>
      <c r="I125" s="153">
        <f t="shared" si="37"/>
        <v>0</v>
      </c>
      <c r="J125" s="153">
        <f t="shared" si="38"/>
        <v>0</v>
      </c>
      <c r="L125" s="156">
        <v>43.21</v>
      </c>
      <c r="M125" s="156">
        <f t="shared" si="39"/>
        <v>50.02</v>
      </c>
      <c r="N125" s="156">
        <f t="shared" si="40"/>
        <v>216.05</v>
      </c>
      <c r="O125" s="156">
        <f t="shared" si="41"/>
        <v>250.1</v>
      </c>
    </row>
    <row r="126" spans="1:15" x14ac:dyDescent="0.2">
      <c r="A126" s="151" t="s">
        <v>1027</v>
      </c>
      <c r="B126" s="151">
        <v>39701</v>
      </c>
      <c r="C126" s="151" t="s">
        <v>653</v>
      </c>
      <c r="D126" s="157" t="str">
        <f>VLOOKUP(B126,[1]ISD!$B$11:$U$4903,2,FALSE)</f>
        <v>FITA ADESIVA ASFALTICA ALUMINIZADA MULTIUSO, L = 10 CM, ROLO DE 10 M</v>
      </c>
      <c r="E126" s="153" t="str">
        <f>VLOOKUP(B126,[1]ISD!$B$11:$U$4903,3,FALSE)</f>
        <v>UN</v>
      </c>
      <c r="F126" s="151">
        <v>25</v>
      </c>
      <c r="G126" s="153"/>
      <c r="H126" s="153">
        <f t="shared" si="28"/>
        <v>0</v>
      </c>
      <c r="I126" s="153">
        <f t="shared" si="37"/>
        <v>0</v>
      </c>
      <c r="J126" s="153">
        <f t="shared" si="38"/>
        <v>0</v>
      </c>
      <c r="L126" s="156">
        <v>96.81</v>
      </c>
      <c r="M126" s="156">
        <f t="shared" si="39"/>
        <v>112.07</v>
      </c>
      <c r="N126" s="156">
        <f t="shared" si="40"/>
        <v>2420.25</v>
      </c>
      <c r="O126" s="156">
        <f t="shared" si="41"/>
        <v>2801.75</v>
      </c>
    </row>
    <row r="127" spans="1:15" ht="25.5" x14ac:dyDescent="0.2">
      <c r="A127" s="151" t="s">
        <v>1028</v>
      </c>
      <c r="B127" s="151">
        <v>511</v>
      </c>
      <c r="C127" s="151" t="s">
        <v>653</v>
      </c>
      <c r="D127" s="157" t="str">
        <f>VLOOKUP(B127,[1]ISD!$B$11:$U$4903,2,FALSE)</f>
        <v>PRIMER PARA MANTA ASFALTICA A BASE DE ASFALTO MODIFICADO DILUIDO EM SOLVENTE, APLICACAO A FRIO</v>
      </c>
      <c r="E127" s="153" t="str">
        <f>VLOOKUP(B127,[1]ISD!$B$11:$U$4903,3,FALSE)</f>
        <v>L</v>
      </c>
      <c r="F127" s="151">
        <v>5</v>
      </c>
      <c r="G127" s="153"/>
      <c r="H127" s="153">
        <f t="shared" si="28"/>
        <v>0</v>
      </c>
      <c r="I127" s="153">
        <f t="shared" si="37"/>
        <v>0</v>
      </c>
      <c r="J127" s="153">
        <f t="shared" si="38"/>
        <v>0</v>
      </c>
      <c r="L127" s="156">
        <v>24.07</v>
      </c>
      <c r="M127" s="156">
        <f t="shared" si="39"/>
        <v>27.86</v>
      </c>
      <c r="N127" s="156">
        <f t="shared" si="40"/>
        <v>120.35</v>
      </c>
      <c r="O127" s="156">
        <f t="shared" si="41"/>
        <v>139.30000000000001</v>
      </c>
    </row>
    <row r="128" spans="1:15" x14ac:dyDescent="0.2">
      <c r="A128" s="151" t="s">
        <v>1029</v>
      </c>
      <c r="B128" s="151">
        <v>39699</v>
      </c>
      <c r="C128" s="151" t="s">
        <v>653</v>
      </c>
      <c r="D128" s="157" t="str">
        <f>VLOOKUP(B128,[1]ISD!$B$11:$U$4903,2,FALSE)</f>
        <v>MANTA / LENCOL DE BORRACHA, SBR, ANTIRRUIDO, E = 5 MM</v>
      </c>
      <c r="E128" s="153" t="str">
        <f>VLOOKUP(B128,[1]ISD!$B$11:$U$4903,3,FALSE)</f>
        <v>M2</v>
      </c>
      <c r="F128" s="151">
        <v>30</v>
      </c>
      <c r="G128" s="153"/>
      <c r="H128" s="153">
        <f t="shared" si="28"/>
        <v>0</v>
      </c>
      <c r="I128" s="153">
        <f t="shared" si="37"/>
        <v>0</v>
      </c>
      <c r="J128" s="153">
        <f t="shared" si="38"/>
        <v>0</v>
      </c>
      <c r="L128" s="156">
        <v>22.85</v>
      </c>
      <c r="M128" s="156">
        <f t="shared" si="39"/>
        <v>26.45</v>
      </c>
      <c r="N128" s="156">
        <f t="shared" si="40"/>
        <v>685.5</v>
      </c>
      <c r="O128" s="156">
        <f t="shared" si="41"/>
        <v>793.5</v>
      </c>
    </row>
    <row r="129" spans="1:15" x14ac:dyDescent="0.2">
      <c r="A129" s="151" t="s">
        <v>1030</v>
      </c>
      <c r="B129" s="151" t="s">
        <v>1200</v>
      </c>
      <c r="C129" s="151" t="s">
        <v>985</v>
      </c>
      <c r="D129" s="152" t="s">
        <v>1256</v>
      </c>
      <c r="E129" s="158" t="s">
        <v>970</v>
      </c>
      <c r="F129" s="151">
        <v>1</v>
      </c>
      <c r="G129" s="153"/>
      <c r="H129" s="153">
        <f t="shared" ref="H129:H164" si="45">ROUND(G129*(1+$H$2),2)</f>
        <v>0</v>
      </c>
      <c r="I129" s="153">
        <f t="shared" si="37"/>
        <v>0</v>
      </c>
      <c r="J129" s="153">
        <f t="shared" si="38"/>
        <v>0</v>
      </c>
      <c r="L129" s="156">
        <v>48.79</v>
      </c>
      <c r="M129" s="156">
        <f t="shared" si="39"/>
        <v>56.48</v>
      </c>
      <c r="N129" s="156">
        <f t="shared" si="40"/>
        <v>48.79</v>
      </c>
      <c r="O129" s="156">
        <f t="shared" si="41"/>
        <v>56.48</v>
      </c>
    </row>
    <row r="130" spans="1:15" ht="22.5" x14ac:dyDescent="0.2">
      <c r="A130" s="151" t="s">
        <v>1031</v>
      </c>
      <c r="B130" s="177" t="s">
        <v>1201</v>
      </c>
      <c r="C130" s="151" t="s">
        <v>1105</v>
      </c>
      <c r="D130" s="157" t="s">
        <v>1202</v>
      </c>
      <c r="E130" s="158" t="s">
        <v>956</v>
      </c>
      <c r="F130" s="151">
        <v>5</v>
      </c>
      <c r="G130" s="153"/>
      <c r="H130" s="153">
        <f t="shared" si="45"/>
        <v>0</v>
      </c>
      <c r="I130" s="153">
        <f t="shared" si="37"/>
        <v>0</v>
      </c>
      <c r="J130" s="153">
        <f t="shared" si="38"/>
        <v>0</v>
      </c>
      <c r="L130" s="156">
        <v>57.68</v>
      </c>
      <c r="M130" s="156">
        <f t="shared" si="39"/>
        <v>66.77</v>
      </c>
      <c r="N130" s="156">
        <f t="shared" si="40"/>
        <v>288.39999999999998</v>
      </c>
      <c r="O130" s="156">
        <f t="shared" si="41"/>
        <v>333.85</v>
      </c>
    </row>
    <row r="131" spans="1:15" x14ac:dyDescent="0.2">
      <c r="A131" s="151" t="s">
        <v>1032</v>
      </c>
      <c r="B131" s="158">
        <v>7962</v>
      </c>
      <c r="C131" s="158" t="s">
        <v>1105</v>
      </c>
      <c r="D131" s="159" t="s">
        <v>1198</v>
      </c>
      <c r="E131" s="158" t="s">
        <v>956</v>
      </c>
      <c r="F131" s="158">
        <v>4</v>
      </c>
      <c r="G131" s="153"/>
      <c r="H131" s="153">
        <f t="shared" ref="H131:H135" si="46">ROUND(G131*(1+$H$2),2)</f>
        <v>0</v>
      </c>
      <c r="I131" s="153">
        <f t="shared" si="37"/>
        <v>0</v>
      </c>
      <c r="J131" s="153">
        <f t="shared" si="38"/>
        <v>0</v>
      </c>
      <c r="L131" s="156">
        <v>350</v>
      </c>
      <c r="M131" s="156">
        <f t="shared" si="39"/>
        <v>405.16</v>
      </c>
      <c r="N131" s="156">
        <f t="shared" si="40"/>
        <v>1400</v>
      </c>
      <c r="O131" s="156">
        <f t="shared" si="41"/>
        <v>1620.64</v>
      </c>
    </row>
    <row r="132" spans="1:15" x14ac:dyDescent="0.2">
      <c r="A132" s="151" t="s">
        <v>1033</v>
      </c>
      <c r="B132" s="158">
        <v>2210</v>
      </c>
      <c r="C132" s="158" t="s">
        <v>1105</v>
      </c>
      <c r="D132" s="159" t="s">
        <v>1199</v>
      </c>
      <c r="E132" s="158" t="s">
        <v>970</v>
      </c>
      <c r="F132" s="158">
        <v>50</v>
      </c>
      <c r="G132" s="153"/>
      <c r="H132" s="153">
        <f t="shared" si="46"/>
        <v>0</v>
      </c>
      <c r="I132" s="153">
        <f t="shared" si="37"/>
        <v>0</v>
      </c>
      <c r="J132" s="153">
        <f t="shared" si="38"/>
        <v>0</v>
      </c>
      <c r="L132" s="156">
        <v>7.66</v>
      </c>
      <c r="M132" s="156">
        <f t="shared" si="39"/>
        <v>8.8699999999999992</v>
      </c>
      <c r="N132" s="156">
        <f t="shared" si="40"/>
        <v>383</v>
      </c>
      <c r="O132" s="156">
        <f t="shared" si="41"/>
        <v>443.5</v>
      </c>
    </row>
    <row r="133" spans="1:15" x14ac:dyDescent="0.2">
      <c r="A133" s="151" t="s">
        <v>1034</v>
      </c>
      <c r="B133" s="158">
        <v>2215</v>
      </c>
      <c r="C133" s="158" t="s">
        <v>1105</v>
      </c>
      <c r="D133" s="159" t="s">
        <v>996</v>
      </c>
      <c r="E133" s="158" t="s">
        <v>970</v>
      </c>
      <c r="F133" s="158">
        <v>7.2</v>
      </c>
      <c r="G133" s="153"/>
      <c r="H133" s="153">
        <f t="shared" si="46"/>
        <v>0</v>
      </c>
      <c r="I133" s="153">
        <f t="shared" si="37"/>
        <v>0</v>
      </c>
      <c r="J133" s="153">
        <f t="shared" si="38"/>
        <v>0</v>
      </c>
      <c r="L133" s="156">
        <v>13.71</v>
      </c>
      <c r="M133" s="156">
        <f t="shared" si="39"/>
        <v>15.87</v>
      </c>
      <c r="N133" s="156">
        <f t="shared" si="40"/>
        <v>98.71</v>
      </c>
      <c r="O133" s="156">
        <f t="shared" si="41"/>
        <v>114.26</v>
      </c>
    </row>
    <row r="134" spans="1:15" x14ac:dyDescent="0.2">
      <c r="A134" s="151" t="s">
        <v>1035</v>
      </c>
      <c r="B134" s="158">
        <v>7311</v>
      </c>
      <c r="C134" s="158" t="s">
        <v>653</v>
      </c>
      <c r="D134" s="157" t="str">
        <f>VLOOKUP(B134,[1]ISD!$B$11:$U$4903,2,FALSE)</f>
        <v>TINTA ESMALTE SINTETICO PREMIUM ACETINADO</v>
      </c>
      <c r="E134" s="153" t="str">
        <f>VLOOKUP(B134,[1]ISD!$B$11:$U$4903,3,FALSE)</f>
        <v>L</v>
      </c>
      <c r="F134" s="158">
        <v>7.2</v>
      </c>
      <c r="G134" s="153"/>
      <c r="H134" s="153">
        <f t="shared" si="46"/>
        <v>0</v>
      </c>
      <c r="I134" s="153">
        <f t="shared" si="37"/>
        <v>0</v>
      </c>
      <c r="J134" s="153">
        <f t="shared" si="38"/>
        <v>0</v>
      </c>
      <c r="L134" s="156">
        <v>51.61</v>
      </c>
      <c r="M134" s="156">
        <f t="shared" si="39"/>
        <v>59.74</v>
      </c>
      <c r="N134" s="156">
        <f t="shared" si="40"/>
        <v>371.59</v>
      </c>
      <c r="O134" s="156">
        <f t="shared" si="41"/>
        <v>430.13</v>
      </c>
    </row>
    <row r="135" spans="1:15" x14ac:dyDescent="0.2">
      <c r="A135" s="151" t="s">
        <v>1036</v>
      </c>
      <c r="B135" s="158">
        <v>5318</v>
      </c>
      <c r="C135" s="158" t="s">
        <v>653</v>
      </c>
      <c r="D135" s="157" t="str">
        <f>VLOOKUP(B135,[1]ISD!$B$11:$U$4903,2,FALSE)</f>
        <v>DILUENTE AGUARRAS</v>
      </c>
      <c r="E135" s="153" t="str">
        <f>VLOOKUP(B135,[1]ISD!$B$11:$U$4903,3,FALSE)</f>
        <v>L</v>
      </c>
      <c r="F135" s="158">
        <v>0.9</v>
      </c>
      <c r="G135" s="153"/>
      <c r="H135" s="153">
        <f t="shared" si="46"/>
        <v>0</v>
      </c>
      <c r="I135" s="153">
        <f t="shared" si="37"/>
        <v>0</v>
      </c>
      <c r="J135" s="153">
        <f t="shared" si="38"/>
        <v>0</v>
      </c>
      <c r="L135" s="156">
        <v>34.869999999999997</v>
      </c>
      <c r="M135" s="156">
        <f t="shared" si="39"/>
        <v>40.369999999999997</v>
      </c>
      <c r="N135" s="156">
        <f t="shared" si="40"/>
        <v>31.38</v>
      </c>
      <c r="O135" s="156">
        <f t="shared" si="41"/>
        <v>36.33</v>
      </c>
    </row>
    <row r="136" spans="1:15" x14ac:dyDescent="0.2">
      <c r="A136" s="175">
        <v>5</v>
      </c>
      <c r="B136" s="178"/>
      <c r="C136" s="175"/>
      <c r="D136" s="179" t="s">
        <v>1249</v>
      </c>
      <c r="E136" s="175"/>
      <c r="F136" s="175"/>
      <c r="G136" s="173"/>
      <c r="H136" s="175"/>
      <c r="I136" s="180">
        <f>SUM(I137:I142)</f>
        <v>0</v>
      </c>
      <c r="J136" s="180">
        <f>SUM(J137:J142)</f>
        <v>0</v>
      </c>
      <c r="L136" s="181"/>
      <c r="M136" s="181"/>
      <c r="N136" s="182">
        <f>SUM(N137:N142)</f>
        <v>2972.25</v>
      </c>
      <c r="O136" s="182">
        <f>SUM(O137:O142)</f>
        <v>3440.68</v>
      </c>
    </row>
    <row r="137" spans="1:15" x14ac:dyDescent="0.2">
      <c r="A137" s="158" t="s">
        <v>182</v>
      </c>
      <c r="B137" s="161">
        <v>602968</v>
      </c>
      <c r="C137" s="158" t="s">
        <v>1245</v>
      </c>
      <c r="D137" s="157" t="s">
        <v>1255</v>
      </c>
      <c r="E137" s="153" t="s">
        <v>1215</v>
      </c>
      <c r="F137" s="158">
        <v>2</v>
      </c>
      <c r="G137" s="153"/>
      <c r="H137" s="153">
        <f t="shared" si="45"/>
        <v>0</v>
      </c>
      <c r="I137" s="153">
        <f>ROUND(G137*F137,2)</f>
        <v>0</v>
      </c>
      <c r="J137" s="153">
        <f>ROUND(H137*F137,2)</f>
        <v>0</v>
      </c>
      <c r="L137" s="156">
        <v>645.76</v>
      </c>
      <c r="M137" s="156">
        <f t="shared" ref="M137:M142" si="47">ROUND(L137*(1+$G$2),2)</f>
        <v>747.53</v>
      </c>
      <c r="N137" s="156">
        <f t="shared" ref="N137:N142" si="48">ROUND(L137*$F137,2)</f>
        <v>1291.52</v>
      </c>
      <c r="O137" s="156">
        <f t="shared" ref="O137:O142" si="49">ROUND(M137*$F137,2)</f>
        <v>1495.06</v>
      </c>
    </row>
    <row r="138" spans="1:15" x14ac:dyDescent="0.2">
      <c r="A138" s="158" t="s">
        <v>183</v>
      </c>
      <c r="B138" s="161">
        <v>615396</v>
      </c>
      <c r="C138" s="158" t="s">
        <v>1245</v>
      </c>
      <c r="D138" s="162" t="s">
        <v>1250</v>
      </c>
      <c r="E138" s="158" t="s">
        <v>1215</v>
      </c>
      <c r="F138" s="158">
        <v>1</v>
      </c>
      <c r="G138" s="153"/>
      <c r="H138" s="153">
        <f t="shared" si="45"/>
        <v>0</v>
      </c>
      <c r="I138" s="153">
        <f>ROUND(G138*F138,2)</f>
        <v>0</v>
      </c>
      <c r="J138" s="153">
        <f>ROUND(H138*F138,2)</f>
        <v>0</v>
      </c>
      <c r="L138" s="156">
        <v>958.85</v>
      </c>
      <c r="M138" s="156">
        <f t="shared" si="47"/>
        <v>1109.96</v>
      </c>
      <c r="N138" s="156">
        <f t="shared" si="48"/>
        <v>958.85</v>
      </c>
      <c r="O138" s="156">
        <f t="shared" si="49"/>
        <v>1109.96</v>
      </c>
    </row>
    <row r="139" spans="1:15" x14ac:dyDescent="0.2">
      <c r="A139" s="158" t="s">
        <v>184</v>
      </c>
      <c r="B139" s="161">
        <v>472832</v>
      </c>
      <c r="C139" s="158" t="s">
        <v>1245</v>
      </c>
      <c r="D139" s="157" t="s">
        <v>1251</v>
      </c>
      <c r="E139" s="153" t="s">
        <v>1215</v>
      </c>
      <c r="F139" s="158">
        <v>1</v>
      </c>
      <c r="G139" s="153"/>
      <c r="H139" s="153">
        <f t="shared" si="45"/>
        <v>0</v>
      </c>
      <c r="I139" s="153">
        <f>ROUND(G139*F139,2)</f>
        <v>0</v>
      </c>
      <c r="J139" s="153">
        <f>ROUND(H139*F139,2)</f>
        <v>0</v>
      </c>
      <c r="L139" s="156">
        <v>225.5</v>
      </c>
      <c r="M139" s="156">
        <f t="shared" si="47"/>
        <v>261.04000000000002</v>
      </c>
      <c r="N139" s="156">
        <f t="shared" si="48"/>
        <v>225.5</v>
      </c>
      <c r="O139" s="156">
        <f t="shared" si="49"/>
        <v>261.04000000000002</v>
      </c>
    </row>
    <row r="140" spans="1:15" x14ac:dyDescent="0.2">
      <c r="A140" s="158" t="s">
        <v>185</v>
      </c>
      <c r="B140" s="161">
        <v>624005</v>
      </c>
      <c r="C140" s="158" t="s">
        <v>1245</v>
      </c>
      <c r="D140" s="157" t="s">
        <v>1252</v>
      </c>
      <c r="E140" s="153" t="s">
        <v>1215</v>
      </c>
      <c r="F140" s="158">
        <v>1</v>
      </c>
      <c r="G140" s="153"/>
      <c r="H140" s="153">
        <f t="shared" ref="H140:H142" si="50">ROUND(G140*(1+$H$2),2)</f>
        <v>0</v>
      </c>
      <c r="I140" s="153">
        <f t="shared" ref="I140:I142" si="51">ROUND(G140*F140,2)</f>
        <v>0</v>
      </c>
      <c r="J140" s="153">
        <f t="shared" ref="J140:J142" si="52">ROUND(H140*F140,2)</f>
        <v>0</v>
      </c>
      <c r="L140" s="156">
        <v>401</v>
      </c>
      <c r="M140" s="156">
        <f t="shared" si="47"/>
        <v>464.2</v>
      </c>
      <c r="N140" s="156">
        <f t="shared" si="48"/>
        <v>401</v>
      </c>
      <c r="O140" s="156">
        <f t="shared" si="49"/>
        <v>464.2</v>
      </c>
    </row>
    <row r="141" spans="1:15" x14ac:dyDescent="0.2">
      <c r="A141" s="158" t="s">
        <v>186</v>
      </c>
      <c r="B141" s="161">
        <v>438816</v>
      </c>
      <c r="C141" s="158" t="s">
        <v>1245</v>
      </c>
      <c r="D141" s="157" t="s">
        <v>1253</v>
      </c>
      <c r="E141" s="153" t="s">
        <v>1215</v>
      </c>
      <c r="F141" s="158">
        <v>1</v>
      </c>
      <c r="G141" s="153"/>
      <c r="H141" s="153">
        <f t="shared" si="50"/>
        <v>0</v>
      </c>
      <c r="I141" s="153">
        <f t="shared" si="51"/>
        <v>0</v>
      </c>
      <c r="J141" s="153">
        <f t="shared" si="52"/>
        <v>0</v>
      </c>
      <c r="L141" s="156">
        <v>47</v>
      </c>
      <c r="M141" s="156">
        <f t="shared" si="47"/>
        <v>54.41</v>
      </c>
      <c r="N141" s="156">
        <f t="shared" si="48"/>
        <v>47</v>
      </c>
      <c r="O141" s="156">
        <f t="shared" si="49"/>
        <v>54.41</v>
      </c>
    </row>
    <row r="142" spans="1:15" x14ac:dyDescent="0.2">
      <c r="A142" s="158" t="s">
        <v>187</v>
      </c>
      <c r="B142" s="161">
        <v>380443</v>
      </c>
      <c r="C142" s="158" t="s">
        <v>1245</v>
      </c>
      <c r="D142" s="157" t="s">
        <v>1254</v>
      </c>
      <c r="E142" s="153" t="s">
        <v>1215</v>
      </c>
      <c r="F142" s="158">
        <v>1</v>
      </c>
      <c r="G142" s="153"/>
      <c r="H142" s="153">
        <f t="shared" si="50"/>
        <v>0</v>
      </c>
      <c r="I142" s="153">
        <f t="shared" si="51"/>
        <v>0</v>
      </c>
      <c r="J142" s="153">
        <f t="shared" si="52"/>
        <v>0</v>
      </c>
      <c r="L142" s="156">
        <v>48.384</v>
      </c>
      <c r="M142" s="156">
        <f t="shared" si="47"/>
        <v>56.01</v>
      </c>
      <c r="N142" s="156">
        <f t="shared" si="48"/>
        <v>48.38</v>
      </c>
      <c r="O142" s="156">
        <f t="shared" si="49"/>
        <v>56.01</v>
      </c>
    </row>
    <row r="143" spans="1:15" x14ac:dyDescent="0.2">
      <c r="A143" s="175">
        <v>6</v>
      </c>
      <c r="B143" s="178"/>
      <c r="C143" s="175"/>
      <c r="D143" s="179" t="s">
        <v>986</v>
      </c>
      <c r="E143" s="175"/>
      <c r="F143" s="175"/>
      <c r="G143" s="173"/>
      <c r="H143" s="183"/>
      <c r="I143" s="180">
        <f>SUM(I144:I186)</f>
        <v>0</v>
      </c>
      <c r="J143" s="180">
        <f>SUM(J144:J186)</f>
        <v>0</v>
      </c>
      <c r="L143" s="181"/>
      <c r="M143" s="181"/>
      <c r="N143" s="182">
        <f>SUM(N144:N186)</f>
        <v>180622.71000000002</v>
      </c>
      <c r="O143" s="182">
        <f>SUM(O144:O186)</f>
        <v>209088.53999999995</v>
      </c>
    </row>
    <row r="144" spans="1:15" x14ac:dyDescent="0.2">
      <c r="A144" s="158" t="s">
        <v>224</v>
      </c>
      <c r="B144" s="161">
        <v>616646</v>
      </c>
      <c r="C144" s="158" t="s">
        <v>1245</v>
      </c>
      <c r="D144" s="157" t="s">
        <v>1263</v>
      </c>
      <c r="E144" s="153" t="s">
        <v>1215</v>
      </c>
      <c r="F144" s="158">
        <v>1</v>
      </c>
      <c r="G144" s="153"/>
      <c r="H144" s="153">
        <f t="shared" ref="H144" si="53">ROUND(G144*(1+$H$2),2)</f>
        <v>0</v>
      </c>
      <c r="I144" s="153">
        <f t="shared" ref="I144" si="54">ROUND(G144*F144,2)</f>
        <v>0</v>
      </c>
      <c r="J144" s="153">
        <f t="shared" ref="J144" si="55">ROUND(H144*F144,2)</f>
        <v>0</v>
      </c>
      <c r="L144" s="156">
        <v>260.01</v>
      </c>
      <c r="M144" s="156">
        <f t="shared" ref="M144:M187" si="56">ROUND(L144*(1+$G$2),2)</f>
        <v>300.99</v>
      </c>
      <c r="N144" s="156">
        <f t="shared" ref="N144:N187" si="57">ROUND(L144*$F144,2)</f>
        <v>260.01</v>
      </c>
      <c r="O144" s="156">
        <f t="shared" ref="O144:O187" si="58">ROUND(M144*$F144,2)</f>
        <v>300.99</v>
      </c>
    </row>
    <row r="145" spans="1:15" x14ac:dyDescent="0.2">
      <c r="A145" s="158" t="s">
        <v>225</v>
      </c>
      <c r="B145" s="161">
        <v>39390</v>
      </c>
      <c r="C145" s="158" t="s">
        <v>653</v>
      </c>
      <c r="D145" s="157" t="s">
        <v>1204</v>
      </c>
      <c r="E145" s="153" t="str">
        <f>VLOOKUP(B145,[1]ISD!$B$11:$U$4903,3,FALSE)</f>
        <v>UN</v>
      </c>
      <c r="F145" s="158">
        <v>100</v>
      </c>
      <c r="G145" s="153"/>
      <c r="H145" s="153">
        <f t="shared" si="45"/>
        <v>0</v>
      </c>
      <c r="I145" s="153">
        <f t="shared" ref="I145:I154" si="59">ROUND(G145*F145,2)</f>
        <v>0</v>
      </c>
      <c r="J145" s="153">
        <f t="shared" ref="J145:J154" si="60">ROUND(H145*F145,2)</f>
        <v>0</v>
      </c>
      <c r="L145" s="156">
        <v>36.06</v>
      </c>
      <c r="M145" s="156">
        <f t="shared" si="56"/>
        <v>41.74</v>
      </c>
      <c r="N145" s="156">
        <f t="shared" si="57"/>
        <v>3606</v>
      </c>
      <c r="O145" s="156">
        <f t="shared" si="58"/>
        <v>4174</v>
      </c>
    </row>
    <row r="146" spans="1:15" x14ac:dyDescent="0.2">
      <c r="A146" s="158" t="s">
        <v>226</v>
      </c>
      <c r="B146" s="161">
        <v>39387</v>
      </c>
      <c r="C146" s="158" t="s">
        <v>653</v>
      </c>
      <c r="D146" s="157" t="s">
        <v>1205</v>
      </c>
      <c r="E146" s="153" t="str">
        <f>VLOOKUP(B146,[1]ISD!$B$11:$U$4903,3,FALSE)</f>
        <v>UN</v>
      </c>
      <c r="F146" s="158">
        <v>50</v>
      </c>
      <c r="G146" s="153"/>
      <c r="H146" s="153">
        <f t="shared" si="45"/>
        <v>0</v>
      </c>
      <c r="I146" s="153">
        <f t="shared" si="59"/>
        <v>0</v>
      </c>
      <c r="J146" s="153">
        <f t="shared" si="60"/>
        <v>0</v>
      </c>
      <c r="L146" s="156">
        <v>13.23</v>
      </c>
      <c r="M146" s="156">
        <f t="shared" si="56"/>
        <v>15.32</v>
      </c>
      <c r="N146" s="156">
        <f t="shared" si="57"/>
        <v>661.5</v>
      </c>
      <c r="O146" s="156">
        <f t="shared" si="58"/>
        <v>766</v>
      </c>
    </row>
    <row r="147" spans="1:15" x14ac:dyDescent="0.2">
      <c r="A147" s="158" t="s">
        <v>227</v>
      </c>
      <c r="B147" s="161">
        <v>39386</v>
      </c>
      <c r="C147" s="158" t="s">
        <v>653</v>
      </c>
      <c r="D147" s="157" t="s">
        <v>1206</v>
      </c>
      <c r="E147" s="153" t="str">
        <f>VLOOKUP(B147,[1]ISD!$B$11:$U$4903,3,FALSE)</f>
        <v>UN</v>
      </c>
      <c r="F147" s="158">
        <v>500</v>
      </c>
      <c r="G147" s="153"/>
      <c r="H147" s="153">
        <f t="shared" si="45"/>
        <v>0</v>
      </c>
      <c r="I147" s="153">
        <f t="shared" si="59"/>
        <v>0</v>
      </c>
      <c r="J147" s="153">
        <f t="shared" si="60"/>
        <v>0</v>
      </c>
      <c r="L147" s="156">
        <v>9.2200000000000006</v>
      </c>
      <c r="M147" s="156">
        <f t="shared" si="56"/>
        <v>10.67</v>
      </c>
      <c r="N147" s="156">
        <f t="shared" si="57"/>
        <v>4610</v>
      </c>
      <c r="O147" s="156">
        <f t="shared" si="58"/>
        <v>5335</v>
      </c>
    </row>
    <row r="148" spans="1:15" ht="25.5" x14ac:dyDescent="0.2">
      <c r="A148" s="158" t="s">
        <v>228</v>
      </c>
      <c r="B148" s="161">
        <v>39253</v>
      </c>
      <c r="C148" s="158" t="s">
        <v>653</v>
      </c>
      <c r="D148" s="157" t="s">
        <v>1207</v>
      </c>
      <c r="E148" s="153" t="str">
        <f>VLOOKUP(B148,[1]ISD!$B$11:$U$4903,3,FALSE)</f>
        <v>M</v>
      </c>
      <c r="F148" s="158">
        <v>500</v>
      </c>
      <c r="G148" s="153"/>
      <c r="H148" s="153">
        <f t="shared" si="45"/>
        <v>0</v>
      </c>
      <c r="I148" s="153">
        <f t="shared" si="59"/>
        <v>0</v>
      </c>
      <c r="J148" s="153">
        <f t="shared" si="60"/>
        <v>0</v>
      </c>
      <c r="L148" s="156">
        <v>15.85</v>
      </c>
      <c r="M148" s="156">
        <f t="shared" si="56"/>
        <v>18.350000000000001</v>
      </c>
      <c r="N148" s="156">
        <f t="shared" si="57"/>
        <v>7925</v>
      </c>
      <c r="O148" s="156">
        <f t="shared" si="58"/>
        <v>9175</v>
      </c>
    </row>
    <row r="149" spans="1:15" ht="25.5" x14ac:dyDescent="0.2">
      <c r="A149" s="158" t="s">
        <v>229</v>
      </c>
      <c r="B149" s="161">
        <v>39255</v>
      </c>
      <c r="C149" s="158" t="s">
        <v>653</v>
      </c>
      <c r="D149" s="157" t="s">
        <v>1208</v>
      </c>
      <c r="E149" s="153" t="str">
        <f>VLOOKUP(B149,[1]ISD!$B$11:$U$4903,3,FALSE)</f>
        <v>M</v>
      </c>
      <c r="F149" s="158">
        <v>50</v>
      </c>
      <c r="G149" s="153"/>
      <c r="H149" s="153">
        <f t="shared" si="45"/>
        <v>0</v>
      </c>
      <c r="I149" s="153">
        <f t="shared" si="59"/>
        <v>0</v>
      </c>
      <c r="J149" s="153">
        <f t="shared" si="60"/>
        <v>0</v>
      </c>
      <c r="L149" s="156">
        <v>23.01</v>
      </c>
      <c r="M149" s="156">
        <f t="shared" si="56"/>
        <v>26.64</v>
      </c>
      <c r="N149" s="156">
        <f t="shared" si="57"/>
        <v>1150.5</v>
      </c>
      <c r="O149" s="156">
        <f t="shared" si="58"/>
        <v>1332</v>
      </c>
    </row>
    <row r="150" spans="1:15" ht="25.5" x14ac:dyDescent="0.2">
      <c r="A150" s="158" t="s">
        <v>230</v>
      </c>
      <c r="B150" s="161">
        <v>10569</v>
      </c>
      <c r="C150" s="158" t="s">
        <v>653</v>
      </c>
      <c r="D150" s="157" t="s">
        <v>1209</v>
      </c>
      <c r="E150" s="153" t="str">
        <f>VLOOKUP(B150,[1]ISD!$B$11:$U$4903,3,FALSE)</f>
        <v>UN</v>
      </c>
      <c r="F150" s="158">
        <v>20</v>
      </c>
      <c r="G150" s="153"/>
      <c r="H150" s="153">
        <f t="shared" si="45"/>
        <v>0</v>
      </c>
      <c r="I150" s="153">
        <f t="shared" si="59"/>
        <v>0</v>
      </c>
      <c r="J150" s="153">
        <f t="shared" si="60"/>
        <v>0</v>
      </c>
      <c r="L150" s="156">
        <v>2.87</v>
      </c>
      <c r="M150" s="156">
        <f t="shared" si="56"/>
        <v>3.32</v>
      </c>
      <c r="N150" s="156">
        <f t="shared" si="57"/>
        <v>57.4</v>
      </c>
      <c r="O150" s="156">
        <f t="shared" si="58"/>
        <v>66.400000000000006</v>
      </c>
    </row>
    <row r="151" spans="1:15" ht="25.5" x14ac:dyDescent="0.2">
      <c r="A151" s="158" t="s">
        <v>231</v>
      </c>
      <c r="B151" s="161">
        <v>38096</v>
      </c>
      <c r="C151" s="158" t="s">
        <v>653</v>
      </c>
      <c r="D151" s="157" t="s">
        <v>1210</v>
      </c>
      <c r="E151" s="153" t="str">
        <f>VLOOKUP(B151,[1]ISD!$B$11:$U$4903,3,FALSE)</f>
        <v>UN</v>
      </c>
      <c r="F151" s="158">
        <v>20</v>
      </c>
      <c r="G151" s="153"/>
      <c r="H151" s="153">
        <f t="shared" si="45"/>
        <v>0</v>
      </c>
      <c r="I151" s="153">
        <f t="shared" si="59"/>
        <v>0</v>
      </c>
      <c r="J151" s="153">
        <f t="shared" si="60"/>
        <v>0</v>
      </c>
      <c r="L151" s="156">
        <v>4.92</v>
      </c>
      <c r="M151" s="156">
        <f t="shared" si="56"/>
        <v>5.7</v>
      </c>
      <c r="N151" s="156">
        <f t="shared" si="57"/>
        <v>98.4</v>
      </c>
      <c r="O151" s="156">
        <f t="shared" si="58"/>
        <v>114</v>
      </c>
    </row>
    <row r="152" spans="1:15" x14ac:dyDescent="0.2">
      <c r="A152" s="158" t="s">
        <v>232</v>
      </c>
      <c r="B152" s="161">
        <v>38101</v>
      </c>
      <c r="C152" s="158" t="s">
        <v>653</v>
      </c>
      <c r="D152" s="157" t="s">
        <v>1211</v>
      </c>
      <c r="E152" s="153" t="str">
        <f>VLOOKUP(B152,[1]ISD!$B$11:$U$4903,3,FALSE)</f>
        <v>UN</v>
      </c>
      <c r="F152" s="158">
        <v>20</v>
      </c>
      <c r="G152" s="153"/>
      <c r="H152" s="153">
        <f t="shared" si="45"/>
        <v>0</v>
      </c>
      <c r="I152" s="153">
        <f t="shared" si="59"/>
        <v>0</v>
      </c>
      <c r="J152" s="153">
        <f t="shared" si="60"/>
        <v>0</v>
      </c>
      <c r="L152" s="156">
        <v>6.98</v>
      </c>
      <c r="M152" s="156">
        <f t="shared" si="56"/>
        <v>8.08</v>
      </c>
      <c r="N152" s="156">
        <f t="shared" si="57"/>
        <v>139.6</v>
      </c>
      <c r="O152" s="156">
        <f t="shared" si="58"/>
        <v>161.6</v>
      </c>
    </row>
    <row r="153" spans="1:15" ht="25.5" x14ac:dyDescent="0.2">
      <c r="A153" s="158" t="s">
        <v>233</v>
      </c>
      <c r="B153" s="161">
        <v>38092</v>
      </c>
      <c r="C153" s="158" t="s">
        <v>653</v>
      </c>
      <c r="D153" s="157" t="s">
        <v>1212</v>
      </c>
      <c r="E153" s="153" t="str">
        <f>VLOOKUP(B153,[1]ISD!$B$11:$U$4903,3,FALSE)</f>
        <v>UN</v>
      </c>
      <c r="F153" s="158">
        <v>20</v>
      </c>
      <c r="G153" s="153"/>
      <c r="H153" s="153">
        <f t="shared" si="45"/>
        <v>0</v>
      </c>
      <c r="I153" s="153">
        <f t="shared" si="59"/>
        <v>0</v>
      </c>
      <c r="J153" s="153">
        <f t="shared" si="60"/>
        <v>0</v>
      </c>
      <c r="L153" s="156">
        <v>2.0499999999999998</v>
      </c>
      <c r="M153" s="156">
        <f t="shared" si="56"/>
        <v>2.37</v>
      </c>
      <c r="N153" s="156">
        <f t="shared" si="57"/>
        <v>41</v>
      </c>
      <c r="O153" s="156">
        <f t="shared" si="58"/>
        <v>47.4</v>
      </c>
    </row>
    <row r="154" spans="1:15" ht="25.5" x14ac:dyDescent="0.2">
      <c r="A154" s="158" t="s">
        <v>234</v>
      </c>
      <c r="B154" s="161">
        <v>38099</v>
      </c>
      <c r="C154" s="158" t="s">
        <v>653</v>
      </c>
      <c r="D154" s="157" t="s">
        <v>1213</v>
      </c>
      <c r="E154" s="153" t="str">
        <f>VLOOKUP(B154,[1]ISD!$B$11:$U$4903,3,FALSE)</f>
        <v>UN</v>
      </c>
      <c r="F154" s="158">
        <v>20</v>
      </c>
      <c r="G154" s="153"/>
      <c r="H154" s="153">
        <f t="shared" si="45"/>
        <v>0</v>
      </c>
      <c r="I154" s="153">
        <f t="shared" si="59"/>
        <v>0</v>
      </c>
      <c r="J154" s="153">
        <f t="shared" si="60"/>
        <v>0</v>
      </c>
      <c r="L154" s="156">
        <v>1.35</v>
      </c>
      <c r="M154" s="156">
        <f t="shared" si="56"/>
        <v>1.56</v>
      </c>
      <c r="N154" s="156">
        <f t="shared" si="57"/>
        <v>27</v>
      </c>
      <c r="O154" s="156">
        <f t="shared" si="58"/>
        <v>31.2</v>
      </c>
    </row>
    <row r="155" spans="1:15" x14ac:dyDescent="0.2">
      <c r="A155" s="158" t="s">
        <v>235</v>
      </c>
      <c r="B155" s="161">
        <v>630260</v>
      </c>
      <c r="C155" s="158" t="s">
        <v>1245</v>
      </c>
      <c r="D155" s="162" t="s">
        <v>1214</v>
      </c>
      <c r="E155" s="158" t="s">
        <v>1215</v>
      </c>
      <c r="F155" s="158">
        <v>50</v>
      </c>
      <c r="G155" s="153"/>
      <c r="H155" s="153">
        <f t="shared" si="45"/>
        <v>0</v>
      </c>
      <c r="I155" s="153">
        <f t="shared" ref="I155:I182" si="61">ROUND(G155*F155,2)</f>
        <v>0</v>
      </c>
      <c r="J155" s="153">
        <f t="shared" ref="J155:J182" si="62">ROUND(H155*F155,2)</f>
        <v>0</v>
      </c>
      <c r="L155" s="156">
        <v>126.98</v>
      </c>
      <c r="M155" s="156">
        <f t="shared" si="56"/>
        <v>146.99</v>
      </c>
      <c r="N155" s="156">
        <f t="shared" si="57"/>
        <v>6349</v>
      </c>
      <c r="O155" s="156">
        <f t="shared" si="58"/>
        <v>7349.5</v>
      </c>
    </row>
    <row r="156" spans="1:15" x14ac:dyDescent="0.2">
      <c r="A156" s="158" t="s">
        <v>236</v>
      </c>
      <c r="B156" s="161">
        <v>614020</v>
      </c>
      <c r="C156" s="158" t="s">
        <v>1245</v>
      </c>
      <c r="D156" s="162" t="s">
        <v>1216</v>
      </c>
      <c r="E156" s="158" t="s">
        <v>1215</v>
      </c>
      <c r="F156" s="158">
        <v>10</v>
      </c>
      <c r="G156" s="153"/>
      <c r="H156" s="153">
        <f t="shared" si="45"/>
        <v>0</v>
      </c>
      <c r="I156" s="153">
        <f t="shared" si="61"/>
        <v>0</v>
      </c>
      <c r="J156" s="153">
        <f t="shared" si="62"/>
        <v>0</v>
      </c>
      <c r="L156" s="156">
        <v>33.85</v>
      </c>
      <c r="M156" s="156">
        <f t="shared" si="56"/>
        <v>39.18</v>
      </c>
      <c r="N156" s="156">
        <f t="shared" si="57"/>
        <v>338.5</v>
      </c>
      <c r="O156" s="156">
        <f t="shared" si="58"/>
        <v>391.8</v>
      </c>
    </row>
    <row r="157" spans="1:15" x14ac:dyDescent="0.2">
      <c r="A157" s="158" t="s">
        <v>237</v>
      </c>
      <c r="B157" s="161">
        <v>485912</v>
      </c>
      <c r="C157" s="158" t="s">
        <v>1245</v>
      </c>
      <c r="D157" s="157" t="s">
        <v>1217</v>
      </c>
      <c r="E157" s="153" t="s">
        <v>1215</v>
      </c>
      <c r="F157" s="158">
        <v>10</v>
      </c>
      <c r="G157" s="153"/>
      <c r="H157" s="153">
        <f t="shared" si="45"/>
        <v>0</v>
      </c>
      <c r="I157" s="153">
        <f t="shared" si="61"/>
        <v>0</v>
      </c>
      <c r="J157" s="153">
        <f t="shared" si="62"/>
        <v>0</v>
      </c>
      <c r="L157" s="156">
        <v>20.594999999999999</v>
      </c>
      <c r="M157" s="156">
        <f t="shared" si="56"/>
        <v>23.84</v>
      </c>
      <c r="N157" s="156">
        <f t="shared" si="57"/>
        <v>205.95</v>
      </c>
      <c r="O157" s="156">
        <f t="shared" si="58"/>
        <v>238.4</v>
      </c>
    </row>
    <row r="158" spans="1:15" x14ac:dyDescent="0.2">
      <c r="A158" s="158" t="s">
        <v>238</v>
      </c>
      <c r="B158" s="161">
        <v>630260</v>
      </c>
      <c r="C158" s="158" t="s">
        <v>1245</v>
      </c>
      <c r="D158" s="157" t="s">
        <v>1218</v>
      </c>
      <c r="E158" s="153" t="s">
        <v>1215</v>
      </c>
      <c r="F158" s="158">
        <v>100</v>
      </c>
      <c r="G158" s="153"/>
      <c r="H158" s="153">
        <f t="shared" si="45"/>
        <v>0</v>
      </c>
      <c r="I158" s="153">
        <f t="shared" si="61"/>
        <v>0</v>
      </c>
      <c r="J158" s="153">
        <f t="shared" si="62"/>
        <v>0</v>
      </c>
      <c r="L158" s="156">
        <v>144.5</v>
      </c>
      <c r="M158" s="156">
        <f t="shared" si="56"/>
        <v>167.27</v>
      </c>
      <c r="N158" s="156">
        <f t="shared" si="57"/>
        <v>14450</v>
      </c>
      <c r="O158" s="156">
        <f t="shared" si="58"/>
        <v>16727</v>
      </c>
    </row>
    <row r="159" spans="1:15" x14ac:dyDescent="0.2">
      <c r="A159" s="158" t="s">
        <v>1324</v>
      </c>
      <c r="B159" s="161">
        <v>458577</v>
      </c>
      <c r="C159" s="158" t="s">
        <v>1245</v>
      </c>
      <c r="D159" s="162" t="s">
        <v>1219</v>
      </c>
      <c r="E159" s="158" t="s">
        <v>1215</v>
      </c>
      <c r="F159" s="158">
        <v>100</v>
      </c>
      <c r="G159" s="153"/>
      <c r="H159" s="153">
        <f t="shared" si="45"/>
        <v>0</v>
      </c>
      <c r="I159" s="153">
        <f t="shared" si="61"/>
        <v>0</v>
      </c>
      <c r="J159" s="153">
        <f t="shared" si="62"/>
        <v>0</v>
      </c>
      <c r="L159" s="156">
        <v>128.5</v>
      </c>
      <c r="M159" s="156">
        <f t="shared" si="56"/>
        <v>148.75</v>
      </c>
      <c r="N159" s="156">
        <f t="shared" si="57"/>
        <v>12850</v>
      </c>
      <c r="O159" s="156">
        <f t="shared" si="58"/>
        <v>14875</v>
      </c>
    </row>
    <row r="160" spans="1:15" x14ac:dyDescent="0.2">
      <c r="A160" s="158" t="s">
        <v>1325</v>
      </c>
      <c r="B160" s="161">
        <v>483318</v>
      </c>
      <c r="C160" s="158" t="s">
        <v>1245</v>
      </c>
      <c r="D160" s="162" t="s">
        <v>1220</v>
      </c>
      <c r="E160" s="158" t="s">
        <v>654</v>
      </c>
      <c r="F160" s="158">
        <v>100</v>
      </c>
      <c r="G160" s="153"/>
      <c r="H160" s="153">
        <f t="shared" si="45"/>
        <v>0</v>
      </c>
      <c r="I160" s="153">
        <f t="shared" si="61"/>
        <v>0</v>
      </c>
      <c r="J160" s="153">
        <f t="shared" si="62"/>
        <v>0</v>
      </c>
      <c r="L160" s="156">
        <v>246.26</v>
      </c>
      <c r="M160" s="156">
        <f t="shared" si="56"/>
        <v>285.07</v>
      </c>
      <c r="N160" s="156">
        <f t="shared" si="57"/>
        <v>24626</v>
      </c>
      <c r="O160" s="156">
        <f t="shared" si="58"/>
        <v>28507</v>
      </c>
    </row>
    <row r="161" spans="1:15" x14ac:dyDescent="0.2">
      <c r="A161" s="158" t="s">
        <v>1326</v>
      </c>
      <c r="B161" s="161">
        <v>483315</v>
      </c>
      <c r="C161" s="158" t="s">
        <v>1245</v>
      </c>
      <c r="D161" s="162" t="s">
        <v>1221</v>
      </c>
      <c r="E161" s="158" t="s">
        <v>654</v>
      </c>
      <c r="F161" s="158">
        <v>100</v>
      </c>
      <c r="G161" s="153"/>
      <c r="H161" s="153">
        <f t="shared" si="45"/>
        <v>0</v>
      </c>
      <c r="I161" s="153">
        <f t="shared" si="61"/>
        <v>0</v>
      </c>
      <c r="J161" s="153">
        <f t="shared" si="62"/>
        <v>0</v>
      </c>
      <c r="L161" s="156">
        <v>247.905</v>
      </c>
      <c r="M161" s="156">
        <f t="shared" si="56"/>
        <v>286.97000000000003</v>
      </c>
      <c r="N161" s="156">
        <f t="shared" si="57"/>
        <v>24790.5</v>
      </c>
      <c r="O161" s="156">
        <f t="shared" si="58"/>
        <v>28697</v>
      </c>
    </row>
    <row r="162" spans="1:15" x14ac:dyDescent="0.2">
      <c r="A162" s="158" t="s">
        <v>1327</v>
      </c>
      <c r="B162" s="161">
        <v>483319</v>
      </c>
      <c r="C162" s="158" t="s">
        <v>1245</v>
      </c>
      <c r="D162" s="162" t="s">
        <v>1222</v>
      </c>
      <c r="E162" s="158" t="s">
        <v>654</v>
      </c>
      <c r="F162" s="158">
        <v>100</v>
      </c>
      <c r="G162" s="153"/>
      <c r="H162" s="153">
        <f t="shared" si="45"/>
        <v>0</v>
      </c>
      <c r="I162" s="153">
        <f t="shared" si="61"/>
        <v>0</v>
      </c>
      <c r="J162" s="153">
        <f t="shared" si="62"/>
        <v>0</v>
      </c>
      <c r="L162" s="156">
        <v>246.88</v>
      </c>
      <c r="M162" s="156">
        <f t="shared" si="56"/>
        <v>285.79000000000002</v>
      </c>
      <c r="N162" s="156">
        <f t="shared" si="57"/>
        <v>24688</v>
      </c>
      <c r="O162" s="156">
        <f t="shared" si="58"/>
        <v>28579</v>
      </c>
    </row>
    <row r="163" spans="1:15" x14ac:dyDescent="0.2">
      <c r="A163" s="158" t="s">
        <v>1328</v>
      </c>
      <c r="B163" s="161">
        <v>484421</v>
      </c>
      <c r="C163" s="158" t="s">
        <v>1245</v>
      </c>
      <c r="D163" s="157" t="s">
        <v>1223</v>
      </c>
      <c r="E163" s="153" t="s">
        <v>654</v>
      </c>
      <c r="F163" s="158">
        <v>100</v>
      </c>
      <c r="G163" s="153"/>
      <c r="H163" s="153">
        <f t="shared" si="45"/>
        <v>0</v>
      </c>
      <c r="I163" s="153">
        <f t="shared" si="61"/>
        <v>0</v>
      </c>
      <c r="J163" s="153">
        <f t="shared" si="62"/>
        <v>0</v>
      </c>
      <c r="L163" s="156">
        <v>156.54</v>
      </c>
      <c r="M163" s="156">
        <f t="shared" si="56"/>
        <v>181.21</v>
      </c>
      <c r="N163" s="156">
        <f t="shared" si="57"/>
        <v>15654</v>
      </c>
      <c r="O163" s="156">
        <f t="shared" si="58"/>
        <v>18121</v>
      </c>
    </row>
    <row r="164" spans="1:15" x14ac:dyDescent="0.2">
      <c r="A164" s="158" t="s">
        <v>1329</v>
      </c>
      <c r="B164" s="161">
        <v>484421</v>
      </c>
      <c r="C164" s="158" t="s">
        <v>1245</v>
      </c>
      <c r="D164" s="157" t="s">
        <v>1224</v>
      </c>
      <c r="E164" s="153" t="s">
        <v>654</v>
      </c>
      <c r="F164" s="158">
        <v>100</v>
      </c>
      <c r="G164" s="153"/>
      <c r="H164" s="153">
        <f t="shared" si="45"/>
        <v>0</v>
      </c>
      <c r="I164" s="153">
        <f t="shared" si="61"/>
        <v>0</v>
      </c>
      <c r="J164" s="153">
        <f t="shared" si="62"/>
        <v>0</v>
      </c>
      <c r="L164" s="156">
        <v>155.47999999999999</v>
      </c>
      <c r="M164" s="156">
        <f t="shared" si="56"/>
        <v>179.98</v>
      </c>
      <c r="N164" s="156">
        <f t="shared" si="57"/>
        <v>15548</v>
      </c>
      <c r="O164" s="156">
        <f t="shared" si="58"/>
        <v>17998</v>
      </c>
    </row>
    <row r="165" spans="1:15" x14ac:dyDescent="0.2">
      <c r="A165" s="158" t="s">
        <v>1330</v>
      </c>
      <c r="B165" s="161">
        <v>472307</v>
      </c>
      <c r="C165" s="158" t="s">
        <v>1245</v>
      </c>
      <c r="D165" s="157" t="s">
        <v>1225</v>
      </c>
      <c r="E165" s="153" t="s">
        <v>654</v>
      </c>
      <c r="F165" s="158">
        <v>100</v>
      </c>
      <c r="G165" s="153"/>
      <c r="H165" s="153">
        <f t="shared" ref="H165:H182" si="63">ROUND(G165*(1+$H$2),2)</f>
        <v>0</v>
      </c>
      <c r="I165" s="153">
        <f t="shared" si="61"/>
        <v>0</v>
      </c>
      <c r="J165" s="153">
        <f t="shared" si="62"/>
        <v>0</v>
      </c>
      <c r="L165" s="156">
        <v>153.63</v>
      </c>
      <c r="M165" s="156">
        <f t="shared" si="56"/>
        <v>177.84</v>
      </c>
      <c r="N165" s="156">
        <f t="shared" si="57"/>
        <v>15363</v>
      </c>
      <c r="O165" s="156">
        <f t="shared" si="58"/>
        <v>17784</v>
      </c>
    </row>
    <row r="166" spans="1:15" x14ac:dyDescent="0.2">
      <c r="A166" s="158" t="s">
        <v>1331</v>
      </c>
      <c r="B166" s="161">
        <v>329602</v>
      </c>
      <c r="C166" s="158" t="s">
        <v>1245</v>
      </c>
      <c r="D166" s="157" t="s">
        <v>1226</v>
      </c>
      <c r="E166" s="153" t="s">
        <v>654</v>
      </c>
      <c r="F166" s="158">
        <v>100</v>
      </c>
      <c r="G166" s="153"/>
      <c r="H166" s="153">
        <f t="shared" si="63"/>
        <v>0</v>
      </c>
      <c r="I166" s="153">
        <f t="shared" si="61"/>
        <v>0</v>
      </c>
      <c r="J166" s="153">
        <f t="shared" si="62"/>
        <v>0</v>
      </c>
      <c r="L166" s="156">
        <v>16.384999999999998</v>
      </c>
      <c r="M166" s="156">
        <f t="shared" si="56"/>
        <v>18.97</v>
      </c>
      <c r="N166" s="156">
        <f t="shared" si="57"/>
        <v>1638.5</v>
      </c>
      <c r="O166" s="156">
        <f t="shared" si="58"/>
        <v>1897</v>
      </c>
    </row>
    <row r="167" spans="1:15" x14ac:dyDescent="0.2">
      <c r="A167" s="158" t="s">
        <v>1332</v>
      </c>
      <c r="B167" s="161">
        <v>601949</v>
      </c>
      <c r="C167" s="158" t="s">
        <v>1245</v>
      </c>
      <c r="D167" s="157" t="s">
        <v>1227</v>
      </c>
      <c r="E167" s="153" t="s">
        <v>654</v>
      </c>
      <c r="F167" s="158">
        <v>50</v>
      </c>
      <c r="G167" s="153"/>
      <c r="H167" s="153">
        <f t="shared" si="63"/>
        <v>0</v>
      </c>
      <c r="I167" s="153">
        <f t="shared" si="61"/>
        <v>0</v>
      </c>
      <c r="J167" s="153">
        <f t="shared" si="62"/>
        <v>0</v>
      </c>
      <c r="L167" s="156">
        <v>20.494999999999997</v>
      </c>
      <c r="M167" s="156">
        <f t="shared" si="56"/>
        <v>23.73</v>
      </c>
      <c r="N167" s="156">
        <f t="shared" si="57"/>
        <v>1024.75</v>
      </c>
      <c r="O167" s="156">
        <f t="shared" si="58"/>
        <v>1186.5</v>
      </c>
    </row>
    <row r="168" spans="1:15" x14ac:dyDescent="0.2">
      <c r="A168" s="158" t="s">
        <v>1333</v>
      </c>
      <c r="B168" s="161">
        <v>332928</v>
      </c>
      <c r="C168" s="158" t="s">
        <v>1245</v>
      </c>
      <c r="D168" s="162" t="s">
        <v>1228</v>
      </c>
      <c r="E168" s="158" t="s">
        <v>654</v>
      </c>
      <c r="F168" s="158">
        <v>100</v>
      </c>
      <c r="G168" s="153"/>
      <c r="H168" s="153">
        <f t="shared" si="63"/>
        <v>0</v>
      </c>
      <c r="I168" s="153">
        <f t="shared" si="61"/>
        <v>0</v>
      </c>
      <c r="J168" s="153">
        <f t="shared" si="62"/>
        <v>0</v>
      </c>
      <c r="L168" s="156">
        <v>10.004999999999999</v>
      </c>
      <c r="M168" s="156">
        <f t="shared" si="56"/>
        <v>11.58</v>
      </c>
      <c r="N168" s="156">
        <f t="shared" si="57"/>
        <v>1000.5</v>
      </c>
      <c r="O168" s="156">
        <f t="shared" si="58"/>
        <v>1158</v>
      </c>
    </row>
    <row r="169" spans="1:15" x14ac:dyDescent="0.2">
      <c r="A169" s="158" t="s">
        <v>1334</v>
      </c>
      <c r="B169" s="161">
        <v>343152</v>
      </c>
      <c r="C169" s="158" t="s">
        <v>1245</v>
      </c>
      <c r="D169" s="162" t="s">
        <v>1229</v>
      </c>
      <c r="E169" s="158" t="s">
        <v>654</v>
      </c>
      <c r="F169" s="158">
        <v>100</v>
      </c>
      <c r="G169" s="153"/>
      <c r="H169" s="153">
        <f t="shared" si="63"/>
        <v>0</v>
      </c>
      <c r="I169" s="153">
        <f t="shared" si="61"/>
        <v>0</v>
      </c>
      <c r="J169" s="153">
        <f t="shared" si="62"/>
        <v>0</v>
      </c>
      <c r="L169" s="156">
        <v>6.9</v>
      </c>
      <c r="M169" s="156">
        <f t="shared" si="56"/>
        <v>7.99</v>
      </c>
      <c r="N169" s="156">
        <f t="shared" si="57"/>
        <v>690</v>
      </c>
      <c r="O169" s="156">
        <f t="shared" si="58"/>
        <v>799</v>
      </c>
    </row>
    <row r="170" spans="1:15" x14ac:dyDescent="0.2">
      <c r="A170" s="158" t="s">
        <v>1335</v>
      </c>
      <c r="B170" s="161">
        <v>604732</v>
      </c>
      <c r="C170" s="158" t="s">
        <v>1245</v>
      </c>
      <c r="D170" s="162" t="s">
        <v>1230</v>
      </c>
      <c r="E170" s="158" t="s">
        <v>1215</v>
      </c>
      <c r="F170" s="158">
        <v>20</v>
      </c>
      <c r="G170" s="153"/>
      <c r="H170" s="153">
        <f t="shared" si="63"/>
        <v>0</v>
      </c>
      <c r="I170" s="153">
        <f t="shared" si="61"/>
        <v>0</v>
      </c>
      <c r="J170" s="153">
        <f t="shared" si="62"/>
        <v>0</v>
      </c>
      <c r="L170" s="156">
        <v>10.37</v>
      </c>
      <c r="M170" s="156">
        <f t="shared" si="56"/>
        <v>12</v>
      </c>
      <c r="N170" s="156">
        <f t="shared" si="57"/>
        <v>207.4</v>
      </c>
      <c r="O170" s="156">
        <f t="shared" si="58"/>
        <v>240</v>
      </c>
    </row>
    <row r="171" spans="1:15" x14ac:dyDescent="0.2">
      <c r="A171" s="158" t="s">
        <v>1336</v>
      </c>
      <c r="B171" s="161">
        <v>424228</v>
      </c>
      <c r="C171" s="158" t="s">
        <v>1245</v>
      </c>
      <c r="D171" s="162" t="s">
        <v>1231</v>
      </c>
      <c r="E171" s="158" t="s">
        <v>1215</v>
      </c>
      <c r="F171" s="158">
        <v>4</v>
      </c>
      <c r="G171" s="153"/>
      <c r="H171" s="153">
        <f t="shared" si="63"/>
        <v>0</v>
      </c>
      <c r="I171" s="153">
        <f t="shared" si="61"/>
        <v>0</v>
      </c>
      <c r="J171" s="153">
        <f t="shared" si="62"/>
        <v>0</v>
      </c>
      <c r="L171" s="156">
        <v>31.984999999999999</v>
      </c>
      <c r="M171" s="156">
        <f t="shared" si="56"/>
        <v>37.03</v>
      </c>
      <c r="N171" s="156">
        <f t="shared" si="57"/>
        <v>127.94</v>
      </c>
      <c r="O171" s="156">
        <f t="shared" si="58"/>
        <v>148.12</v>
      </c>
    </row>
    <row r="172" spans="1:15" x14ac:dyDescent="0.2">
      <c r="A172" s="158" t="s">
        <v>1337</v>
      </c>
      <c r="B172" s="161">
        <v>622973</v>
      </c>
      <c r="C172" s="158" t="s">
        <v>1245</v>
      </c>
      <c r="D172" s="162" t="s">
        <v>1232</v>
      </c>
      <c r="E172" s="158" t="s">
        <v>1215</v>
      </c>
      <c r="F172" s="158">
        <v>1</v>
      </c>
      <c r="G172" s="153"/>
      <c r="H172" s="153">
        <f t="shared" si="63"/>
        <v>0</v>
      </c>
      <c r="I172" s="153">
        <f t="shared" si="61"/>
        <v>0</v>
      </c>
      <c r="J172" s="153">
        <f t="shared" si="62"/>
        <v>0</v>
      </c>
      <c r="L172" s="156">
        <v>44.99</v>
      </c>
      <c r="M172" s="156">
        <f t="shared" si="56"/>
        <v>52.08</v>
      </c>
      <c r="N172" s="156">
        <f t="shared" si="57"/>
        <v>44.99</v>
      </c>
      <c r="O172" s="156">
        <f t="shared" si="58"/>
        <v>52.08</v>
      </c>
    </row>
    <row r="173" spans="1:15" x14ac:dyDescent="0.2">
      <c r="A173" s="158" t="s">
        <v>1338</v>
      </c>
      <c r="B173" s="161">
        <v>622892</v>
      </c>
      <c r="C173" s="158" t="s">
        <v>1245</v>
      </c>
      <c r="D173" s="162" t="s">
        <v>1233</v>
      </c>
      <c r="E173" s="158" t="s">
        <v>1215</v>
      </c>
      <c r="F173" s="158">
        <v>1</v>
      </c>
      <c r="G173" s="153"/>
      <c r="H173" s="153">
        <f t="shared" si="63"/>
        <v>0</v>
      </c>
      <c r="I173" s="153">
        <f t="shared" si="61"/>
        <v>0</v>
      </c>
      <c r="J173" s="153">
        <f t="shared" si="62"/>
        <v>0</v>
      </c>
      <c r="L173" s="156">
        <v>44.14</v>
      </c>
      <c r="M173" s="156">
        <f t="shared" si="56"/>
        <v>51.1</v>
      </c>
      <c r="N173" s="156">
        <f t="shared" si="57"/>
        <v>44.14</v>
      </c>
      <c r="O173" s="156">
        <f t="shared" si="58"/>
        <v>51.1</v>
      </c>
    </row>
    <row r="174" spans="1:15" x14ac:dyDescent="0.2">
      <c r="A174" s="158" t="s">
        <v>1339</v>
      </c>
      <c r="B174" s="161">
        <v>618467</v>
      </c>
      <c r="C174" s="158" t="s">
        <v>1245</v>
      </c>
      <c r="D174" s="162" t="s">
        <v>1234</v>
      </c>
      <c r="E174" s="158" t="s">
        <v>1215</v>
      </c>
      <c r="F174" s="158">
        <v>10</v>
      </c>
      <c r="G174" s="153"/>
      <c r="H174" s="153">
        <f t="shared" si="63"/>
        <v>0</v>
      </c>
      <c r="I174" s="153">
        <f t="shared" si="61"/>
        <v>0</v>
      </c>
      <c r="J174" s="153">
        <f t="shared" si="62"/>
        <v>0</v>
      </c>
      <c r="L174" s="156">
        <v>16.920000000000002</v>
      </c>
      <c r="M174" s="156">
        <f t="shared" si="56"/>
        <v>19.59</v>
      </c>
      <c r="N174" s="156">
        <f t="shared" si="57"/>
        <v>169.2</v>
      </c>
      <c r="O174" s="156">
        <f t="shared" si="58"/>
        <v>195.9</v>
      </c>
    </row>
    <row r="175" spans="1:15" x14ac:dyDescent="0.2">
      <c r="A175" s="158" t="s">
        <v>1340</v>
      </c>
      <c r="B175" s="161">
        <v>614338</v>
      </c>
      <c r="C175" s="158" t="s">
        <v>1245</v>
      </c>
      <c r="D175" s="162" t="s">
        <v>1235</v>
      </c>
      <c r="E175" s="158" t="s">
        <v>1215</v>
      </c>
      <c r="F175" s="158">
        <v>15</v>
      </c>
      <c r="G175" s="153"/>
      <c r="H175" s="153">
        <f t="shared" si="63"/>
        <v>0</v>
      </c>
      <c r="I175" s="153">
        <f t="shared" si="61"/>
        <v>0</v>
      </c>
      <c r="J175" s="153">
        <f t="shared" si="62"/>
        <v>0</v>
      </c>
      <c r="L175" s="156">
        <v>14.914999999999999</v>
      </c>
      <c r="M175" s="156">
        <f t="shared" si="56"/>
        <v>17.27</v>
      </c>
      <c r="N175" s="156">
        <f t="shared" si="57"/>
        <v>223.73</v>
      </c>
      <c r="O175" s="156">
        <f t="shared" si="58"/>
        <v>259.05</v>
      </c>
    </row>
    <row r="176" spans="1:15" x14ac:dyDescent="0.2">
      <c r="A176" s="158" t="s">
        <v>1341</v>
      </c>
      <c r="B176" s="161">
        <v>483582</v>
      </c>
      <c r="C176" s="158" t="s">
        <v>1245</v>
      </c>
      <c r="D176" s="162" t="s">
        <v>1236</v>
      </c>
      <c r="E176" s="158" t="s">
        <v>1215</v>
      </c>
      <c r="F176" s="158">
        <v>10</v>
      </c>
      <c r="G176" s="153"/>
      <c r="H176" s="153">
        <f t="shared" si="63"/>
        <v>0</v>
      </c>
      <c r="I176" s="153">
        <f t="shared" si="61"/>
        <v>0</v>
      </c>
      <c r="J176" s="153">
        <f t="shared" si="62"/>
        <v>0</v>
      </c>
      <c r="L176" s="156">
        <v>7.0049999999999999</v>
      </c>
      <c r="M176" s="156">
        <f t="shared" si="56"/>
        <v>8.11</v>
      </c>
      <c r="N176" s="156">
        <f t="shared" si="57"/>
        <v>70.05</v>
      </c>
      <c r="O176" s="156">
        <f t="shared" si="58"/>
        <v>81.099999999999994</v>
      </c>
    </row>
    <row r="177" spans="1:15" x14ac:dyDescent="0.2">
      <c r="A177" s="158" t="s">
        <v>1342</v>
      </c>
      <c r="B177" s="161">
        <v>460976</v>
      </c>
      <c r="C177" s="158" t="s">
        <v>1245</v>
      </c>
      <c r="D177" s="162" t="s">
        <v>1237</v>
      </c>
      <c r="E177" s="158" t="s">
        <v>1215</v>
      </c>
      <c r="F177" s="158">
        <v>10</v>
      </c>
      <c r="G177" s="153"/>
      <c r="H177" s="153">
        <f t="shared" si="63"/>
        <v>0</v>
      </c>
      <c r="I177" s="153">
        <f t="shared" si="61"/>
        <v>0</v>
      </c>
      <c r="J177" s="153">
        <f t="shared" si="62"/>
        <v>0</v>
      </c>
      <c r="L177" s="156">
        <v>13.95</v>
      </c>
      <c r="M177" s="156">
        <f t="shared" si="56"/>
        <v>16.149999999999999</v>
      </c>
      <c r="N177" s="156">
        <f t="shared" si="57"/>
        <v>139.5</v>
      </c>
      <c r="O177" s="156">
        <f t="shared" si="58"/>
        <v>161.5</v>
      </c>
    </row>
    <row r="178" spans="1:15" x14ac:dyDescent="0.2">
      <c r="A178" s="158" t="s">
        <v>1343</v>
      </c>
      <c r="B178" s="161">
        <v>452737</v>
      </c>
      <c r="C178" s="158" t="s">
        <v>1245</v>
      </c>
      <c r="D178" s="162" t="s">
        <v>1238</v>
      </c>
      <c r="E178" s="158" t="s">
        <v>1215</v>
      </c>
      <c r="F178" s="158">
        <v>10</v>
      </c>
      <c r="G178" s="153"/>
      <c r="H178" s="153">
        <f t="shared" si="63"/>
        <v>0</v>
      </c>
      <c r="I178" s="153">
        <f t="shared" si="61"/>
        <v>0</v>
      </c>
      <c r="J178" s="153">
        <f t="shared" si="62"/>
        <v>0</v>
      </c>
      <c r="L178" s="156">
        <v>18.77</v>
      </c>
      <c r="M178" s="156">
        <f t="shared" si="56"/>
        <v>21.73</v>
      </c>
      <c r="N178" s="156">
        <f t="shared" si="57"/>
        <v>187.7</v>
      </c>
      <c r="O178" s="156">
        <f t="shared" si="58"/>
        <v>217.3</v>
      </c>
    </row>
    <row r="179" spans="1:15" x14ac:dyDescent="0.2">
      <c r="A179" s="158" t="s">
        <v>1344</v>
      </c>
      <c r="B179" s="161">
        <v>463209</v>
      </c>
      <c r="C179" s="158" t="s">
        <v>1245</v>
      </c>
      <c r="D179" s="162" t="s">
        <v>1239</v>
      </c>
      <c r="E179" s="158" t="s">
        <v>1215</v>
      </c>
      <c r="F179" s="158">
        <v>10</v>
      </c>
      <c r="G179" s="153"/>
      <c r="H179" s="153">
        <f t="shared" si="63"/>
        <v>0</v>
      </c>
      <c r="I179" s="153">
        <f t="shared" si="61"/>
        <v>0</v>
      </c>
      <c r="J179" s="153">
        <f t="shared" si="62"/>
        <v>0</v>
      </c>
      <c r="L179" s="156">
        <v>4.84</v>
      </c>
      <c r="M179" s="156">
        <f t="shared" si="56"/>
        <v>5.6</v>
      </c>
      <c r="N179" s="156">
        <f t="shared" si="57"/>
        <v>48.4</v>
      </c>
      <c r="O179" s="156">
        <f t="shared" si="58"/>
        <v>56</v>
      </c>
    </row>
    <row r="180" spans="1:15" x14ac:dyDescent="0.2">
      <c r="A180" s="158" t="s">
        <v>1345</v>
      </c>
      <c r="B180" s="161">
        <v>407875</v>
      </c>
      <c r="C180" s="158" t="s">
        <v>1245</v>
      </c>
      <c r="D180" s="162" t="s">
        <v>1240</v>
      </c>
      <c r="E180" s="158" t="s">
        <v>1215</v>
      </c>
      <c r="F180" s="158">
        <v>10</v>
      </c>
      <c r="G180" s="153"/>
      <c r="H180" s="153">
        <f t="shared" si="63"/>
        <v>0</v>
      </c>
      <c r="I180" s="153">
        <f t="shared" si="61"/>
        <v>0</v>
      </c>
      <c r="J180" s="153">
        <f t="shared" si="62"/>
        <v>0</v>
      </c>
      <c r="L180" s="156">
        <v>8.3699999999999992</v>
      </c>
      <c r="M180" s="156">
        <f t="shared" si="56"/>
        <v>9.69</v>
      </c>
      <c r="N180" s="156">
        <f t="shared" si="57"/>
        <v>83.7</v>
      </c>
      <c r="O180" s="156">
        <f t="shared" si="58"/>
        <v>96.9</v>
      </c>
    </row>
    <row r="181" spans="1:15" x14ac:dyDescent="0.2">
      <c r="A181" s="158" t="s">
        <v>1346</v>
      </c>
      <c r="B181" s="161">
        <v>337993</v>
      </c>
      <c r="C181" s="158" t="s">
        <v>1245</v>
      </c>
      <c r="D181" s="162" t="s">
        <v>1241</v>
      </c>
      <c r="E181" s="158" t="s">
        <v>1215</v>
      </c>
      <c r="F181" s="158">
        <v>5</v>
      </c>
      <c r="G181" s="153"/>
      <c r="H181" s="153">
        <f t="shared" si="63"/>
        <v>0</v>
      </c>
      <c r="I181" s="153">
        <f t="shared" si="61"/>
        <v>0</v>
      </c>
      <c r="J181" s="153">
        <f t="shared" si="62"/>
        <v>0</v>
      </c>
      <c r="L181" s="156">
        <v>78.59</v>
      </c>
      <c r="M181" s="156">
        <f t="shared" si="56"/>
        <v>90.98</v>
      </c>
      <c r="N181" s="156">
        <f t="shared" si="57"/>
        <v>392.95</v>
      </c>
      <c r="O181" s="156">
        <f t="shared" si="58"/>
        <v>454.9</v>
      </c>
    </row>
    <row r="182" spans="1:15" x14ac:dyDescent="0.2">
      <c r="A182" s="158" t="s">
        <v>1347</v>
      </c>
      <c r="B182" s="161">
        <v>473327</v>
      </c>
      <c r="C182" s="158" t="s">
        <v>1245</v>
      </c>
      <c r="D182" s="157" t="s">
        <v>1242</v>
      </c>
      <c r="E182" s="153" t="s">
        <v>1215</v>
      </c>
      <c r="F182" s="158">
        <v>400</v>
      </c>
      <c r="G182" s="153"/>
      <c r="H182" s="153">
        <f t="shared" si="63"/>
        <v>0</v>
      </c>
      <c r="I182" s="153">
        <f t="shared" si="61"/>
        <v>0</v>
      </c>
      <c r="J182" s="153">
        <f t="shared" si="62"/>
        <v>0</v>
      </c>
      <c r="L182" s="156">
        <v>0.39</v>
      </c>
      <c r="M182" s="156">
        <f t="shared" si="56"/>
        <v>0.45</v>
      </c>
      <c r="N182" s="156">
        <f t="shared" si="57"/>
        <v>156</v>
      </c>
      <c r="O182" s="156">
        <f t="shared" si="58"/>
        <v>180</v>
      </c>
    </row>
    <row r="183" spans="1:15" x14ac:dyDescent="0.2">
      <c r="A183" s="158" t="s">
        <v>1348</v>
      </c>
      <c r="B183" s="161">
        <v>473326</v>
      </c>
      <c r="C183" s="158" t="s">
        <v>1245</v>
      </c>
      <c r="D183" s="157" t="s">
        <v>1243</v>
      </c>
      <c r="E183" s="153" t="s">
        <v>1215</v>
      </c>
      <c r="F183" s="158">
        <v>400</v>
      </c>
      <c r="G183" s="153"/>
      <c r="H183" s="153">
        <f t="shared" ref="H183:H184" si="64">ROUND(G183*(1+$H$2),2)</f>
        <v>0</v>
      </c>
      <c r="I183" s="153">
        <f t="shared" ref="I183:I184" si="65">ROUND(G183*F183,2)</f>
        <v>0</v>
      </c>
      <c r="J183" s="153">
        <f t="shared" ref="J183:J184" si="66">ROUND(H183*F183,2)</f>
        <v>0</v>
      </c>
      <c r="L183" s="156">
        <v>0.39</v>
      </c>
      <c r="M183" s="156">
        <f t="shared" si="56"/>
        <v>0.45</v>
      </c>
      <c r="N183" s="156">
        <f t="shared" si="57"/>
        <v>156</v>
      </c>
      <c r="O183" s="156">
        <f t="shared" si="58"/>
        <v>180</v>
      </c>
    </row>
    <row r="184" spans="1:15" x14ac:dyDescent="0.2">
      <c r="A184" s="158" t="s">
        <v>1349</v>
      </c>
      <c r="B184" s="161">
        <v>369722</v>
      </c>
      <c r="C184" s="158" t="s">
        <v>1245</v>
      </c>
      <c r="D184" s="157" t="s">
        <v>1244</v>
      </c>
      <c r="E184" s="153" t="s">
        <v>654</v>
      </c>
      <c r="F184" s="158">
        <v>40</v>
      </c>
      <c r="G184" s="153"/>
      <c r="H184" s="153">
        <f t="shared" si="64"/>
        <v>0</v>
      </c>
      <c r="I184" s="153">
        <f t="shared" si="65"/>
        <v>0</v>
      </c>
      <c r="J184" s="153">
        <f t="shared" si="66"/>
        <v>0</v>
      </c>
      <c r="L184" s="156">
        <v>7.1850000000000005</v>
      </c>
      <c r="M184" s="156">
        <f t="shared" si="56"/>
        <v>8.32</v>
      </c>
      <c r="N184" s="156">
        <f t="shared" si="57"/>
        <v>287.39999999999998</v>
      </c>
      <c r="O184" s="156">
        <f t="shared" si="58"/>
        <v>332.8</v>
      </c>
    </row>
    <row r="185" spans="1:15" x14ac:dyDescent="0.2">
      <c r="A185" s="158" t="s">
        <v>1350</v>
      </c>
      <c r="B185" s="161">
        <v>472576</v>
      </c>
      <c r="C185" s="158" t="s">
        <v>1245</v>
      </c>
      <c r="D185" s="157" t="s">
        <v>1247</v>
      </c>
      <c r="E185" s="153" t="s">
        <v>1215</v>
      </c>
      <c r="F185" s="158">
        <v>300</v>
      </c>
      <c r="G185" s="153"/>
      <c r="H185" s="153">
        <f t="shared" ref="H185:H186" si="67">ROUND(G185*(1+$H$2),2)</f>
        <v>0</v>
      </c>
      <c r="I185" s="153">
        <f t="shared" ref="I185:I186" si="68">ROUND(G185*F185,2)</f>
        <v>0</v>
      </c>
      <c r="J185" s="153">
        <f t="shared" ref="J185:J186" si="69">ROUND(H185*F185,2)</f>
        <v>0</v>
      </c>
      <c r="L185" s="156">
        <v>0.96500000000000008</v>
      </c>
      <c r="M185" s="156">
        <f t="shared" si="56"/>
        <v>1.1200000000000001</v>
      </c>
      <c r="N185" s="156">
        <f t="shared" si="57"/>
        <v>289.5</v>
      </c>
      <c r="O185" s="156">
        <f t="shared" si="58"/>
        <v>336</v>
      </c>
    </row>
    <row r="186" spans="1:15" x14ac:dyDescent="0.2">
      <c r="A186" s="158" t="s">
        <v>1351</v>
      </c>
      <c r="B186" s="161">
        <v>472575</v>
      </c>
      <c r="C186" s="158" t="s">
        <v>1245</v>
      </c>
      <c r="D186" s="157" t="s">
        <v>1248</v>
      </c>
      <c r="E186" s="153" t="s">
        <v>1215</v>
      </c>
      <c r="F186" s="158">
        <v>300</v>
      </c>
      <c r="G186" s="153"/>
      <c r="H186" s="153">
        <f t="shared" si="67"/>
        <v>0</v>
      </c>
      <c r="I186" s="153">
        <f t="shared" si="68"/>
        <v>0</v>
      </c>
      <c r="J186" s="153">
        <f t="shared" si="69"/>
        <v>0</v>
      </c>
      <c r="L186" s="156">
        <v>0.66999999999999993</v>
      </c>
      <c r="M186" s="156">
        <f t="shared" si="56"/>
        <v>0.78</v>
      </c>
      <c r="N186" s="156">
        <f t="shared" si="57"/>
        <v>201</v>
      </c>
      <c r="O186" s="156">
        <f t="shared" si="58"/>
        <v>234</v>
      </c>
    </row>
    <row r="187" spans="1:15" x14ac:dyDescent="0.2">
      <c r="A187" s="158" t="s">
        <v>1352</v>
      </c>
      <c r="B187" s="161">
        <v>431824</v>
      </c>
      <c r="C187" s="158" t="s">
        <v>1245</v>
      </c>
      <c r="D187" s="163" t="s">
        <v>1261</v>
      </c>
      <c r="E187" s="153" t="s">
        <v>1262</v>
      </c>
      <c r="F187" s="158">
        <v>5</v>
      </c>
      <c r="G187" s="153"/>
      <c r="H187" s="153">
        <f t="shared" ref="H187" si="70">ROUND(G187*(1+$H$2),2)</f>
        <v>0</v>
      </c>
      <c r="I187" s="153">
        <f t="shared" ref="I187" si="71">ROUND(G187*F187,2)</f>
        <v>0</v>
      </c>
      <c r="J187" s="153">
        <f t="shared" ref="J187" si="72">ROUND(H187*F187,2)</f>
        <v>0</v>
      </c>
      <c r="L187" s="156">
        <v>27.63</v>
      </c>
      <c r="M187" s="156">
        <f t="shared" si="56"/>
        <v>31.98</v>
      </c>
      <c r="N187" s="156">
        <f t="shared" si="57"/>
        <v>138.15</v>
      </c>
      <c r="O187" s="156">
        <f t="shared" si="58"/>
        <v>159.9</v>
      </c>
    </row>
    <row r="188" spans="1:15" x14ac:dyDescent="0.2">
      <c r="A188" s="175">
        <v>7</v>
      </c>
      <c r="B188" s="178"/>
      <c r="C188" s="175"/>
      <c r="D188" s="179" t="s">
        <v>1095</v>
      </c>
      <c r="E188" s="175"/>
      <c r="F188" s="175"/>
      <c r="G188" s="173"/>
      <c r="H188" s="175"/>
      <c r="I188" s="180">
        <f>SUM(I189:I192)</f>
        <v>0</v>
      </c>
      <c r="J188" s="180">
        <f>SUM(J189:J192)</f>
        <v>0</v>
      </c>
      <c r="L188" s="181"/>
      <c r="M188" s="181"/>
      <c r="N188" s="182">
        <f>SUM(N189:N203)</f>
        <v>22411.4</v>
      </c>
      <c r="O188" s="182">
        <f>SUM(O189:O203)</f>
        <v>28281</v>
      </c>
    </row>
    <row r="189" spans="1:15" x14ac:dyDescent="0.2">
      <c r="A189" s="158" t="s">
        <v>245</v>
      </c>
      <c r="B189" s="158">
        <v>88251</v>
      </c>
      <c r="C189" s="158" t="s">
        <v>653</v>
      </c>
      <c r="D189" s="162" t="s">
        <v>1096</v>
      </c>
      <c r="E189" s="158" t="s">
        <v>707</v>
      </c>
      <c r="F189" s="158">
        <v>220</v>
      </c>
      <c r="G189" s="153"/>
      <c r="H189" s="153">
        <f>ROUND(G189*(1+$J$2),2)</f>
        <v>0</v>
      </c>
      <c r="I189" s="153">
        <f>ROUND(G189*F189,2)</f>
        <v>0</v>
      </c>
      <c r="J189" s="153">
        <f>ROUND(H189*F189,2)</f>
        <v>0</v>
      </c>
      <c r="L189" s="156">
        <v>23.13</v>
      </c>
      <c r="M189" s="156">
        <f>ROUND(L189*(1+$I$2),2)</f>
        <v>29.19</v>
      </c>
      <c r="N189" s="156">
        <f t="shared" ref="N189:N192" si="73">ROUND(L189*$F189,2)</f>
        <v>5088.6000000000004</v>
      </c>
      <c r="O189" s="156">
        <f t="shared" ref="O189:O192" si="74">ROUND(M189*$F189,2)</f>
        <v>6421.8</v>
      </c>
    </row>
    <row r="190" spans="1:15" x14ac:dyDescent="0.2">
      <c r="A190" s="158" t="s">
        <v>246</v>
      </c>
      <c r="B190" s="158">
        <v>88315</v>
      </c>
      <c r="C190" s="158" t="s">
        <v>653</v>
      </c>
      <c r="D190" s="162" t="s">
        <v>1097</v>
      </c>
      <c r="E190" s="158" t="s">
        <v>707</v>
      </c>
      <c r="F190" s="158">
        <v>220</v>
      </c>
      <c r="G190" s="153"/>
      <c r="H190" s="153">
        <f>ROUND(G190*(1+$J$2),2)</f>
        <v>0</v>
      </c>
      <c r="I190" s="153">
        <f>ROUND(G190*F190,2)</f>
        <v>0</v>
      </c>
      <c r="J190" s="153">
        <f>ROUND(H190*F190,2)</f>
        <v>0</v>
      </c>
      <c r="L190" s="156">
        <v>27.23</v>
      </c>
      <c r="M190" s="156">
        <f>ROUND(L190*(1+$I$2),2)</f>
        <v>34.36</v>
      </c>
      <c r="N190" s="156">
        <f t="shared" si="73"/>
        <v>5990.6</v>
      </c>
      <c r="O190" s="156">
        <f t="shared" si="74"/>
        <v>7559.2</v>
      </c>
    </row>
    <row r="191" spans="1:15" x14ac:dyDescent="0.2">
      <c r="A191" s="158" t="s">
        <v>247</v>
      </c>
      <c r="B191" s="158">
        <v>88325</v>
      </c>
      <c r="C191" s="158" t="s">
        <v>653</v>
      </c>
      <c r="D191" s="162" t="s">
        <v>1098</v>
      </c>
      <c r="E191" s="158" t="s">
        <v>707</v>
      </c>
      <c r="F191" s="158">
        <v>220</v>
      </c>
      <c r="G191" s="153"/>
      <c r="H191" s="153">
        <f>ROUND(G191*(1+$J$2),2)</f>
        <v>0</v>
      </c>
      <c r="I191" s="153">
        <f>ROUND(G191*F191,2)</f>
        <v>0</v>
      </c>
      <c r="J191" s="153">
        <f>ROUND(H191*F191,2)</f>
        <v>0</v>
      </c>
      <c r="L191" s="156">
        <v>22.41</v>
      </c>
      <c r="M191" s="156">
        <f>ROUND(L191*(1+$I$2),2)</f>
        <v>28.28</v>
      </c>
      <c r="N191" s="156">
        <f t="shared" si="73"/>
        <v>4930.2</v>
      </c>
      <c r="O191" s="156">
        <f t="shared" si="74"/>
        <v>6221.6</v>
      </c>
    </row>
    <row r="192" spans="1:15" x14ac:dyDescent="0.2">
      <c r="A192" s="158" t="s">
        <v>248</v>
      </c>
      <c r="B192" s="158">
        <v>88310</v>
      </c>
      <c r="C192" s="158" t="s">
        <v>653</v>
      </c>
      <c r="D192" s="162" t="s">
        <v>1099</v>
      </c>
      <c r="E192" s="158" t="s">
        <v>707</v>
      </c>
      <c r="F192" s="158">
        <v>220</v>
      </c>
      <c r="G192" s="153"/>
      <c r="H192" s="153">
        <f>ROUND(G192*(1+$J$2),2)</f>
        <v>0</v>
      </c>
      <c r="I192" s="153">
        <f>ROUND(G192*F192,2)</f>
        <v>0</v>
      </c>
      <c r="J192" s="153">
        <f>ROUND(H192*F192,2)</f>
        <v>0</v>
      </c>
      <c r="L192" s="156">
        <v>29.1</v>
      </c>
      <c r="M192" s="156">
        <f>ROUND(L192*(1+$I$2),2)</f>
        <v>36.72</v>
      </c>
      <c r="N192" s="156">
        <f t="shared" si="73"/>
        <v>6402</v>
      </c>
      <c r="O192" s="156">
        <f t="shared" si="74"/>
        <v>8078.4</v>
      </c>
    </row>
  </sheetData>
  <mergeCells count="3">
    <mergeCell ref="A3:J3"/>
    <mergeCell ref="E1:F1"/>
    <mergeCell ref="E2:F2"/>
  </mergeCells>
  <phoneticPr fontId="37" type="noConversion"/>
  <printOptions horizontalCentered="1"/>
  <pageMargins left="0.31496062992125984" right="0.31496062992125984" top="0.78740157480314965" bottom="0.78740157480314965" header="0.31496062992125984" footer="0.31496062992125984"/>
  <pageSetup paperSize="9" scale="5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M160"/>
  <sheetViews>
    <sheetView zoomScale="115" zoomScaleNormal="115" workbookViewId="0">
      <selection activeCell="H18" sqref="H18"/>
    </sheetView>
  </sheetViews>
  <sheetFormatPr defaultColWidth="9.33203125" defaultRowHeight="15.75" x14ac:dyDescent="0.2"/>
  <cols>
    <col min="1" max="1" width="9.6640625" style="64" bestFit="1" customWidth="1"/>
    <col min="2" max="2" width="29" style="64" bestFit="1" customWidth="1"/>
    <col min="3" max="3" width="36.6640625" style="64" bestFit="1" customWidth="1"/>
    <col min="4" max="4" width="15.1640625" style="64" bestFit="1" customWidth="1"/>
    <col min="5" max="5" width="15.6640625" style="64" customWidth="1"/>
    <col min="6" max="7" width="10.6640625" style="64" customWidth="1"/>
    <col min="8" max="10" width="15.6640625" style="64" customWidth="1"/>
    <col min="11" max="11" width="3.1640625" style="64" customWidth="1"/>
    <col min="12" max="12" width="29" style="64" bestFit="1" customWidth="1"/>
    <col min="13" max="13" width="10.6640625" style="64" customWidth="1"/>
    <col min="14" max="16384" width="9.33203125" style="64"/>
  </cols>
  <sheetData>
    <row r="1" spans="1:13" ht="30" customHeight="1" x14ac:dyDescent="0.2">
      <c r="A1" s="65" t="s">
        <v>0</v>
      </c>
      <c r="B1" s="65" t="s">
        <v>867</v>
      </c>
      <c r="C1" s="65" t="s">
        <v>849</v>
      </c>
      <c r="D1" s="65" t="s">
        <v>718</v>
      </c>
      <c r="E1" s="65" t="s">
        <v>850</v>
      </c>
      <c r="F1" s="65" t="s">
        <v>853</v>
      </c>
      <c r="G1" s="65" t="s">
        <v>916</v>
      </c>
      <c r="H1" s="65" t="s">
        <v>851</v>
      </c>
      <c r="I1" s="65" t="s">
        <v>873</v>
      </c>
      <c r="J1" s="65" t="s">
        <v>872</v>
      </c>
      <c r="L1" s="64" t="s">
        <v>917</v>
      </c>
      <c r="M1" s="65" t="s">
        <v>852</v>
      </c>
    </row>
    <row r="2" spans="1:13" x14ac:dyDescent="0.2">
      <c r="A2" s="64" t="s">
        <v>56</v>
      </c>
      <c r="B2" s="64" t="s">
        <v>713</v>
      </c>
      <c r="C2" s="67" t="s">
        <v>861</v>
      </c>
      <c r="D2" s="64" t="s">
        <v>653</v>
      </c>
      <c r="F2" s="64">
        <v>180</v>
      </c>
      <c r="G2" s="64">
        <v>1131.43</v>
      </c>
      <c r="H2" s="66">
        <v>1</v>
      </c>
      <c r="I2" s="64">
        <f t="shared" ref="I2:I16" si="0">ROUND(E2/G2*H2,4)</f>
        <v>0</v>
      </c>
      <c r="J2" s="64">
        <f t="shared" ref="J2:J15" si="1">ROUND(I2*30/7*44,2)</f>
        <v>0</v>
      </c>
      <c r="L2" s="64" t="s">
        <v>865</v>
      </c>
      <c r="M2" s="68">
        <f>SUMIF(EPI[Profissional],L2,EPI[Custo Mensal (R$)])</f>
        <v>0</v>
      </c>
    </row>
    <row r="3" spans="1:13" x14ac:dyDescent="0.2">
      <c r="A3" s="64" t="s">
        <v>58</v>
      </c>
      <c r="B3" s="64" t="s">
        <v>713</v>
      </c>
      <c r="C3" s="67" t="s">
        <v>854</v>
      </c>
      <c r="D3" s="64" t="s">
        <v>653</v>
      </c>
      <c r="F3" s="64">
        <v>360</v>
      </c>
      <c r="G3" s="64">
        <v>2262.86</v>
      </c>
      <c r="H3" s="66">
        <v>1</v>
      </c>
      <c r="I3" s="64">
        <f t="shared" si="0"/>
        <v>0</v>
      </c>
      <c r="J3" s="64">
        <f t="shared" si="1"/>
        <v>0</v>
      </c>
      <c r="L3" s="64" t="s">
        <v>713</v>
      </c>
      <c r="M3" s="68">
        <f>SUMIF(EPI[Profissional],L3,EPI[Custo Mensal (R$)])</f>
        <v>0</v>
      </c>
    </row>
    <row r="4" spans="1:13" x14ac:dyDescent="0.2">
      <c r="A4" s="64" t="s">
        <v>60</v>
      </c>
      <c r="B4" s="64" t="s">
        <v>713</v>
      </c>
      <c r="C4" s="67" t="s">
        <v>855</v>
      </c>
      <c r="D4" s="64" t="s">
        <v>653</v>
      </c>
      <c r="F4" s="64">
        <v>90</v>
      </c>
      <c r="G4" s="64">
        <v>565.71</v>
      </c>
      <c r="H4" s="66">
        <v>0.7</v>
      </c>
      <c r="I4" s="64">
        <f t="shared" si="0"/>
        <v>0</v>
      </c>
      <c r="J4" s="64">
        <f t="shared" si="1"/>
        <v>0</v>
      </c>
      <c r="L4" s="64" t="s">
        <v>1175</v>
      </c>
      <c r="M4" s="68">
        <f>SUMIF(EPI[Profissional],L4,EPI[Custo Mensal (R$)])</f>
        <v>0</v>
      </c>
    </row>
    <row r="5" spans="1:13" x14ac:dyDescent="0.2">
      <c r="A5" s="64" t="s">
        <v>61</v>
      </c>
      <c r="B5" s="64" t="s">
        <v>713</v>
      </c>
      <c r="C5" s="67" t="s">
        <v>866</v>
      </c>
      <c r="D5" s="64" t="s">
        <v>653</v>
      </c>
      <c r="F5" s="64">
        <v>90</v>
      </c>
      <c r="G5" s="64">
        <v>565.71</v>
      </c>
      <c r="H5" s="66">
        <v>0.3</v>
      </c>
      <c r="I5" s="64">
        <f t="shared" si="0"/>
        <v>0</v>
      </c>
      <c r="J5" s="64">
        <f t="shared" si="1"/>
        <v>0</v>
      </c>
      <c r="L5" s="64" t="s">
        <v>1130</v>
      </c>
      <c r="M5" s="68">
        <f>SUMIF(EPI[Profissional],L5,EPI[Custo Mensal (R$)])</f>
        <v>0</v>
      </c>
    </row>
    <row r="6" spans="1:13" x14ac:dyDescent="0.2">
      <c r="A6" s="64" t="s">
        <v>62</v>
      </c>
      <c r="B6" s="64" t="s">
        <v>713</v>
      </c>
      <c r="C6" s="67" t="s">
        <v>871</v>
      </c>
      <c r="D6" s="64" t="s">
        <v>653</v>
      </c>
      <c r="F6" s="64">
        <v>5</v>
      </c>
      <c r="G6" s="64">
        <v>36.67</v>
      </c>
      <c r="H6" s="66">
        <v>0.3</v>
      </c>
      <c r="I6" s="64">
        <f t="shared" si="0"/>
        <v>0</v>
      </c>
      <c r="J6" s="64">
        <f t="shared" si="1"/>
        <v>0</v>
      </c>
      <c r="M6" s="68"/>
    </row>
    <row r="7" spans="1:13" x14ac:dyDescent="0.2">
      <c r="A7" s="64" t="s">
        <v>63</v>
      </c>
      <c r="B7" s="64" t="s">
        <v>713</v>
      </c>
      <c r="C7" s="67" t="s">
        <v>856</v>
      </c>
      <c r="D7" s="64" t="s">
        <v>653</v>
      </c>
      <c r="F7" s="64">
        <v>10</v>
      </c>
      <c r="G7" s="64">
        <v>73.33</v>
      </c>
      <c r="H7" s="66">
        <v>0.7</v>
      </c>
      <c r="I7" s="64">
        <f t="shared" si="0"/>
        <v>0</v>
      </c>
      <c r="J7" s="64">
        <f t="shared" si="1"/>
        <v>0</v>
      </c>
      <c r="M7" s="68"/>
    </row>
    <row r="8" spans="1:13" x14ac:dyDescent="0.2">
      <c r="A8" s="64" t="s">
        <v>64</v>
      </c>
      <c r="B8" s="64" t="s">
        <v>713</v>
      </c>
      <c r="C8" s="67" t="s">
        <v>858</v>
      </c>
      <c r="D8" s="64" t="s">
        <v>653</v>
      </c>
      <c r="F8" s="64">
        <v>60</v>
      </c>
      <c r="G8" s="64">
        <v>377.14</v>
      </c>
      <c r="H8" s="66">
        <v>1</v>
      </c>
      <c r="I8" s="64">
        <f t="shared" si="0"/>
        <v>0</v>
      </c>
      <c r="J8" s="64">
        <f t="shared" si="1"/>
        <v>0</v>
      </c>
      <c r="M8" s="68"/>
    </row>
    <row r="9" spans="1:13" x14ac:dyDescent="0.2">
      <c r="A9" s="64" t="s">
        <v>65</v>
      </c>
      <c r="B9" s="64" t="s">
        <v>713</v>
      </c>
      <c r="C9" s="67" t="s">
        <v>857</v>
      </c>
      <c r="D9" s="64" t="s">
        <v>653</v>
      </c>
      <c r="F9" s="64">
        <v>20</v>
      </c>
      <c r="G9" s="64">
        <v>146.66999999999999</v>
      </c>
      <c r="H9" s="66">
        <v>0.6</v>
      </c>
      <c r="I9" s="64">
        <f t="shared" si="0"/>
        <v>0</v>
      </c>
      <c r="J9" s="64">
        <f t="shared" si="1"/>
        <v>0</v>
      </c>
      <c r="M9" s="68"/>
    </row>
    <row r="10" spans="1:13" x14ac:dyDescent="0.2">
      <c r="A10" s="64" t="s">
        <v>66</v>
      </c>
      <c r="B10" s="64" t="s">
        <v>713</v>
      </c>
      <c r="C10" s="67" t="s">
        <v>868</v>
      </c>
      <c r="D10" s="64" t="s">
        <v>653</v>
      </c>
      <c r="F10" s="64">
        <v>180</v>
      </c>
      <c r="G10" s="64">
        <v>1131.43</v>
      </c>
      <c r="H10" s="66">
        <v>0.4</v>
      </c>
      <c r="I10" s="64">
        <f t="shared" si="0"/>
        <v>0</v>
      </c>
      <c r="J10" s="64">
        <f t="shared" si="1"/>
        <v>0</v>
      </c>
      <c r="M10" s="68"/>
    </row>
    <row r="11" spans="1:13" x14ac:dyDescent="0.2">
      <c r="A11" s="64" t="s">
        <v>67</v>
      </c>
      <c r="B11" s="64" t="s">
        <v>713</v>
      </c>
      <c r="C11" s="67" t="s">
        <v>862</v>
      </c>
      <c r="D11" s="64" t="s">
        <v>653</v>
      </c>
      <c r="F11" s="64">
        <v>90</v>
      </c>
      <c r="G11" s="64">
        <v>565.71</v>
      </c>
      <c r="H11" s="66">
        <v>0.4</v>
      </c>
      <c r="I11" s="64">
        <f t="shared" si="0"/>
        <v>0</v>
      </c>
      <c r="J11" s="64">
        <f t="shared" si="1"/>
        <v>0</v>
      </c>
      <c r="M11" s="68"/>
    </row>
    <row r="12" spans="1:13" x14ac:dyDescent="0.2">
      <c r="A12" s="64" t="s">
        <v>68</v>
      </c>
      <c r="B12" s="64" t="s">
        <v>713</v>
      </c>
      <c r="C12" s="67" t="s">
        <v>863</v>
      </c>
      <c r="D12" s="64" t="s">
        <v>653</v>
      </c>
      <c r="F12" s="64">
        <v>90</v>
      </c>
      <c r="G12" s="64">
        <v>565.71</v>
      </c>
      <c r="H12" s="66">
        <v>0.4</v>
      </c>
      <c r="I12" s="64">
        <f t="shared" si="0"/>
        <v>0</v>
      </c>
      <c r="J12" s="64">
        <f t="shared" si="1"/>
        <v>0</v>
      </c>
      <c r="M12" s="68"/>
    </row>
    <row r="13" spans="1:13" x14ac:dyDescent="0.2">
      <c r="A13" s="64" t="s">
        <v>69</v>
      </c>
      <c r="B13" s="64" t="s">
        <v>713</v>
      </c>
      <c r="C13" s="67" t="s">
        <v>1174</v>
      </c>
      <c r="D13" s="64" t="s">
        <v>653</v>
      </c>
      <c r="F13" s="64">
        <v>130</v>
      </c>
      <c r="G13" s="64">
        <v>817.14</v>
      </c>
      <c r="H13" s="66">
        <v>0.5</v>
      </c>
      <c r="I13" s="64">
        <f t="shared" si="0"/>
        <v>0</v>
      </c>
      <c r="J13" s="64">
        <f t="shared" si="1"/>
        <v>0</v>
      </c>
      <c r="M13" s="68"/>
    </row>
    <row r="14" spans="1:13" x14ac:dyDescent="0.2">
      <c r="A14" s="64" t="s">
        <v>70</v>
      </c>
      <c r="B14" s="64" t="s">
        <v>713</v>
      </c>
      <c r="C14" s="67" t="s">
        <v>1173</v>
      </c>
      <c r="D14" s="64" t="s">
        <v>653</v>
      </c>
      <c r="F14" s="64">
        <v>60</v>
      </c>
      <c r="G14" s="64">
        <v>377.14</v>
      </c>
      <c r="H14" s="66">
        <v>0.2</v>
      </c>
      <c r="I14" s="64">
        <f t="shared" si="0"/>
        <v>0</v>
      </c>
      <c r="J14" s="64">
        <f t="shared" si="1"/>
        <v>0</v>
      </c>
      <c r="M14" s="68"/>
    </row>
    <row r="15" spans="1:13" x14ac:dyDescent="0.2">
      <c r="A15" s="64" t="s">
        <v>71</v>
      </c>
      <c r="B15" s="64" t="s">
        <v>713</v>
      </c>
      <c r="C15" s="67" t="s">
        <v>870</v>
      </c>
      <c r="D15" s="64" t="s">
        <v>653</v>
      </c>
      <c r="F15" s="64">
        <v>1</v>
      </c>
      <c r="G15" s="64">
        <v>7.33</v>
      </c>
      <c r="H15" s="66">
        <v>0.2</v>
      </c>
      <c r="I15" s="64">
        <f t="shared" si="0"/>
        <v>0</v>
      </c>
      <c r="J15" s="64">
        <f t="shared" si="1"/>
        <v>0</v>
      </c>
      <c r="M15" s="68"/>
    </row>
    <row r="16" spans="1:13" x14ac:dyDescent="0.2">
      <c r="A16" s="64" t="s">
        <v>59</v>
      </c>
      <c r="B16" s="64" t="s">
        <v>865</v>
      </c>
      <c r="C16" s="67" t="s">
        <v>861</v>
      </c>
      <c r="D16" s="64" t="s">
        <v>653</v>
      </c>
      <c r="F16" s="64">
        <v>180</v>
      </c>
      <c r="G16" s="64">
        <v>1131.43</v>
      </c>
      <c r="H16" s="66">
        <v>1</v>
      </c>
      <c r="I16" s="64">
        <f t="shared" si="0"/>
        <v>0</v>
      </c>
      <c r="J16" s="64">
        <f>ROUND(I16*30/7*44,2)</f>
        <v>0</v>
      </c>
      <c r="M16" s="68"/>
    </row>
    <row r="17" spans="1:13" x14ac:dyDescent="0.2">
      <c r="A17" s="64" t="s">
        <v>57</v>
      </c>
      <c r="B17" s="64" t="s">
        <v>865</v>
      </c>
      <c r="C17" s="67" t="s">
        <v>854</v>
      </c>
      <c r="D17" s="64" t="s">
        <v>653</v>
      </c>
      <c r="F17" s="64">
        <v>360</v>
      </c>
      <c r="G17" s="64">
        <v>2262.86</v>
      </c>
      <c r="H17" s="66">
        <v>1</v>
      </c>
      <c r="I17" s="64">
        <f t="shared" ref="I17:I30" si="2">ROUND(E17/G17*H17,4)</f>
        <v>0</v>
      </c>
      <c r="J17" s="64">
        <f t="shared" ref="J17:J30" si="3">ROUND(I17*30/7*44,2)</f>
        <v>0</v>
      </c>
    </row>
    <row r="18" spans="1:13" x14ac:dyDescent="0.2">
      <c r="A18" s="64" t="s">
        <v>72</v>
      </c>
      <c r="B18" s="64" t="s">
        <v>865</v>
      </c>
      <c r="C18" s="67" t="s">
        <v>855</v>
      </c>
      <c r="D18" s="64" t="s">
        <v>653</v>
      </c>
      <c r="F18" s="64">
        <v>90</v>
      </c>
      <c r="G18" s="64">
        <v>565.71</v>
      </c>
      <c r="H18" s="66">
        <v>1</v>
      </c>
      <c r="I18" s="64">
        <f t="shared" si="2"/>
        <v>0</v>
      </c>
      <c r="J18" s="64">
        <f t="shared" si="3"/>
        <v>0</v>
      </c>
    </row>
    <row r="19" spans="1:13" x14ac:dyDescent="0.2">
      <c r="A19" s="64" t="s">
        <v>73</v>
      </c>
      <c r="B19" s="64" t="s">
        <v>865</v>
      </c>
      <c r="C19" s="67" t="s">
        <v>869</v>
      </c>
      <c r="D19" s="64" t="s">
        <v>653</v>
      </c>
      <c r="F19" s="64">
        <v>2</v>
      </c>
      <c r="G19" s="64">
        <v>14.67</v>
      </c>
      <c r="H19" s="66">
        <v>0.3</v>
      </c>
      <c r="I19" s="64">
        <f t="shared" si="2"/>
        <v>0</v>
      </c>
      <c r="J19" s="64">
        <f t="shared" si="3"/>
        <v>0</v>
      </c>
    </row>
    <row r="20" spans="1:13" x14ac:dyDescent="0.2">
      <c r="A20" s="64" t="s">
        <v>74</v>
      </c>
      <c r="B20" s="64" t="s">
        <v>865</v>
      </c>
      <c r="C20" s="67" t="s">
        <v>856</v>
      </c>
      <c r="D20" s="64" t="s">
        <v>653</v>
      </c>
      <c r="F20" s="64">
        <v>10</v>
      </c>
      <c r="G20" s="64">
        <v>73.33</v>
      </c>
      <c r="H20" s="66">
        <v>0.7</v>
      </c>
      <c r="I20" s="64">
        <f t="shared" si="2"/>
        <v>0</v>
      </c>
      <c r="J20" s="64">
        <f t="shared" si="3"/>
        <v>0</v>
      </c>
      <c r="M20" s="68"/>
    </row>
    <row r="21" spans="1:13" x14ac:dyDescent="0.2">
      <c r="A21" s="64" t="s">
        <v>75</v>
      </c>
      <c r="B21" s="64" t="s">
        <v>865</v>
      </c>
      <c r="C21" s="67" t="s">
        <v>858</v>
      </c>
      <c r="D21" s="64" t="s">
        <v>653</v>
      </c>
      <c r="F21" s="64">
        <v>60</v>
      </c>
      <c r="G21" s="64">
        <v>377.14</v>
      </c>
      <c r="H21" s="66">
        <v>1</v>
      </c>
      <c r="I21" s="64">
        <f t="shared" si="2"/>
        <v>0</v>
      </c>
      <c r="J21" s="64">
        <f t="shared" si="3"/>
        <v>0</v>
      </c>
      <c r="M21" s="68"/>
    </row>
    <row r="22" spans="1:13" x14ac:dyDescent="0.2">
      <c r="A22" s="64" t="s">
        <v>76</v>
      </c>
      <c r="B22" s="64" t="s">
        <v>865</v>
      </c>
      <c r="C22" s="67" t="s">
        <v>857</v>
      </c>
      <c r="D22" s="64" t="s">
        <v>653</v>
      </c>
      <c r="F22" s="64">
        <v>20</v>
      </c>
      <c r="G22" s="64">
        <v>146.66999999999999</v>
      </c>
      <c r="H22" s="66">
        <v>0.6</v>
      </c>
      <c r="I22" s="64">
        <f t="shared" si="2"/>
        <v>0</v>
      </c>
      <c r="J22" s="64">
        <f t="shared" si="3"/>
        <v>0</v>
      </c>
      <c r="M22" s="68"/>
    </row>
    <row r="23" spans="1:13" x14ac:dyDescent="0.2">
      <c r="A23" s="64" t="s">
        <v>77</v>
      </c>
      <c r="B23" s="79" t="s">
        <v>865</v>
      </c>
      <c r="C23" s="80" t="s">
        <v>868</v>
      </c>
      <c r="D23" s="64" t="s">
        <v>653</v>
      </c>
      <c r="E23" s="79"/>
      <c r="F23" s="79">
        <v>180</v>
      </c>
      <c r="G23" s="79">
        <v>1131.43</v>
      </c>
      <c r="H23" s="81">
        <v>0.2</v>
      </c>
      <c r="I23" s="79">
        <f t="shared" si="2"/>
        <v>0</v>
      </c>
      <c r="J23" s="79">
        <f t="shared" si="3"/>
        <v>0</v>
      </c>
    </row>
    <row r="24" spans="1:13" x14ac:dyDescent="0.2">
      <c r="A24" s="64" t="s">
        <v>78</v>
      </c>
      <c r="B24" s="79" t="s">
        <v>865</v>
      </c>
      <c r="C24" s="80" t="s">
        <v>862</v>
      </c>
      <c r="D24" s="64" t="s">
        <v>653</v>
      </c>
      <c r="E24" s="79"/>
      <c r="F24" s="79">
        <v>90</v>
      </c>
      <c r="G24" s="79">
        <v>565.71</v>
      </c>
      <c r="H24" s="81">
        <v>0.2</v>
      </c>
      <c r="I24" s="79">
        <f t="shared" si="2"/>
        <v>0</v>
      </c>
      <c r="J24" s="79">
        <f t="shared" si="3"/>
        <v>0</v>
      </c>
    </row>
    <row r="25" spans="1:13" x14ac:dyDescent="0.2">
      <c r="A25" s="64" t="s">
        <v>79</v>
      </c>
      <c r="B25" s="79" t="s">
        <v>865</v>
      </c>
      <c r="C25" s="80" t="s">
        <v>863</v>
      </c>
      <c r="D25" s="64" t="s">
        <v>653</v>
      </c>
      <c r="E25" s="79"/>
      <c r="F25" s="79">
        <v>90</v>
      </c>
      <c r="G25" s="79">
        <v>565.71</v>
      </c>
      <c r="H25" s="81">
        <v>0.2</v>
      </c>
      <c r="I25" s="79">
        <f t="shared" si="2"/>
        <v>0</v>
      </c>
      <c r="J25" s="79">
        <f t="shared" si="3"/>
        <v>0</v>
      </c>
    </row>
    <row r="26" spans="1:13" x14ac:dyDescent="0.2">
      <c r="A26" s="64" t="s">
        <v>80</v>
      </c>
      <c r="B26" s="64" t="s">
        <v>865</v>
      </c>
      <c r="C26" s="67" t="s">
        <v>1174</v>
      </c>
      <c r="D26" s="64" t="s">
        <v>653</v>
      </c>
      <c r="F26" s="64">
        <v>130</v>
      </c>
      <c r="G26" s="64">
        <v>817.14</v>
      </c>
      <c r="H26" s="66">
        <v>0.5</v>
      </c>
      <c r="I26" s="64">
        <f>ROUND(E26/G26*H26,4)</f>
        <v>0</v>
      </c>
      <c r="J26" s="64">
        <f>ROUND(I26*30/7*44,2)</f>
        <v>0</v>
      </c>
    </row>
    <row r="27" spans="1:13" x14ac:dyDescent="0.2">
      <c r="A27" s="64" t="s">
        <v>81</v>
      </c>
      <c r="B27" s="79" t="s">
        <v>865</v>
      </c>
      <c r="C27" s="67" t="s">
        <v>1173</v>
      </c>
      <c r="D27" s="64" t="s">
        <v>653</v>
      </c>
      <c r="F27" s="64">
        <v>60</v>
      </c>
      <c r="G27" s="64">
        <v>377.14</v>
      </c>
      <c r="H27" s="66">
        <v>0.2</v>
      </c>
      <c r="I27" s="64">
        <f>ROUND(E27/G27*H27,4)</f>
        <v>0</v>
      </c>
      <c r="J27" s="64">
        <f>ROUND(I27*30/7*44,2)</f>
        <v>0</v>
      </c>
    </row>
    <row r="28" spans="1:13" x14ac:dyDescent="0.2">
      <c r="A28" s="64" t="s">
        <v>999</v>
      </c>
      <c r="B28" s="64" t="s">
        <v>865</v>
      </c>
      <c r="C28" s="67" t="s">
        <v>860</v>
      </c>
      <c r="D28" s="64" t="s">
        <v>653</v>
      </c>
      <c r="F28" s="64">
        <v>60</v>
      </c>
      <c r="G28" s="64">
        <v>377.14</v>
      </c>
      <c r="H28" s="66">
        <v>0.5</v>
      </c>
      <c r="I28" s="64">
        <f t="shared" si="2"/>
        <v>0</v>
      </c>
      <c r="J28" s="64">
        <f t="shared" si="3"/>
        <v>0</v>
      </c>
    </row>
    <row r="29" spans="1:13" x14ac:dyDescent="0.2">
      <c r="A29" s="64" t="s">
        <v>1072</v>
      </c>
      <c r="B29" s="64" t="s">
        <v>865</v>
      </c>
      <c r="C29" s="67" t="s">
        <v>870</v>
      </c>
      <c r="D29" s="64" t="s">
        <v>653</v>
      </c>
      <c r="F29" s="64">
        <v>1</v>
      </c>
      <c r="G29" s="64">
        <v>7.33</v>
      </c>
      <c r="H29" s="66">
        <v>0.2</v>
      </c>
      <c r="I29" s="64">
        <f t="shared" si="2"/>
        <v>0</v>
      </c>
      <c r="J29" s="64">
        <f t="shared" si="3"/>
        <v>0</v>
      </c>
    </row>
    <row r="30" spans="1:13" x14ac:dyDescent="0.2">
      <c r="A30" s="64" t="s">
        <v>1073</v>
      </c>
      <c r="B30" s="64" t="s">
        <v>865</v>
      </c>
      <c r="C30" s="67" t="s">
        <v>864</v>
      </c>
      <c r="D30" s="64" t="s">
        <v>653</v>
      </c>
      <c r="F30" s="64">
        <v>360</v>
      </c>
      <c r="G30" s="64">
        <v>2262.86</v>
      </c>
      <c r="H30" s="66">
        <v>0.5</v>
      </c>
      <c r="I30" s="64">
        <f t="shared" si="2"/>
        <v>0</v>
      </c>
      <c r="J30" s="64">
        <f t="shared" si="3"/>
        <v>0</v>
      </c>
    </row>
    <row r="31" spans="1:13" s="79" customFormat="1" x14ac:dyDescent="0.2">
      <c r="A31" s="79" t="s">
        <v>107</v>
      </c>
      <c r="B31" s="79" t="s">
        <v>1175</v>
      </c>
      <c r="C31" s="80" t="s">
        <v>861</v>
      </c>
      <c r="D31" s="79" t="s">
        <v>653</v>
      </c>
      <c r="F31" s="79">
        <v>180</v>
      </c>
      <c r="G31" s="79">
        <v>1131.43</v>
      </c>
      <c r="H31" s="81">
        <v>1</v>
      </c>
      <c r="I31" s="79">
        <f t="shared" ref="I31:I45" si="4">ROUND(E31/G31*H31,4)</f>
        <v>0</v>
      </c>
      <c r="J31" s="79">
        <f t="shared" ref="J31:J45" si="5">ROUND(I31*30/7*44,2)</f>
        <v>0</v>
      </c>
    </row>
    <row r="32" spans="1:13" s="79" customFormat="1" x14ac:dyDescent="0.2">
      <c r="A32" s="79" t="s">
        <v>108</v>
      </c>
      <c r="B32" s="79" t="s">
        <v>1175</v>
      </c>
      <c r="C32" s="80" t="s">
        <v>854</v>
      </c>
      <c r="D32" s="79" t="s">
        <v>653</v>
      </c>
      <c r="F32" s="79">
        <v>360</v>
      </c>
      <c r="G32" s="79">
        <v>2262.86</v>
      </c>
      <c r="H32" s="81">
        <v>1</v>
      </c>
      <c r="I32" s="79">
        <f t="shared" si="4"/>
        <v>0</v>
      </c>
      <c r="J32" s="79">
        <f t="shared" si="5"/>
        <v>0</v>
      </c>
    </row>
    <row r="33" spans="1:10" s="79" customFormat="1" x14ac:dyDescent="0.2">
      <c r="A33" s="79" t="s">
        <v>109</v>
      </c>
      <c r="B33" s="79" t="s">
        <v>1175</v>
      </c>
      <c r="C33" s="80" t="s">
        <v>855</v>
      </c>
      <c r="D33" s="79" t="s">
        <v>653</v>
      </c>
      <c r="F33" s="79">
        <v>90</v>
      </c>
      <c r="G33" s="79">
        <v>565.71</v>
      </c>
      <c r="H33" s="81">
        <v>0.6</v>
      </c>
      <c r="I33" s="79">
        <f t="shared" si="4"/>
        <v>0</v>
      </c>
      <c r="J33" s="79">
        <f t="shared" si="5"/>
        <v>0</v>
      </c>
    </row>
    <row r="34" spans="1:10" s="79" customFormat="1" x14ac:dyDescent="0.2">
      <c r="A34" s="79" t="s">
        <v>110</v>
      </c>
      <c r="B34" s="79" t="s">
        <v>1175</v>
      </c>
      <c r="C34" s="80" t="s">
        <v>866</v>
      </c>
      <c r="D34" s="79" t="s">
        <v>653</v>
      </c>
      <c r="F34" s="79">
        <v>90</v>
      </c>
      <c r="G34" s="79">
        <v>565.71</v>
      </c>
      <c r="H34" s="81">
        <v>0.4</v>
      </c>
      <c r="I34" s="79">
        <f t="shared" si="4"/>
        <v>0</v>
      </c>
      <c r="J34" s="79">
        <f t="shared" si="5"/>
        <v>0</v>
      </c>
    </row>
    <row r="35" spans="1:10" s="79" customFormat="1" x14ac:dyDescent="0.2">
      <c r="A35" s="79" t="s">
        <v>111</v>
      </c>
      <c r="B35" s="79" t="s">
        <v>1175</v>
      </c>
      <c r="C35" s="80" t="s">
        <v>869</v>
      </c>
      <c r="D35" s="79" t="s">
        <v>653</v>
      </c>
      <c r="F35" s="79">
        <v>2</v>
      </c>
      <c r="G35" s="79">
        <v>14.67</v>
      </c>
      <c r="H35" s="81">
        <v>0.3</v>
      </c>
      <c r="I35" s="79">
        <f t="shared" si="4"/>
        <v>0</v>
      </c>
      <c r="J35" s="79">
        <f t="shared" si="5"/>
        <v>0</v>
      </c>
    </row>
    <row r="36" spans="1:10" s="79" customFormat="1" x14ac:dyDescent="0.2">
      <c r="A36" s="79" t="s">
        <v>1084</v>
      </c>
      <c r="B36" s="79" t="s">
        <v>1175</v>
      </c>
      <c r="C36" s="80" t="s">
        <v>856</v>
      </c>
      <c r="D36" s="79" t="s">
        <v>653</v>
      </c>
      <c r="F36" s="79">
        <v>10</v>
      </c>
      <c r="G36" s="79">
        <v>73.33</v>
      </c>
      <c r="H36" s="81">
        <v>0.7</v>
      </c>
      <c r="I36" s="79">
        <f t="shared" si="4"/>
        <v>0</v>
      </c>
      <c r="J36" s="79">
        <f t="shared" si="5"/>
        <v>0</v>
      </c>
    </row>
    <row r="37" spans="1:10" s="79" customFormat="1" x14ac:dyDescent="0.2">
      <c r="A37" s="79" t="s">
        <v>1085</v>
      </c>
      <c r="B37" s="79" t="s">
        <v>1175</v>
      </c>
      <c r="C37" s="80" t="s">
        <v>858</v>
      </c>
      <c r="D37" s="79" t="s">
        <v>653</v>
      </c>
      <c r="F37" s="79">
        <v>60</v>
      </c>
      <c r="G37" s="79">
        <v>377.14</v>
      </c>
      <c r="H37" s="81">
        <v>1</v>
      </c>
      <c r="I37" s="79">
        <f t="shared" si="4"/>
        <v>0</v>
      </c>
      <c r="J37" s="79">
        <f t="shared" si="5"/>
        <v>0</v>
      </c>
    </row>
    <row r="38" spans="1:10" s="79" customFormat="1" x14ac:dyDescent="0.2">
      <c r="A38" s="79" t="s">
        <v>1086</v>
      </c>
      <c r="B38" s="79" t="s">
        <v>1175</v>
      </c>
      <c r="C38" s="80" t="s">
        <v>870</v>
      </c>
      <c r="D38" s="79" t="s">
        <v>653</v>
      </c>
      <c r="F38" s="79">
        <v>1</v>
      </c>
      <c r="G38" s="79">
        <v>7.33</v>
      </c>
      <c r="H38" s="81">
        <v>0.4</v>
      </c>
      <c r="I38" s="79">
        <f t="shared" si="4"/>
        <v>0</v>
      </c>
      <c r="J38" s="79">
        <f t="shared" si="5"/>
        <v>0</v>
      </c>
    </row>
    <row r="39" spans="1:10" s="79" customFormat="1" x14ac:dyDescent="0.2">
      <c r="A39" s="79" t="s">
        <v>1087</v>
      </c>
      <c r="B39" s="79" t="s">
        <v>1175</v>
      </c>
      <c r="C39" s="80" t="s">
        <v>857</v>
      </c>
      <c r="D39" s="79" t="s">
        <v>653</v>
      </c>
      <c r="F39" s="79">
        <v>20</v>
      </c>
      <c r="G39" s="79">
        <v>146.66999999999999</v>
      </c>
      <c r="H39" s="81">
        <v>0.6</v>
      </c>
      <c r="I39" s="79">
        <f t="shared" si="4"/>
        <v>0</v>
      </c>
      <c r="J39" s="79">
        <f t="shared" si="5"/>
        <v>0</v>
      </c>
    </row>
    <row r="40" spans="1:10" s="79" customFormat="1" x14ac:dyDescent="0.2">
      <c r="A40" s="79" t="s">
        <v>1088</v>
      </c>
      <c r="B40" s="79" t="s">
        <v>1175</v>
      </c>
      <c r="C40" s="80" t="s">
        <v>868</v>
      </c>
      <c r="D40" s="79" t="s">
        <v>653</v>
      </c>
      <c r="F40" s="79">
        <v>180</v>
      </c>
      <c r="G40" s="79">
        <v>1131.43</v>
      </c>
      <c r="H40" s="81">
        <v>0.3</v>
      </c>
      <c r="I40" s="79">
        <f t="shared" ref="I40:I42" si="6">ROUND(E40/G40*H40,4)</f>
        <v>0</v>
      </c>
      <c r="J40" s="79">
        <f t="shared" ref="J40:J42" si="7">ROUND(I40*30/7*44,2)</f>
        <v>0</v>
      </c>
    </row>
    <row r="41" spans="1:10" s="79" customFormat="1" x14ac:dyDescent="0.2">
      <c r="A41" s="79" t="s">
        <v>1089</v>
      </c>
      <c r="B41" s="79" t="s">
        <v>1175</v>
      </c>
      <c r="C41" s="80" t="s">
        <v>862</v>
      </c>
      <c r="D41" s="79" t="s">
        <v>653</v>
      </c>
      <c r="F41" s="79">
        <v>90</v>
      </c>
      <c r="G41" s="79">
        <v>565.71</v>
      </c>
      <c r="H41" s="81">
        <v>0.3</v>
      </c>
      <c r="I41" s="79">
        <f t="shared" si="6"/>
        <v>0</v>
      </c>
      <c r="J41" s="79">
        <f t="shared" si="7"/>
        <v>0</v>
      </c>
    </row>
    <row r="42" spans="1:10" s="79" customFormat="1" x14ac:dyDescent="0.2">
      <c r="A42" s="79" t="s">
        <v>1090</v>
      </c>
      <c r="B42" s="79" t="s">
        <v>1175</v>
      </c>
      <c r="C42" s="80" t="s">
        <v>863</v>
      </c>
      <c r="D42" s="79" t="s">
        <v>653</v>
      </c>
      <c r="F42" s="79">
        <v>90</v>
      </c>
      <c r="G42" s="79">
        <v>565.71</v>
      </c>
      <c r="H42" s="81">
        <v>0.3</v>
      </c>
      <c r="I42" s="79">
        <f t="shared" si="6"/>
        <v>0</v>
      </c>
      <c r="J42" s="79">
        <f t="shared" si="7"/>
        <v>0</v>
      </c>
    </row>
    <row r="43" spans="1:10" s="79" customFormat="1" x14ac:dyDescent="0.2">
      <c r="A43" s="79" t="s">
        <v>1091</v>
      </c>
      <c r="B43" s="79" t="s">
        <v>1175</v>
      </c>
      <c r="C43" s="80" t="s">
        <v>1174</v>
      </c>
      <c r="D43" s="79" t="s">
        <v>653</v>
      </c>
      <c r="F43" s="79">
        <v>130</v>
      </c>
      <c r="G43" s="79">
        <v>817.14</v>
      </c>
      <c r="H43" s="81">
        <v>0.5</v>
      </c>
      <c r="I43" s="79">
        <f t="shared" ref="I43:I44" si="8">ROUND(E43/G43*H43,4)</f>
        <v>0</v>
      </c>
      <c r="J43" s="79">
        <f t="shared" ref="J43:J44" si="9">ROUND(I43*30/7*44,2)</f>
        <v>0</v>
      </c>
    </row>
    <row r="44" spans="1:10" s="79" customFormat="1" x14ac:dyDescent="0.2">
      <c r="A44" s="79" t="s">
        <v>1092</v>
      </c>
      <c r="B44" s="79" t="s">
        <v>1175</v>
      </c>
      <c r="C44" s="80" t="s">
        <v>1173</v>
      </c>
      <c r="D44" s="79" t="s">
        <v>653</v>
      </c>
      <c r="F44" s="79">
        <v>60</v>
      </c>
      <c r="G44" s="79">
        <v>377.14</v>
      </c>
      <c r="H44" s="81">
        <v>0.2</v>
      </c>
      <c r="I44" s="79">
        <f t="shared" si="8"/>
        <v>0</v>
      </c>
      <c r="J44" s="79">
        <f t="shared" si="9"/>
        <v>0</v>
      </c>
    </row>
    <row r="45" spans="1:10" s="79" customFormat="1" x14ac:dyDescent="0.2">
      <c r="A45" s="79" t="s">
        <v>1093</v>
      </c>
      <c r="B45" s="79" t="s">
        <v>1175</v>
      </c>
      <c r="C45" s="80" t="s">
        <v>871</v>
      </c>
      <c r="D45" s="79" t="s">
        <v>653</v>
      </c>
      <c r="F45" s="79">
        <v>10</v>
      </c>
      <c r="G45" s="79">
        <v>73.33</v>
      </c>
      <c r="H45" s="81">
        <v>0.3</v>
      </c>
      <c r="I45" s="79">
        <f t="shared" si="4"/>
        <v>0</v>
      </c>
      <c r="J45" s="79">
        <f t="shared" si="5"/>
        <v>0</v>
      </c>
    </row>
    <row r="46" spans="1:10" x14ac:dyDescent="0.2">
      <c r="A46" s="64" t="s">
        <v>114</v>
      </c>
      <c r="B46" s="64" t="s">
        <v>1130</v>
      </c>
      <c r="C46" s="67" t="s">
        <v>861</v>
      </c>
      <c r="D46" s="64" t="s">
        <v>653</v>
      </c>
      <c r="F46" s="64">
        <v>180</v>
      </c>
      <c r="G46" s="64">
        <v>1131.43</v>
      </c>
      <c r="H46" s="66">
        <v>1</v>
      </c>
      <c r="I46" s="64">
        <f t="shared" ref="I46:I61" si="10">ROUND(E46/G46*H46,4)</f>
        <v>0</v>
      </c>
      <c r="J46" s="64">
        <f t="shared" ref="J46:J61" si="11">ROUND(I46*30/7*44,2)</f>
        <v>0</v>
      </c>
    </row>
    <row r="47" spans="1:10" x14ac:dyDescent="0.2">
      <c r="A47" s="64" t="s">
        <v>140</v>
      </c>
      <c r="B47" s="64" t="s">
        <v>1130</v>
      </c>
      <c r="C47" s="67" t="s">
        <v>854</v>
      </c>
      <c r="D47" s="64" t="s">
        <v>653</v>
      </c>
      <c r="F47" s="64">
        <v>360</v>
      </c>
      <c r="G47" s="64">
        <v>2262.86</v>
      </c>
      <c r="H47" s="66">
        <v>1</v>
      </c>
      <c r="I47" s="64">
        <f t="shared" si="10"/>
        <v>0</v>
      </c>
      <c r="J47" s="64">
        <f t="shared" si="11"/>
        <v>0</v>
      </c>
    </row>
    <row r="48" spans="1:10" x14ac:dyDescent="0.2">
      <c r="A48" s="64" t="s">
        <v>141</v>
      </c>
      <c r="B48" s="64" t="s">
        <v>1130</v>
      </c>
      <c r="C48" s="67" t="s">
        <v>855</v>
      </c>
      <c r="D48" s="64" t="s">
        <v>653</v>
      </c>
      <c r="F48" s="64">
        <v>90</v>
      </c>
      <c r="G48" s="64">
        <v>565.71</v>
      </c>
      <c r="H48" s="66">
        <v>0.7</v>
      </c>
      <c r="I48" s="64">
        <f t="shared" si="10"/>
        <v>0</v>
      </c>
      <c r="J48" s="64">
        <f t="shared" si="11"/>
        <v>0</v>
      </c>
    </row>
    <row r="49" spans="1:10" x14ac:dyDescent="0.2">
      <c r="A49" s="64" t="s">
        <v>142</v>
      </c>
      <c r="B49" s="64" t="s">
        <v>1130</v>
      </c>
      <c r="C49" s="67" t="s">
        <v>866</v>
      </c>
      <c r="D49" s="64" t="s">
        <v>653</v>
      </c>
      <c r="F49" s="64">
        <v>90</v>
      </c>
      <c r="G49" s="64">
        <v>565.71</v>
      </c>
      <c r="H49" s="66">
        <v>0.3</v>
      </c>
      <c r="I49" s="64">
        <f t="shared" si="10"/>
        <v>0</v>
      </c>
      <c r="J49" s="64">
        <f t="shared" si="11"/>
        <v>0</v>
      </c>
    </row>
    <row r="50" spans="1:10" x14ac:dyDescent="0.2">
      <c r="A50" s="64" t="s">
        <v>143</v>
      </c>
      <c r="B50" s="64" t="s">
        <v>1130</v>
      </c>
      <c r="C50" s="67" t="s">
        <v>871</v>
      </c>
      <c r="D50" s="64" t="s">
        <v>653</v>
      </c>
      <c r="F50" s="64">
        <v>5</v>
      </c>
      <c r="G50" s="64">
        <v>36.67</v>
      </c>
      <c r="H50" s="66">
        <v>0.3</v>
      </c>
      <c r="I50" s="64">
        <f t="shared" si="10"/>
        <v>0</v>
      </c>
      <c r="J50" s="64">
        <f t="shared" si="11"/>
        <v>0</v>
      </c>
    </row>
    <row r="51" spans="1:10" x14ac:dyDescent="0.2">
      <c r="A51" s="64" t="s">
        <v>144</v>
      </c>
      <c r="B51" s="64" t="s">
        <v>1130</v>
      </c>
      <c r="C51" s="67" t="s">
        <v>869</v>
      </c>
      <c r="D51" s="64" t="s">
        <v>653</v>
      </c>
      <c r="F51" s="64">
        <v>2</v>
      </c>
      <c r="G51" s="64">
        <v>14.67</v>
      </c>
      <c r="H51" s="66">
        <v>0.2</v>
      </c>
      <c r="I51" s="64">
        <f t="shared" si="10"/>
        <v>0</v>
      </c>
      <c r="J51" s="64">
        <f t="shared" si="11"/>
        <v>0</v>
      </c>
    </row>
    <row r="52" spans="1:10" x14ac:dyDescent="0.2">
      <c r="A52" s="64" t="s">
        <v>145</v>
      </c>
      <c r="B52" s="64" t="s">
        <v>1130</v>
      </c>
      <c r="C52" s="67" t="s">
        <v>856</v>
      </c>
      <c r="D52" s="64" t="s">
        <v>653</v>
      </c>
      <c r="F52" s="64">
        <v>10</v>
      </c>
      <c r="G52" s="64">
        <v>73.33</v>
      </c>
      <c r="H52" s="66">
        <v>0.5</v>
      </c>
      <c r="I52" s="64">
        <f t="shared" si="10"/>
        <v>0</v>
      </c>
      <c r="J52" s="64">
        <f t="shared" si="11"/>
        <v>0</v>
      </c>
    </row>
    <row r="53" spans="1:10" x14ac:dyDescent="0.2">
      <c r="A53" s="64" t="s">
        <v>146</v>
      </c>
      <c r="B53" s="64" t="s">
        <v>1130</v>
      </c>
      <c r="C53" s="67" t="s">
        <v>858</v>
      </c>
      <c r="D53" s="64" t="s">
        <v>653</v>
      </c>
      <c r="F53" s="64">
        <v>60</v>
      </c>
      <c r="G53" s="64">
        <v>377.14</v>
      </c>
      <c r="H53" s="66">
        <v>0.7</v>
      </c>
      <c r="I53" s="64">
        <f t="shared" ref="I53:I56" si="12">ROUND(E53/G53*H53,4)</f>
        <v>0</v>
      </c>
      <c r="J53" s="64">
        <f t="shared" ref="J53:J56" si="13">ROUND(I53*30/7*44,2)</f>
        <v>0</v>
      </c>
    </row>
    <row r="54" spans="1:10" x14ac:dyDescent="0.2">
      <c r="A54" s="64" t="s">
        <v>147</v>
      </c>
      <c r="B54" s="64" t="s">
        <v>1130</v>
      </c>
      <c r="C54" s="67" t="s">
        <v>870</v>
      </c>
      <c r="D54" s="64" t="s">
        <v>653</v>
      </c>
      <c r="F54" s="64">
        <v>1</v>
      </c>
      <c r="G54" s="64">
        <v>7.33</v>
      </c>
      <c r="H54" s="66">
        <v>0.7</v>
      </c>
      <c r="I54" s="64">
        <f t="shared" si="12"/>
        <v>0</v>
      </c>
      <c r="J54" s="64">
        <f t="shared" si="13"/>
        <v>0</v>
      </c>
    </row>
    <row r="55" spans="1:10" x14ac:dyDescent="0.2">
      <c r="A55" s="64" t="s">
        <v>148</v>
      </c>
      <c r="B55" s="64" t="s">
        <v>1130</v>
      </c>
      <c r="C55" s="67" t="s">
        <v>857</v>
      </c>
      <c r="D55" s="64" t="s">
        <v>653</v>
      </c>
      <c r="F55" s="64">
        <v>20</v>
      </c>
      <c r="G55" s="64">
        <v>146.66999999999999</v>
      </c>
      <c r="H55" s="66">
        <v>0.3</v>
      </c>
      <c r="I55" s="64">
        <f t="shared" si="12"/>
        <v>0</v>
      </c>
      <c r="J55" s="64">
        <f t="shared" si="13"/>
        <v>0</v>
      </c>
    </row>
    <row r="56" spans="1:10" x14ac:dyDescent="0.2">
      <c r="A56" s="64" t="s">
        <v>149</v>
      </c>
      <c r="B56" s="64" t="s">
        <v>1130</v>
      </c>
      <c r="C56" s="67" t="s">
        <v>859</v>
      </c>
      <c r="D56" s="64" t="s">
        <v>653</v>
      </c>
      <c r="F56" s="64">
        <v>90</v>
      </c>
      <c r="G56" s="64">
        <v>565.71</v>
      </c>
      <c r="H56" s="66">
        <v>0.2</v>
      </c>
      <c r="I56" s="64">
        <f t="shared" si="12"/>
        <v>0</v>
      </c>
      <c r="J56" s="64">
        <f t="shared" si="13"/>
        <v>0</v>
      </c>
    </row>
    <row r="57" spans="1:10" x14ac:dyDescent="0.2">
      <c r="A57" s="64" t="s">
        <v>150</v>
      </c>
      <c r="B57" s="64" t="s">
        <v>1130</v>
      </c>
      <c r="C57" s="67" t="s">
        <v>868</v>
      </c>
      <c r="D57" s="64" t="s">
        <v>653</v>
      </c>
      <c r="F57" s="64">
        <v>180</v>
      </c>
      <c r="G57" s="64">
        <v>1131.43</v>
      </c>
      <c r="H57" s="66">
        <v>0.3</v>
      </c>
      <c r="I57" s="64">
        <f t="shared" si="10"/>
        <v>0</v>
      </c>
      <c r="J57" s="64">
        <f t="shared" si="11"/>
        <v>0</v>
      </c>
    </row>
    <row r="58" spans="1:10" x14ac:dyDescent="0.2">
      <c r="A58" s="64" t="s">
        <v>151</v>
      </c>
      <c r="B58" s="64" t="s">
        <v>1130</v>
      </c>
      <c r="C58" s="67" t="s">
        <v>862</v>
      </c>
      <c r="D58" s="64" t="s">
        <v>653</v>
      </c>
      <c r="F58" s="64">
        <v>90</v>
      </c>
      <c r="G58" s="64">
        <v>565.71</v>
      </c>
      <c r="H58" s="66">
        <v>0.3</v>
      </c>
      <c r="I58" s="64">
        <f t="shared" si="10"/>
        <v>0</v>
      </c>
      <c r="J58" s="64">
        <f t="shared" si="11"/>
        <v>0</v>
      </c>
    </row>
    <row r="59" spans="1:10" x14ac:dyDescent="0.2">
      <c r="A59" s="64" t="s">
        <v>152</v>
      </c>
      <c r="B59" s="64" t="s">
        <v>1130</v>
      </c>
      <c r="C59" s="67" t="s">
        <v>863</v>
      </c>
      <c r="D59" s="64" t="s">
        <v>653</v>
      </c>
      <c r="F59" s="64">
        <v>90</v>
      </c>
      <c r="G59" s="64">
        <v>565.71</v>
      </c>
      <c r="H59" s="66">
        <v>0.3</v>
      </c>
      <c r="I59" s="64">
        <f>ROUND(E59/G59*H59,4)</f>
        <v>0</v>
      </c>
      <c r="J59" s="64">
        <f>ROUND(I59*30/7*44,2)</f>
        <v>0</v>
      </c>
    </row>
    <row r="60" spans="1:10" x14ac:dyDescent="0.2">
      <c r="A60" s="64" t="s">
        <v>153</v>
      </c>
      <c r="B60" s="64" t="s">
        <v>1130</v>
      </c>
      <c r="C60" s="67" t="s">
        <v>1174</v>
      </c>
      <c r="D60" s="64" t="s">
        <v>653</v>
      </c>
      <c r="F60" s="64">
        <v>130</v>
      </c>
      <c r="G60" s="64">
        <v>817.14</v>
      </c>
      <c r="H60" s="66">
        <v>0.5</v>
      </c>
      <c r="I60" s="64">
        <f t="shared" si="10"/>
        <v>0</v>
      </c>
      <c r="J60" s="64">
        <f t="shared" si="11"/>
        <v>0</v>
      </c>
    </row>
    <row r="61" spans="1:10" x14ac:dyDescent="0.2">
      <c r="A61" s="64" t="s">
        <v>154</v>
      </c>
      <c r="B61" s="64" t="s">
        <v>1130</v>
      </c>
      <c r="C61" s="67" t="s">
        <v>1173</v>
      </c>
      <c r="D61" s="64" t="s">
        <v>653</v>
      </c>
      <c r="F61" s="64">
        <v>60</v>
      </c>
      <c r="G61" s="64">
        <v>377.14</v>
      </c>
      <c r="H61" s="66">
        <v>0.2</v>
      </c>
      <c r="I61" s="64">
        <f t="shared" si="10"/>
        <v>0</v>
      </c>
      <c r="J61" s="64">
        <f t="shared" si="11"/>
        <v>0</v>
      </c>
    </row>
    <row r="70" spans="2:2" x14ac:dyDescent="0.2">
      <c r="B70"/>
    </row>
    <row r="71" spans="2:2" x14ac:dyDescent="0.2">
      <c r="B71"/>
    </row>
    <row r="72" spans="2:2" x14ac:dyDescent="0.2">
      <c r="B72"/>
    </row>
    <row r="73" spans="2:2" x14ac:dyDescent="0.2">
      <c r="B73"/>
    </row>
    <row r="74" spans="2:2" x14ac:dyDescent="0.2">
      <c r="B74"/>
    </row>
    <row r="75" spans="2:2" x14ac:dyDescent="0.2">
      <c r="B75"/>
    </row>
    <row r="76" spans="2:2" x14ac:dyDescent="0.2">
      <c r="B76"/>
    </row>
    <row r="77" spans="2:2" x14ac:dyDescent="0.2">
      <c r="B77"/>
    </row>
    <row r="78" spans="2:2" x14ac:dyDescent="0.2">
      <c r="B78"/>
    </row>
    <row r="79" spans="2:2" x14ac:dyDescent="0.2">
      <c r="B79"/>
    </row>
    <row r="80" spans="2:2" x14ac:dyDescent="0.2">
      <c r="B80"/>
    </row>
    <row r="81" spans="2:3" x14ac:dyDescent="0.2">
      <c r="B81"/>
    </row>
    <row r="82" spans="2:3" x14ac:dyDescent="0.2">
      <c r="B82"/>
    </row>
    <row r="83" spans="2:3" x14ac:dyDescent="0.2">
      <c r="B83"/>
    </row>
    <row r="84" spans="2:3" x14ac:dyDescent="0.2">
      <c r="B84"/>
    </row>
    <row r="85" spans="2:3" x14ac:dyDescent="0.2">
      <c r="B85"/>
    </row>
    <row r="86" spans="2:3" x14ac:dyDescent="0.2">
      <c r="B86"/>
    </row>
    <row r="87" spans="2:3" x14ac:dyDescent="0.2">
      <c r="B87"/>
    </row>
    <row r="88" spans="2:3" x14ac:dyDescent="0.2">
      <c r="B88"/>
    </row>
    <row r="89" spans="2:3" x14ac:dyDescent="0.2">
      <c r="B89"/>
    </row>
    <row r="90" spans="2:3" x14ac:dyDescent="0.2">
      <c r="B90"/>
    </row>
    <row r="91" spans="2:3" x14ac:dyDescent="0.2">
      <c r="B91"/>
    </row>
    <row r="92" spans="2:3" x14ac:dyDescent="0.2">
      <c r="B92"/>
    </row>
    <row r="93" spans="2:3" x14ac:dyDescent="0.2">
      <c r="B93"/>
    </row>
    <row r="94" spans="2:3" x14ac:dyDescent="0.2">
      <c r="B94"/>
      <c r="C94" s="186"/>
    </row>
    <row r="95" spans="2:3" x14ac:dyDescent="0.2">
      <c r="B95"/>
    </row>
    <row r="96" spans="2:3" x14ac:dyDescent="0.2">
      <c r="B96"/>
    </row>
    <row r="97" spans="2:2" x14ac:dyDescent="0.2">
      <c r="B97"/>
    </row>
    <row r="98" spans="2:2" x14ac:dyDescent="0.2">
      <c r="B98"/>
    </row>
    <row r="99" spans="2:2" x14ac:dyDescent="0.2">
      <c r="B99"/>
    </row>
    <row r="100" spans="2:2" x14ac:dyDescent="0.2">
      <c r="B100"/>
    </row>
    <row r="101" spans="2:2" x14ac:dyDescent="0.2">
      <c r="B101"/>
    </row>
    <row r="102" spans="2:2" x14ac:dyDescent="0.2">
      <c r="B102"/>
    </row>
    <row r="103" spans="2:2" x14ac:dyDescent="0.2">
      <c r="B103"/>
    </row>
    <row r="104" spans="2:2" x14ac:dyDescent="0.2">
      <c r="B104"/>
    </row>
    <row r="105" spans="2:2" x14ac:dyDescent="0.2">
      <c r="B105"/>
    </row>
    <row r="106" spans="2:2" x14ac:dyDescent="0.2">
      <c r="B106"/>
    </row>
    <row r="107" spans="2:2" x14ac:dyDescent="0.2">
      <c r="B107"/>
    </row>
    <row r="108" spans="2:2" x14ac:dyDescent="0.2">
      <c r="B108"/>
    </row>
    <row r="109" spans="2:2" x14ac:dyDescent="0.2">
      <c r="B109"/>
    </row>
    <row r="110" spans="2:2" x14ac:dyDescent="0.2">
      <c r="B110"/>
    </row>
    <row r="111" spans="2:2" x14ac:dyDescent="0.2">
      <c r="B111"/>
    </row>
    <row r="112" spans="2:2" x14ac:dyDescent="0.2">
      <c r="B112"/>
    </row>
    <row r="113" spans="2:2" x14ac:dyDescent="0.2">
      <c r="B113"/>
    </row>
    <row r="114" spans="2:2" x14ac:dyDescent="0.2">
      <c r="B114"/>
    </row>
    <row r="115" spans="2:2" x14ac:dyDescent="0.2">
      <c r="B115"/>
    </row>
    <row r="116" spans="2:2" x14ac:dyDescent="0.2">
      <c r="B116"/>
    </row>
    <row r="117" spans="2:2" x14ac:dyDescent="0.2">
      <c r="B117"/>
    </row>
    <row r="118" spans="2:2" x14ac:dyDescent="0.2">
      <c r="B118"/>
    </row>
    <row r="119" spans="2:2" x14ac:dyDescent="0.2">
      <c r="B119"/>
    </row>
    <row r="120" spans="2:2" x14ac:dyDescent="0.2">
      <c r="B120"/>
    </row>
    <row r="121" spans="2:2" x14ac:dyDescent="0.2">
      <c r="B121"/>
    </row>
    <row r="122" spans="2:2" x14ac:dyDescent="0.2">
      <c r="B122"/>
    </row>
    <row r="123" spans="2:2" x14ac:dyDescent="0.2">
      <c r="B123"/>
    </row>
    <row r="124" spans="2:2" x14ac:dyDescent="0.2">
      <c r="B124"/>
    </row>
    <row r="125" spans="2:2" x14ac:dyDescent="0.2">
      <c r="B125"/>
    </row>
    <row r="126" spans="2:2" x14ac:dyDescent="0.2">
      <c r="B126"/>
    </row>
    <row r="127" spans="2:2" x14ac:dyDescent="0.2">
      <c r="B127"/>
    </row>
    <row r="128" spans="2:2" x14ac:dyDescent="0.2">
      <c r="B128"/>
    </row>
    <row r="129" spans="2:2" x14ac:dyDescent="0.2">
      <c r="B129"/>
    </row>
    <row r="130" spans="2:2" x14ac:dyDescent="0.2">
      <c r="B130"/>
    </row>
    <row r="131" spans="2:2" x14ac:dyDescent="0.2">
      <c r="B131"/>
    </row>
    <row r="132" spans="2:2" x14ac:dyDescent="0.2">
      <c r="B132"/>
    </row>
    <row r="133" spans="2:2" x14ac:dyDescent="0.2">
      <c r="B133"/>
    </row>
    <row r="134" spans="2:2" x14ac:dyDescent="0.2">
      <c r="B134"/>
    </row>
    <row r="135" spans="2:2" x14ac:dyDescent="0.2">
      <c r="B135"/>
    </row>
    <row r="136" spans="2:2" x14ac:dyDescent="0.2">
      <c r="B136"/>
    </row>
    <row r="137" spans="2:2" x14ac:dyDescent="0.2">
      <c r="B137"/>
    </row>
    <row r="138" spans="2:2" x14ac:dyDescent="0.2">
      <c r="B138"/>
    </row>
    <row r="139" spans="2:2" x14ac:dyDescent="0.2">
      <c r="B139"/>
    </row>
    <row r="140" spans="2:2" x14ac:dyDescent="0.2">
      <c r="B140"/>
    </row>
    <row r="141" spans="2:2" x14ac:dyDescent="0.2">
      <c r="B141"/>
    </row>
    <row r="142" spans="2:2" x14ac:dyDescent="0.2">
      <c r="B142"/>
    </row>
    <row r="143" spans="2:2" x14ac:dyDescent="0.2">
      <c r="B143"/>
    </row>
    <row r="144" spans="2:2" x14ac:dyDescent="0.2">
      <c r="B144"/>
    </row>
    <row r="145" spans="2:2" x14ac:dyDescent="0.2">
      <c r="B145"/>
    </row>
    <row r="146" spans="2:2" x14ac:dyDescent="0.2">
      <c r="B146"/>
    </row>
    <row r="147" spans="2:2" x14ac:dyDescent="0.2">
      <c r="B147"/>
    </row>
    <row r="148" spans="2:2" x14ac:dyDescent="0.2">
      <c r="B148"/>
    </row>
    <row r="149" spans="2:2" x14ac:dyDescent="0.2">
      <c r="B149"/>
    </row>
    <row r="150" spans="2:2" x14ac:dyDescent="0.2">
      <c r="B150"/>
    </row>
    <row r="151" spans="2:2" x14ac:dyDescent="0.2">
      <c r="B151"/>
    </row>
    <row r="152" spans="2:2" x14ac:dyDescent="0.2">
      <c r="B152"/>
    </row>
    <row r="153" spans="2:2" x14ac:dyDescent="0.2">
      <c r="B153"/>
    </row>
    <row r="154" spans="2:2" x14ac:dyDescent="0.2">
      <c r="B154"/>
    </row>
    <row r="155" spans="2:2" x14ac:dyDescent="0.2">
      <c r="B155"/>
    </row>
    <row r="156" spans="2:2" x14ac:dyDescent="0.2">
      <c r="B156"/>
    </row>
    <row r="157" spans="2:2" x14ac:dyDescent="0.2">
      <c r="B157"/>
    </row>
    <row r="158" spans="2:2" x14ac:dyDescent="0.2">
      <c r="B158"/>
    </row>
    <row r="159" spans="2:2" x14ac:dyDescent="0.2">
      <c r="B159"/>
    </row>
    <row r="160" spans="2:2" x14ac:dyDescent="0.2">
      <c r="B160"/>
    </row>
  </sheetData>
  <phoneticPr fontId="41" type="noConversion"/>
  <printOptions horizontalCentered="1"/>
  <pageMargins left="0.51181102362204722" right="0.51181102362204722" top="0.78740157480314965" bottom="0.78740157480314965" header="0.31496062992125984" footer="0.31496062992125984"/>
  <pageSetup paperSize="9" scale="59" fitToHeight="0" orientation="portrait" r:id="rId1"/>
  <colBreaks count="1" manualBreakCount="1">
    <brk id="10" max="1048575" man="1"/>
  </colBreak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M94"/>
  <sheetViews>
    <sheetView zoomScale="115" zoomScaleNormal="115" workbookViewId="0">
      <selection activeCell="H18" sqref="H18"/>
    </sheetView>
  </sheetViews>
  <sheetFormatPr defaultColWidth="9.33203125" defaultRowHeight="15.75" x14ac:dyDescent="0.2"/>
  <cols>
    <col min="1" max="1" width="10.83203125" style="64" customWidth="1"/>
    <col min="2" max="2" width="29" style="64" bestFit="1" customWidth="1"/>
    <col min="3" max="3" width="58.33203125" style="64" bestFit="1" customWidth="1"/>
    <col min="4" max="5" width="15.6640625" style="64" customWidth="1"/>
    <col min="6" max="7" width="10.6640625" style="64" customWidth="1"/>
    <col min="8" max="10" width="15.6640625" style="64" customWidth="1"/>
    <col min="11" max="11" width="9.33203125" style="64"/>
    <col min="12" max="12" width="29" style="64" bestFit="1" customWidth="1"/>
    <col min="13" max="13" width="10.6640625" style="64" customWidth="1"/>
    <col min="14" max="16384" width="9.33203125" style="64"/>
  </cols>
  <sheetData>
    <row r="1" spans="1:13" ht="30" customHeight="1" x14ac:dyDescent="0.2">
      <c r="A1" s="65" t="s">
        <v>0</v>
      </c>
      <c r="B1" s="65" t="s">
        <v>867</v>
      </c>
      <c r="C1" s="65" t="s">
        <v>874</v>
      </c>
      <c r="D1" s="65" t="s">
        <v>718</v>
      </c>
      <c r="E1" s="65" t="s">
        <v>850</v>
      </c>
      <c r="F1" s="65" t="s">
        <v>853</v>
      </c>
      <c r="G1" s="65" t="s">
        <v>916</v>
      </c>
      <c r="H1" s="65" t="s">
        <v>851</v>
      </c>
      <c r="I1" s="65" t="s">
        <v>873</v>
      </c>
      <c r="J1" s="65" t="s">
        <v>872</v>
      </c>
      <c r="L1" s="64" t="s">
        <v>917</v>
      </c>
      <c r="M1" s="65" t="s">
        <v>852</v>
      </c>
    </row>
    <row r="2" spans="1:13" x14ac:dyDescent="0.2">
      <c r="A2" s="64" t="s">
        <v>56</v>
      </c>
      <c r="B2" s="64" t="s">
        <v>713</v>
      </c>
      <c r="C2" s="67" t="s">
        <v>875</v>
      </c>
      <c r="D2" s="64" t="s">
        <v>653</v>
      </c>
      <c r="F2" s="64">
        <v>360</v>
      </c>
      <c r="G2" s="64">
        <v>2262.86</v>
      </c>
      <c r="H2" s="66">
        <v>0.8</v>
      </c>
      <c r="I2" s="69">
        <f t="shared" ref="I2:I46" si="0">ROUND(E2/G2*H2,4)</f>
        <v>0</v>
      </c>
      <c r="J2" s="68">
        <f t="shared" ref="J2:J46" si="1">ROUND(I2*30/7*44,2)</f>
        <v>0</v>
      </c>
      <c r="L2" s="64" t="s">
        <v>713</v>
      </c>
      <c r="M2" s="68">
        <f>SUMIF(FER[Profissional],L2,FER[Custo Mensal (R$)])</f>
        <v>0</v>
      </c>
    </row>
    <row r="3" spans="1:13" x14ac:dyDescent="0.2">
      <c r="A3" s="64" t="s">
        <v>58</v>
      </c>
      <c r="B3" s="64" t="s">
        <v>713</v>
      </c>
      <c r="C3" s="67" t="s">
        <v>911</v>
      </c>
      <c r="D3" s="64" t="s">
        <v>653</v>
      </c>
      <c r="F3" s="64">
        <v>180</v>
      </c>
      <c r="G3" s="64">
        <v>1131.43</v>
      </c>
      <c r="H3" s="66">
        <v>0.2</v>
      </c>
      <c r="I3" s="69">
        <f t="shared" si="0"/>
        <v>0</v>
      </c>
      <c r="J3" s="68">
        <f t="shared" si="1"/>
        <v>0</v>
      </c>
      <c r="L3" s="64" t="s">
        <v>865</v>
      </c>
      <c r="M3" s="68">
        <f>SUMIF(FER[Profissional],L3,FER[Custo Mensal (R$)])</f>
        <v>0</v>
      </c>
    </row>
    <row r="4" spans="1:13" x14ac:dyDescent="0.2">
      <c r="A4" s="64" t="s">
        <v>60</v>
      </c>
      <c r="B4" s="64" t="s">
        <v>713</v>
      </c>
      <c r="C4" s="67" t="s">
        <v>907</v>
      </c>
      <c r="D4" s="64" t="s">
        <v>653</v>
      </c>
      <c r="F4" s="64">
        <v>90</v>
      </c>
      <c r="G4" s="64">
        <v>565.71</v>
      </c>
      <c r="H4" s="66">
        <v>0.2</v>
      </c>
      <c r="I4" s="69">
        <f t="shared" si="0"/>
        <v>0</v>
      </c>
      <c r="J4" s="68">
        <f t="shared" si="1"/>
        <v>0</v>
      </c>
      <c r="L4" s="64" t="s">
        <v>1175</v>
      </c>
      <c r="M4" s="68">
        <f>SUMIF(FER[Profissional],L4,FER[Custo Mensal (R$)])</f>
        <v>0</v>
      </c>
    </row>
    <row r="5" spans="1:13" x14ac:dyDescent="0.2">
      <c r="A5" s="64" t="s">
        <v>61</v>
      </c>
      <c r="B5" s="64" t="s">
        <v>713</v>
      </c>
      <c r="C5" s="67" t="s">
        <v>878</v>
      </c>
      <c r="D5" s="64" t="s">
        <v>653</v>
      </c>
      <c r="F5" s="64">
        <v>360</v>
      </c>
      <c r="G5" s="64">
        <v>2262.86</v>
      </c>
      <c r="H5" s="66">
        <v>0.3</v>
      </c>
      <c r="I5" s="69">
        <f t="shared" si="0"/>
        <v>0</v>
      </c>
      <c r="J5" s="68">
        <f t="shared" si="1"/>
        <v>0</v>
      </c>
      <c r="L5" s="64" t="s">
        <v>1130</v>
      </c>
      <c r="M5" s="68">
        <f>SUMIF(FER[Profissional],L5,FER[Custo Mensal (R$)])</f>
        <v>0</v>
      </c>
    </row>
    <row r="6" spans="1:13" x14ac:dyDescent="0.2">
      <c r="A6" s="64" t="s">
        <v>62</v>
      </c>
      <c r="B6" s="64" t="s">
        <v>713</v>
      </c>
      <c r="C6" s="67" t="s">
        <v>912</v>
      </c>
      <c r="D6" s="64" t="s">
        <v>653</v>
      </c>
      <c r="F6" s="64">
        <v>360</v>
      </c>
      <c r="G6" s="64">
        <v>2262.86</v>
      </c>
      <c r="H6" s="66">
        <v>0.3</v>
      </c>
      <c r="I6" s="69">
        <f t="shared" si="0"/>
        <v>0</v>
      </c>
      <c r="J6" s="68">
        <f t="shared" si="1"/>
        <v>0</v>
      </c>
    </row>
    <row r="7" spans="1:13" x14ac:dyDescent="0.2">
      <c r="A7" s="64" t="s">
        <v>63</v>
      </c>
      <c r="B7" s="64" t="s">
        <v>713</v>
      </c>
      <c r="C7" s="67" t="s">
        <v>877</v>
      </c>
      <c r="D7" s="64" t="s">
        <v>653</v>
      </c>
      <c r="F7" s="64">
        <v>360</v>
      </c>
      <c r="G7" s="64">
        <v>2262.86</v>
      </c>
      <c r="H7" s="66">
        <v>0.2</v>
      </c>
      <c r="I7" s="69">
        <f t="shared" si="0"/>
        <v>0</v>
      </c>
      <c r="J7" s="68">
        <f t="shared" si="1"/>
        <v>0</v>
      </c>
    </row>
    <row r="8" spans="1:13" x14ac:dyDescent="0.2">
      <c r="A8" s="64" t="s">
        <v>64</v>
      </c>
      <c r="B8" s="64" t="s">
        <v>713</v>
      </c>
      <c r="C8" s="67" t="s">
        <v>882</v>
      </c>
      <c r="D8" s="64" t="s">
        <v>653</v>
      </c>
      <c r="F8" s="64">
        <v>2</v>
      </c>
      <c r="G8" s="64">
        <v>14.67</v>
      </c>
      <c r="H8" s="66">
        <v>0.3</v>
      </c>
      <c r="I8" s="69">
        <f t="shared" si="0"/>
        <v>0</v>
      </c>
      <c r="J8" s="68">
        <f t="shared" si="1"/>
        <v>0</v>
      </c>
    </row>
    <row r="9" spans="1:13" x14ac:dyDescent="0.2">
      <c r="A9" s="64" t="s">
        <v>59</v>
      </c>
      <c r="B9" s="64" t="s">
        <v>865</v>
      </c>
      <c r="C9" s="67" t="s">
        <v>909</v>
      </c>
      <c r="D9" s="64" t="s">
        <v>653</v>
      </c>
      <c r="F9" s="64">
        <v>180</v>
      </c>
      <c r="G9" s="64">
        <v>1131.43</v>
      </c>
      <c r="H9" s="66">
        <v>1</v>
      </c>
      <c r="I9" s="69">
        <f t="shared" si="0"/>
        <v>0</v>
      </c>
      <c r="J9" s="68">
        <f t="shared" si="1"/>
        <v>0</v>
      </c>
    </row>
    <row r="10" spans="1:13" x14ac:dyDescent="0.2">
      <c r="A10" s="64" t="s">
        <v>57</v>
      </c>
      <c r="B10" s="64" t="s">
        <v>865</v>
      </c>
      <c r="C10" s="67" t="s">
        <v>883</v>
      </c>
      <c r="D10" s="64" t="s">
        <v>653</v>
      </c>
      <c r="F10" s="64">
        <v>180</v>
      </c>
      <c r="G10" s="64">
        <v>1131.43</v>
      </c>
      <c r="H10" s="66">
        <v>0.3</v>
      </c>
      <c r="I10" s="69">
        <f t="shared" si="0"/>
        <v>0</v>
      </c>
      <c r="J10" s="68">
        <f t="shared" si="1"/>
        <v>0</v>
      </c>
    </row>
    <row r="11" spans="1:13" x14ac:dyDescent="0.2">
      <c r="A11" s="64" t="s">
        <v>72</v>
      </c>
      <c r="B11" s="64" t="s">
        <v>865</v>
      </c>
      <c r="C11" s="67" t="s">
        <v>884</v>
      </c>
      <c r="D11" s="64" t="s">
        <v>653</v>
      </c>
      <c r="F11" s="64">
        <v>180</v>
      </c>
      <c r="G11" s="64">
        <v>1131.43</v>
      </c>
      <c r="H11" s="66">
        <v>0.3</v>
      </c>
      <c r="I11" s="69">
        <f t="shared" si="0"/>
        <v>0</v>
      </c>
      <c r="J11" s="68">
        <f t="shared" si="1"/>
        <v>0</v>
      </c>
    </row>
    <row r="12" spans="1:13" x14ac:dyDescent="0.2">
      <c r="A12" s="64" t="s">
        <v>73</v>
      </c>
      <c r="B12" s="64" t="s">
        <v>865</v>
      </c>
      <c r="C12" s="67" t="s">
        <v>908</v>
      </c>
      <c r="D12" s="64" t="s">
        <v>653</v>
      </c>
      <c r="F12" s="64">
        <v>180</v>
      </c>
      <c r="G12" s="64">
        <v>1131.43</v>
      </c>
      <c r="H12" s="66">
        <v>0.3</v>
      </c>
      <c r="I12" s="69">
        <f t="shared" si="0"/>
        <v>0</v>
      </c>
      <c r="J12" s="68">
        <f t="shared" si="1"/>
        <v>0</v>
      </c>
    </row>
    <row r="13" spans="1:13" x14ac:dyDescent="0.2">
      <c r="A13" s="64" t="s">
        <v>74</v>
      </c>
      <c r="B13" s="64" t="s">
        <v>865</v>
      </c>
      <c r="C13" s="67" t="s">
        <v>885</v>
      </c>
      <c r="D13" s="64" t="s">
        <v>653</v>
      </c>
      <c r="F13" s="64">
        <v>90</v>
      </c>
      <c r="G13" s="64">
        <v>565.71</v>
      </c>
      <c r="H13" s="66">
        <v>0.2</v>
      </c>
      <c r="I13" s="69">
        <f t="shared" si="0"/>
        <v>0</v>
      </c>
      <c r="J13" s="68">
        <f t="shared" si="1"/>
        <v>0</v>
      </c>
    </row>
    <row r="14" spans="1:13" x14ac:dyDescent="0.2">
      <c r="A14" s="64" t="s">
        <v>75</v>
      </c>
      <c r="B14" s="64" t="s">
        <v>865</v>
      </c>
      <c r="C14" s="67" t="s">
        <v>886</v>
      </c>
      <c r="D14" s="64" t="s">
        <v>653</v>
      </c>
      <c r="F14" s="64">
        <v>180</v>
      </c>
      <c r="G14" s="64">
        <v>1131.43</v>
      </c>
      <c r="H14" s="66">
        <v>0.3</v>
      </c>
      <c r="I14" s="69">
        <f t="shared" si="0"/>
        <v>0</v>
      </c>
      <c r="J14" s="68">
        <f t="shared" si="1"/>
        <v>0</v>
      </c>
    </row>
    <row r="15" spans="1:13" x14ac:dyDescent="0.2">
      <c r="A15" s="64" t="s">
        <v>76</v>
      </c>
      <c r="B15" s="64" t="s">
        <v>865</v>
      </c>
      <c r="C15" s="67" t="s">
        <v>881</v>
      </c>
      <c r="D15" s="64" t="s">
        <v>653</v>
      </c>
      <c r="F15" s="64">
        <v>360</v>
      </c>
      <c r="G15" s="64">
        <v>2262.86</v>
      </c>
      <c r="H15" s="66">
        <v>0.4</v>
      </c>
      <c r="I15" s="69">
        <f t="shared" si="0"/>
        <v>0</v>
      </c>
      <c r="J15" s="68">
        <f t="shared" si="1"/>
        <v>0</v>
      </c>
    </row>
    <row r="16" spans="1:13" x14ac:dyDescent="0.2">
      <c r="A16" s="64" t="s">
        <v>77</v>
      </c>
      <c r="B16" s="64" t="s">
        <v>865</v>
      </c>
      <c r="C16" s="67" t="s">
        <v>887</v>
      </c>
      <c r="D16" s="64" t="s">
        <v>653</v>
      </c>
      <c r="F16" s="64">
        <v>180</v>
      </c>
      <c r="G16" s="64">
        <v>1131.43</v>
      </c>
      <c r="H16" s="66">
        <v>0.3</v>
      </c>
      <c r="I16" s="69">
        <f t="shared" si="0"/>
        <v>0</v>
      </c>
      <c r="J16" s="68">
        <f t="shared" si="1"/>
        <v>0</v>
      </c>
    </row>
    <row r="17" spans="1:10" x14ac:dyDescent="0.2">
      <c r="A17" s="64" t="s">
        <v>78</v>
      </c>
      <c r="B17" s="64" t="s">
        <v>865</v>
      </c>
      <c r="C17" s="67" t="s">
        <v>888</v>
      </c>
      <c r="D17" s="64" t="s">
        <v>653</v>
      </c>
      <c r="F17" s="64">
        <v>180</v>
      </c>
      <c r="G17" s="64">
        <v>1131.43</v>
      </c>
      <c r="H17" s="66">
        <v>0.3</v>
      </c>
      <c r="I17" s="69">
        <f t="shared" si="0"/>
        <v>0</v>
      </c>
      <c r="J17" s="68">
        <f t="shared" si="1"/>
        <v>0</v>
      </c>
    </row>
    <row r="18" spans="1:10" x14ac:dyDescent="0.2">
      <c r="A18" s="64" t="s">
        <v>79</v>
      </c>
      <c r="B18" s="64" t="s">
        <v>865</v>
      </c>
      <c r="C18" s="67" t="s">
        <v>889</v>
      </c>
      <c r="D18" s="64" t="s">
        <v>653</v>
      </c>
      <c r="F18" s="64">
        <v>180</v>
      </c>
      <c r="G18" s="64">
        <v>1131.43</v>
      </c>
      <c r="H18" s="66">
        <v>0.3</v>
      </c>
      <c r="I18" s="69">
        <f t="shared" si="0"/>
        <v>0</v>
      </c>
      <c r="J18" s="68">
        <f t="shared" si="1"/>
        <v>0</v>
      </c>
    </row>
    <row r="19" spans="1:10" x14ac:dyDescent="0.2">
      <c r="A19" s="64" t="s">
        <v>80</v>
      </c>
      <c r="B19" s="64" t="s">
        <v>865</v>
      </c>
      <c r="C19" s="67" t="s">
        <v>910</v>
      </c>
      <c r="D19" s="64" t="s">
        <v>653</v>
      </c>
      <c r="F19" s="64">
        <v>180</v>
      </c>
      <c r="G19" s="64">
        <v>1131.43</v>
      </c>
      <c r="H19" s="66">
        <v>0.3</v>
      </c>
      <c r="I19" s="69">
        <f t="shared" si="0"/>
        <v>0</v>
      </c>
      <c r="J19" s="68">
        <f t="shared" si="1"/>
        <v>0</v>
      </c>
    </row>
    <row r="20" spans="1:10" x14ac:dyDescent="0.2">
      <c r="A20" s="64" t="s">
        <v>81</v>
      </c>
      <c r="B20" s="64" t="s">
        <v>865</v>
      </c>
      <c r="C20" s="67" t="s">
        <v>998</v>
      </c>
      <c r="D20" s="64" t="s">
        <v>653</v>
      </c>
      <c r="F20" s="64">
        <v>360</v>
      </c>
      <c r="G20" s="64">
        <v>2262.86</v>
      </c>
      <c r="H20" s="66">
        <v>0.2</v>
      </c>
      <c r="I20" s="69">
        <f t="shared" si="0"/>
        <v>0</v>
      </c>
      <c r="J20" s="68">
        <f t="shared" si="1"/>
        <v>0</v>
      </c>
    </row>
    <row r="21" spans="1:10" x14ac:dyDescent="0.2">
      <c r="A21" s="64" t="s">
        <v>999</v>
      </c>
      <c r="B21" s="64" t="s">
        <v>865</v>
      </c>
      <c r="C21" s="67" t="s">
        <v>890</v>
      </c>
      <c r="D21" s="64" t="s">
        <v>653</v>
      </c>
      <c r="F21" s="64">
        <v>360</v>
      </c>
      <c r="G21" s="64">
        <v>2262.86</v>
      </c>
      <c r="H21" s="66">
        <v>0.2</v>
      </c>
      <c r="I21" s="69">
        <f t="shared" si="0"/>
        <v>0</v>
      </c>
      <c r="J21" s="68">
        <f t="shared" si="1"/>
        <v>0</v>
      </c>
    </row>
    <row r="22" spans="1:10" x14ac:dyDescent="0.2">
      <c r="A22" s="64" t="s">
        <v>1072</v>
      </c>
      <c r="B22" s="64" t="s">
        <v>865</v>
      </c>
      <c r="C22" s="67" t="s">
        <v>891</v>
      </c>
      <c r="D22" s="64" t="s">
        <v>653</v>
      </c>
      <c r="F22" s="64">
        <v>180</v>
      </c>
      <c r="G22" s="64">
        <v>1131.43</v>
      </c>
      <c r="H22" s="66">
        <v>0.3</v>
      </c>
      <c r="I22" s="69">
        <f t="shared" si="0"/>
        <v>0</v>
      </c>
      <c r="J22" s="68">
        <f t="shared" si="1"/>
        <v>0</v>
      </c>
    </row>
    <row r="23" spans="1:10" x14ac:dyDescent="0.2">
      <c r="A23" s="64" t="s">
        <v>1073</v>
      </c>
      <c r="B23" s="64" t="s">
        <v>865</v>
      </c>
      <c r="C23" s="67" t="s">
        <v>892</v>
      </c>
      <c r="D23" s="64" t="s">
        <v>653</v>
      </c>
      <c r="F23" s="64">
        <v>180</v>
      </c>
      <c r="G23" s="64">
        <v>1131.43</v>
      </c>
      <c r="H23" s="66">
        <v>0.2</v>
      </c>
      <c r="I23" s="69">
        <f t="shared" si="0"/>
        <v>0</v>
      </c>
      <c r="J23" s="68">
        <f t="shared" si="1"/>
        <v>0</v>
      </c>
    </row>
    <row r="24" spans="1:10" x14ac:dyDescent="0.2">
      <c r="A24" s="64" t="s">
        <v>1074</v>
      </c>
      <c r="B24" s="64" t="s">
        <v>865</v>
      </c>
      <c r="C24" s="67" t="s">
        <v>906</v>
      </c>
      <c r="D24" s="64" t="s">
        <v>653</v>
      </c>
      <c r="F24" s="64">
        <v>720</v>
      </c>
      <c r="G24" s="64">
        <v>4525.71</v>
      </c>
      <c r="H24" s="66">
        <v>0.2</v>
      </c>
      <c r="I24" s="69">
        <f t="shared" si="0"/>
        <v>0</v>
      </c>
      <c r="J24" s="68">
        <f t="shared" si="1"/>
        <v>0</v>
      </c>
    </row>
    <row r="25" spans="1:10" x14ac:dyDescent="0.2">
      <c r="A25" s="64" t="s">
        <v>1075</v>
      </c>
      <c r="B25" s="64" t="s">
        <v>865</v>
      </c>
      <c r="C25" s="67" t="s">
        <v>875</v>
      </c>
      <c r="D25" s="64" t="s">
        <v>653</v>
      </c>
      <c r="F25" s="64">
        <v>360</v>
      </c>
      <c r="G25" s="64">
        <v>2262.86</v>
      </c>
      <c r="H25" s="66">
        <v>0.5</v>
      </c>
      <c r="I25" s="69">
        <f t="shared" si="0"/>
        <v>0</v>
      </c>
      <c r="J25" s="68">
        <f t="shared" si="1"/>
        <v>0</v>
      </c>
    </row>
    <row r="26" spans="1:10" x14ac:dyDescent="0.2">
      <c r="A26" s="64" t="s">
        <v>1076</v>
      </c>
      <c r="B26" s="64" t="s">
        <v>865</v>
      </c>
      <c r="C26" s="67" t="s">
        <v>893</v>
      </c>
      <c r="D26" s="64" t="s">
        <v>653</v>
      </c>
      <c r="F26" s="64">
        <v>360</v>
      </c>
      <c r="G26" s="64">
        <v>2262.86</v>
      </c>
      <c r="H26" s="66">
        <v>0.3</v>
      </c>
      <c r="I26" s="69">
        <f t="shared" si="0"/>
        <v>0</v>
      </c>
      <c r="J26" s="68">
        <f t="shared" si="1"/>
        <v>0</v>
      </c>
    </row>
    <row r="27" spans="1:10" x14ac:dyDescent="0.2">
      <c r="A27" s="64" t="s">
        <v>1077</v>
      </c>
      <c r="B27" s="64" t="s">
        <v>865</v>
      </c>
      <c r="C27" s="67" t="s">
        <v>876</v>
      </c>
      <c r="D27" s="64" t="s">
        <v>653</v>
      </c>
      <c r="F27" s="64">
        <v>30</v>
      </c>
      <c r="G27" s="64">
        <v>188.57</v>
      </c>
      <c r="H27" s="66">
        <v>0.3</v>
      </c>
      <c r="I27" s="69">
        <f t="shared" si="0"/>
        <v>0</v>
      </c>
      <c r="J27" s="68">
        <f t="shared" si="1"/>
        <v>0</v>
      </c>
    </row>
    <row r="28" spans="1:10" x14ac:dyDescent="0.2">
      <c r="A28" s="64" t="s">
        <v>1078</v>
      </c>
      <c r="B28" s="64" t="s">
        <v>865</v>
      </c>
      <c r="C28" s="67" t="s">
        <v>894</v>
      </c>
      <c r="D28" s="64" t="s">
        <v>653</v>
      </c>
      <c r="F28" s="64">
        <v>180</v>
      </c>
      <c r="G28" s="64">
        <v>1131.43</v>
      </c>
      <c r="H28" s="66">
        <v>0.2</v>
      </c>
      <c r="I28" s="69">
        <f t="shared" si="0"/>
        <v>0</v>
      </c>
      <c r="J28" s="68">
        <f t="shared" si="1"/>
        <v>0</v>
      </c>
    </row>
    <row r="29" spans="1:10" x14ac:dyDescent="0.2">
      <c r="A29" s="64" t="s">
        <v>1079</v>
      </c>
      <c r="B29" s="64" t="s">
        <v>865</v>
      </c>
      <c r="C29" s="67" t="s">
        <v>879</v>
      </c>
      <c r="D29" s="64" t="s">
        <v>653</v>
      </c>
      <c r="F29" s="64">
        <v>1810</v>
      </c>
      <c r="G29" s="64">
        <v>1131.43</v>
      </c>
      <c r="H29" s="66">
        <v>0.2</v>
      </c>
      <c r="I29" s="69">
        <f t="shared" si="0"/>
        <v>0</v>
      </c>
      <c r="J29" s="68">
        <f t="shared" si="1"/>
        <v>0</v>
      </c>
    </row>
    <row r="30" spans="1:10" x14ac:dyDescent="0.2">
      <c r="A30" s="64" t="s">
        <v>1080</v>
      </c>
      <c r="B30" s="64" t="s">
        <v>865</v>
      </c>
      <c r="C30" s="67" t="s">
        <v>895</v>
      </c>
      <c r="D30" s="64" t="s">
        <v>653</v>
      </c>
      <c r="F30" s="64">
        <v>30</v>
      </c>
      <c r="G30" s="64">
        <v>188.57</v>
      </c>
      <c r="H30" s="66">
        <v>0.2</v>
      </c>
      <c r="I30" s="69">
        <f t="shared" si="0"/>
        <v>0</v>
      </c>
      <c r="J30" s="68">
        <f t="shared" si="1"/>
        <v>0</v>
      </c>
    </row>
    <row r="31" spans="1:10" x14ac:dyDescent="0.2">
      <c r="A31" s="64" t="s">
        <v>1081</v>
      </c>
      <c r="B31" s="64" t="s">
        <v>865</v>
      </c>
      <c r="C31" s="67" t="s">
        <v>896</v>
      </c>
      <c r="D31" s="64" t="s">
        <v>653</v>
      </c>
      <c r="F31" s="64">
        <v>180</v>
      </c>
      <c r="G31" s="64">
        <v>1131.43</v>
      </c>
      <c r="H31" s="66">
        <v>0.5</v>
      </c>
      <c r="I31" s="69">
        <f t="shared" si="0"/>
        <v>0</v>
      </c>
      <c r="J31" s="68">
        <f t="shared" si="1"/>
        <v>0</v>
      </c>
    </row>
    <row r="32" spans="1:10" x14ac:dyDescent="0.2">
      <c r="A32" s="64" t="s">
        <v>1082</v>
      </c>
      <c r="B32" s="64" t="s">
        <v>865</v>
      </c>
      <c r="C32" s="67" t="s">
        <v>897</v>
      </c>
      <c r="D32" s="64" t="s">
        <v>653</v>
      </c>
      <c r="F32" s="64">
        <v>30</v>
      </c>
      <c r="G32" s="64">
        <v>188.57</v>
      </c>
      <c r="H32" s="66">
        <v>0.2</v>
      </c>
      <c r="I32" s="69">
        <f t="shared" si="0"/>
        <v>0</v>
      </c>
      <c r="J32" s="68">
        <f t="shared" si="1"/>
        <v>0</v>
      </c>
    </row>
    <row r="33" spans="1:10" x14ac:dyDescent="0.2">
      <c r="A33" s="64" t="s">
        <v>1083</v>
      </c>
      <c r="B33" s="64" t="s">
        <v>865</v>
      </c>
      <c r="C33" s="67" t="s">
        <v>898</v>
      </c>
      <c r="D33" s="64" t="s">
        <v>653</v>
      </c>
      <c r="F33" s="64">
        <v>180</v>
      </c>
      <c r="G33" s="64">
        <v>1131.43</v>
      </c>
      <c r="H33" s="66">
        <v>0.3</v>
      </c>
      <c r="I33" s="69">
        <f t="shared" si="0"/>
        <v>0</v>
      </c>
      <c r="J33" s="68">
        <f t="shared" si="1"/>
        <v>0</v>
      </c>
    </row>
    <row r="34" spans="1:10" x14ac:dyDescent="0.2">
      <c r="A34" s="64" t="s">
        <v>107</v>
      </c>
      <c r="B34" s="64" t="s">
        <v>1175</v>
      </c>
      <c r="C34" s="67" t="s">
        <v>1176</v>
      </c>
      <c r="D34" s="64" t="s">
        <v>653</v>
      </c>
      <c r="F34" s="64">
        <v>90</v>
      </c>
      <c r="G34" s="64">
        <v>565.71</v>
      </c>
      <c r="H34" s="66">
        <v>0.5</v>
      </c>
      <c r="I34" s="69">
        <f t="shared" si="0"/>
        <v>0</v>
      </c>
      <c r="J34" s="68">
        <f t="shared" si="1"/>
        <v>0</v>
      </c>
    </row>
    <row r="35" spans="1:10" x14ac:dyDescent="0.2">
      <c r="A35" s="64" t="s">
        <v>108</v>
      </c>
      <c r="B35" s="64" t="s">
        <v>1175</v>
      </c>
      <c r="C35" s="67" t="s">
        <v>902</v>
      </c>
      <c r="D35" s="64" t="s">
        <v>653</v>
      </c>
      <c r="F35" s="64">
        <v>90</v>
      </c>
      <c r="G35" s="64">
        <v>565.71</v>
      </c>
      <c r="H35" s="66">
        <v>0.2</v>
      </c>
      <c r="I35" s="69">
        <f t="shared" si="0"/>
        <v>0</v>
      </c>
      <c r="J35" s="68">
        <f t="shared" si="1"/>
        <v>0</v>
      </c>
    </row>
    <row r="36" spans="1:10" x14ac:dyDescent="0.2">
      <c r="A36" s="64" t="s">
        <v>109</v>
      </c>
      <c r="B36" s="64" t="s">
        <v>1175</v>
      </c>
      <c r="C36" s="67" t="s">
        <v>901</v>
      </c>
      <c r="D36" s="64" t="s">
        <v>653</v>
      </c>
      <c r="F36" s="64">
        <v>90</v>
      </c>
      <c r="G36" s="64">
        <v>565.71</v>
      </c>
      <c r="H36" s="66">
        <v>0.2</v>
      </c>
      <c r="I36" s="69">
        <f t="shared" si="0"/>
        <v>0</v>
      </c>
      <c r="J36" s="68">
        <f t="shared" si="1"/>
        <v>0</v>
      </c>
    </row>
    <row r="37" spans="1:10" x14ac:dyDescent="0.2">
      <c r="A37" s="64" t="s">
        <v>110</v>
      </c>
      <c r="B37" s="64" t="s">
        <v>1175</v>
      </c>
      <c r="C37" s="67" t="s">
        <v>1177</v>
      </c>
      <c r="D37" s="64" t="s">
        <v>653</v>
      </c>
      <c r="F37" s="64">
        <v>30</v>
      </c>
      <c r="G37" s="64">
        <v>188.57</v>
      </c>
      <c r="H37" s="66">
        <v>0.1</v>
      </c>
      <c r="I37" s="69">
        <f t="shared" si="0"/>
        <v>0</v>
      </c>
      <c r="J37" s="68">
        <f t="shared" si="1"/>
        <v>0</v>
      </c>
    </row>
    <row r="38" spans="1:10" x14ac:dyDescent="0.2">
      <c r="A38" s="64" t="s">
        <v>111</v>
      </c>
      <c r="B38" s="64" t="s">
        <v>1175</v>
      </c>
      <c r="C38" s="67" t="s">
        <v>875</v>
      </c>
      <c r="D38" s="64" t="s">
        <v>653</v>
      </c>
      <c r="F38" s="64">
        <v>360</v>
      </c>
      <c r="G38" s="64">
        <v>2262.86</v>
      </c>
      <c r="H38" s="66">
        <v>0.5</v>
      </c>
      <c r="I38" s="69">
        <f t="shared" si="0"/>
        <v>0</v>
      </c>
      <c r="J38" s="68">
        <f t="shared" si="1"/>
        <v>0</v>
      </c>
    </row>
    <row r="39" spans="1:10" x14ac:dyDescent="0.2">
      <c r="A39" s="64" t="s">
        <v>1084</v>
      </c>
      <c r="B39" s="64" t="s">
        <v>1175</v>
      </c>
      <c r="C39" s="67" t="s">
        <v>907</v>
      </c>
      <c r="D39" s="64" t="s">
        <v>653</v>
      </c>
      <c r="F39" s="64">
        <v>90</v>
      </c>
      <c r="G39" s="64">
        <v>565.71</v>
      </c>
      <c r="H39" s="66">
        <v>0.8</v>
      </c>
      <c r="I39" s="69">
        <f t="shared" si="0"/>
        <v>0</v>
      </c>
      <c r="J39" s="68">
        <f t="shared" si="1"/>
        <v>0</v>
      </c>
    </row>
    <row r="40" spans="1:10" x14ac:dyDescent="0.2">
      <c r="A40" s="64" t="s">
        <v>1085</v>
      </c>
      <c r="B40" s="64" t="s">
        <v>1175</v>
      </c>
      <c r="C40" s="67" t="s">
        <v>900</v>
      </c>
      <c r="D40" s="64" t="s">
        <v>653</v>
      </c>
      <c r="F40" s="64">
        <v>360</v>
      </c>
      <c r="G40" s="64">
        <v>2262.86</v>
      </c>
      <c r="H40" s="66">
        <v>0.4</v>
      </c>
      <c r="I40" s="69">
        <f t="shared" si="0"/>
        <v>0</v>
      </c>
      <c r="J40" s="68">
        <f t="shared" si="1"/>
        <v>0</v>
      </c>
    </row>
    <row r="41" spans="1:10" x14ac:dyDescent="0.2">
      <c r="A41" s="64" t="s">
        <v>1086</v>
      </c>
      <c r="B41" s="64" t="s">
        <v>1175</v>
      </c>
      <c r="C41" s="67" t="s">
        <v>877</v>
      </c>
      <c r="D41" s="64" t="s">
        <v>653</v>
      </c>
      <c r="F41" s="64">
        <v>360</v>
      </c>
      <c r="G41" s="64">
        <v>2262.86</v>
      </c>
      <c r="H41" s="66">
        <v>0.3</v>
      </c>
      <c r="I41" s="69">
        <f t="shared" si="0"/>
        <v>0</v>
      </c>
      <c r="J41" s="68">
        <f t="shared" si="1"/>
        <v>0</v>
      </c>
    </row>
    <row r="42" spans="1:10" x14ac:dyDescent="0.2">
      <c r="A42" s="64" t="s">
        <v>1087</v>
      </c>
      <c r="B42" s="64" t="s">
        <v>1175</v>
      </c>
      <c r="C42" s="67" t="s">
        <v>1178</v>
      </c>
      <c r="D42" s="64" t="s">
        <v>653</v>
      </c>
      <c r="F42" s="64">
        <v>90</v>
      </c>
      <c r="G42" s="64">
        <v>565.71</v>
      </c>
      <c r="H42" s="66">
        <v>0.3</v>
      </c>
      <c r="I42" s="69">
        <f t="shared" si="0"/>
        <v>0</v>
      </c>
      <c r="J42" s="68">
        <f t="shared" si="1"/>
        <v>0</v>
      </c>
    </row>
    <row r="43" spans="1:10" x14ac:dyDescent="0.2">
      <c r="A43" s="64" t="s">
        <v>1088</v>
      </c>
      <c r="B43" s="64" t="s">
        <v>1175</v>
      </c>
      <c r="C43" s="67" t="s">
        <v>878</v>
      </c>
      <c r="D43" s="64" t="s">
        <v>653</v>
      </c>
      <c r="F43" s="64">
        <v>360</v>
      </c>
      <c r="G43" s="64">
        <v>2262.86</v>
      </c>
      <c r="H43" s="66">
        <v>0.3</v>
      </c>
      <c r="I43" s="69">
        <f t="shared" si="0"/>
        <v>0</v>
      </c>
      <c r="J43" s="68">
        <f t="shared" si="1"/>
        <v>0</v>
      </c>
    </row>
    <row r="44" spans="1:10" x14ac:dyDescent="0.2">
      <c r="A44" s="64" t="s">
        <v>1089</v>
      </c>
      <c r="B44" s="64" t="s">
        <v>1175</v>
      </c>
      <c r="C44" s="67" t="s">
        <v>912</v>
      </c>
      <c r="D44" s="64" t="s">
        <v>653</v>
      </c>
      <c r="F44" s="64">
        <v>360</v>
      </c>
      <c r="G44" s="64">
        <v>2262.86</v>
      </c>
      <c r="H44" s="66">
        <v>0.3</v>
      </c>
      <c r="I44" s="69">
        <f t="shared" si="0"/>
        <v>0</v>
      </c>
      <c r="J44" s="68">
        <f t="shared" si="1"/>
        <v>0</v>
      </c>
    </row>
    <row r="45" spans="1:10" x14ac:dyDescent="0.2">
      <c r="A45" s="64" t="s">
        <v>1090</v>
      </c>
      <c r="B45" s="64" t="s">
        <v>1175</v>
      </c>
      <c r="C45" s="67" t="s">
        <v>899</v>
      </c>
      <c r="D45" s="64" t="s">
        <v>653</v>
      </c>
      <c r="F45" s="64">
        <v>7</v>
      </c>
      <c r="G45" s="64">
        <v>51.33</v>
      </c>
      <c r="H45" s="66">
        <v>0.3</v>
      </c>
      <c r="I45" s="69">
        <f t="shared" si="0"/>
        <v>0</v>
      </c>
      <c r="J45" s="68">
        <f t="shared" si="1"/>
        <v>0</v>
      </c>
    </row>
    <row r="46" spans="1:10" x14ac:dyDescent="0.2">
      <c r="A46" s="64" t="s">
        <v>1091</v>
      </c>
      <c r="B46" s="64" t="s">
        <v>1175</v>
      </c>
      <c r="C46" s="67" t="s">
        <v>1179</v>
      </c>
      <c r="D46" s="64" t="s">
        <v>653</v>
      </c>
      <c r="F46" s="64">
        <v>2</v>
      </c>
      <c r="G46" s="64">
        <v>14.67</v>
      </c>
      <c r="H46" s="66">
        <v>0.3</v>
      </c>
      <c r="I46" s="69">
        <f t="shared" si="0"/>
        <v>0</v>
      </c>
      <c r="J46" s="68">
        <f t="shared" si="1"/>
        <v>0</v>
      </c>
    </row>
    <row r="47" spans="1:10" x14ac:dyDescent="0.2">
      <c r="A47" s="64" t="s">
        <v>1092</v>
      </c>
      <c r="B47" s="64" t="s">
        <v>1175</v>
      </c>
      <c r="C47" s="67" t="s">
        <v>1180</v>
      </c>
      <c r="D47" s="64" t="s">
        <v>653</v>
      </c>
      <c r="F47" s="64">
        <v>7</v>
      </c>
      <c r="G47" s="64">
        <v>51.33</v>
      </c>
      <c r="H47" s="66">
        <v>0.3</v>
      </c>
      <c r="I47" s="69">
        <f t="shared" ref="I47:I55" si="2">ROUND(E47/G47*H47,4)</f>
        <v>0</v>
      </c>
      <c r="J47" s="68">
        <f t="shared" ref="J47:J55" si="3">ROUND(I47*30/7*44,2)</f>
        <v>0</v>
      </c>
    </row>
    <row r="48" spans="1:10" x14ac:dyDescent="0.2">
      <c r="A48" s="64" t="s">
        <v>1093</v>
      </c>
      <c r="B48" s="64" t="s">
        <v>1175</v>
      </c>
      <c r="C48" s="67" t="s">
        <v>895</v>
      </c>
      <c r="D48" s="64" t="s">
        <v>653</v>
      </c>
      <c r="F48" s="64">
        <v>30</v>
      </c>
      <c r="G48" s="64">
        <v>188.57</v>
      </c>
      <c r="H48" s="66">
        <v>0.15</v>
      </c>
      <c r="I48" s="69">
        <f t="shared" si="2"/>
        <v>0</v>
      </c>
      <c r="J48" s="68">
        <f t="shared" si="3"/>
        <v>0</v>
      </c>
    </row>
    <row r="49" spans="1:10" x14ac:dyDescent="0.2">
      <c r="A49" s="64" t="s">
        <v>1094</v>
      </c>
      <c r="B49" s="64" t="s">
        <v>1175</v>
      </c>
      <c r="C49" s="67" t="s">
        <v>1181</v>
      </c>
      <c r="D49" s="64" t="s">
        <v>653</v>
      </c>
      <c r="F49" s="64">
        <v>30</v>
      </c>
      <c r="G49" s="64">
        <v>188.57</v>
      </c>
      <c r="H49" s="66">
        <v>0.15</v>
      </c>
      <c r="I49" s="69">
        <f t="shared" si="2"/>
        <v>0</v>
      </c>
      <c r="J49" s="68">
        <f t="shared" si="3"/>
        <v>0</v>
      </c>
    </row>
    <row r="50" spans="1:10" x14ac:dyDescent="0.2">
      <c r="A50" s="64" t="s">
        <v>1183</v>
      </c>
      <c r="B50" s="64" t="s">
        <v>1175</v>
      </c>
      <c r="C50" s="67" t="s">
        <v>913</v>
      </c>
      <c r="D50" s="64" t="s">
        <v>653</v>
      </c>
      <c r="F50" s="64">
        <v>90</v>
      </c>
      <c r="G50" s="64">
        <v>565.71</v>
      </c>
      <c r="H50" s="66">
        <v>0.3</v>
      </c>
      <c r="I50" s="69">
        <f t="shared" si="2"/>
        <v>0</v>
      </c>
      <c r="J50" s="68">
        <f t="shared" si="3"/>
        <v>0</v>
      </c>
    </row>
    <row r="51" spans="1:10" x14ac:dyDescent="0.2">
      <c r="A51" s="64" t="s">
        <v>1184</v>
      </c>
      <c r="B51" s="64" t="s">
        <v>1175</v>
      </c>
      <c r="C51" s="67" t="s">
        <v>1182</v>
      </c>
      <c r="D51" s="64" t="s">
        <v>653</v>
      </c>
      <c r="F51" s="64">
        <v>90</v>
      </c>
      <c r="G51" s="64">
        <v>565.71</v>
      </c>
      <c r="H51" s="66">
        <v>0.3</v>
      </c>
      <c r="I51" s="69">
        <f t="shared" si="2"/>
        <v>0</v>
      </c>
      <c r="J51" s="68">
        <f t="shared" si="3"/>
        <v>0</v>
      </c>
    </row>
    <row r="52" spans="1:10" x14ac:dyDescent="0.2">
      <c r="A52" s="64" t="s">
        <v>1185</v>
      </c>
      <c r="B52" s="64" t="s">
        <v>1175</v>
      </c>
      <c r="C52" s="67" t="s">
        <v>911</v>
      </c>
      <c r="D52" s="64" t="s">
        <v>653</v>
      </c>
      <c r="F52" s="64">
        <v>180</v>
      </c>
      <c r="G52" s="64">
        <v>1131.43</v>
      </c>
      <c r="H52" s="66">
        <v>0.2</v>
      </c>
      <c r="I52" s="69">
        <f t="shared" si="2"/>
        <v>0</v>
      </c>
      <c r="J52" s="68">
        <f t="shared" si="3"/>
        <v>0</v>
      </c>
    </row>
    <row r="53" spans="1:10" x14ac:dyDescent="0.2">
      <c r="A53" s="64" t="s">
        <v>1186</v>
      </c>
      <c r="B53" s="64" t="s">
        <v>1175</v>
      </c>
      <c r="C53" s="67" t="s">
        <v>882</v>
      </c>
      <c r="D53" s="64" t="s">
        <v>653</v>
      </c>
      <c r="F53" s="64">
        <v>2</v>
      </c>
      <c r="G53" s="64">
        <v>14.67</v>
      </c>
      <c r="H53" s="66">
        <v>0.2</v>
      </c>
      <c r="I53" s="69">
        <f t="shared" si="2"/>
        <v>0</v>
      </c>
      <c r="J53" s="68">
        <f t="shared" si="3"/>
        <v>0</v>
      </c>
    </row>
    <row r="54" spans="1:10" x14ac:dyDescent="0.2">
      <c r="A54" s="64" t="s">
        <v>1187</v>
      </c>
      <c r="B54" s="64" t="s">
        <v>1175</v>
      </c>
      <c r="C54" s="67" t="s">
        <v>904</v>
      </c>
      <c r="D54" s="64" t="s">
        <v>653</v>
      </c>
      <c r="F54" s="64">
        <v>180</v>
      </c>
      <c r="G54" s="64">
        <v>1131.43</v>
      </c>
      <c r="H54" s="66">
        <v>1</v>
      </c>
      <c r="I54" s="69">
        <f t="shared" si="2"/>
        <v>0</v>
      </c>
      <c r="J54" s="68">
        <f t="shared" si="3"/>
        <v>0</v>
      </c>
    </row>
    <row r="55" spans="1:10" x14ac:dyDescent="0.2">
      <c r="A55" s="64" t="s">
        <v>1188</v>
      </c>
      <c r="B55" s="64" t="s">
        <v>1175</v>
      </c>
      <c r="C55" s="67" t="s">
        <v>903</v>
      </c>
      <c r="D55" s="64" t="s">
        <v>653</v>
      </c>
      <c r="F55" s="64">
        <v>30</v>
      </c>
      <c r="G55" s="64">
        <v>188.57</v>
      </c>
      <c r="H55" s="66">
        <v>1</v>
      </c>
      <c r="I55" s="69">
        <f t="shared" si="2"/>
        <v>0</v>
      </c>
      <c r="J55" s="68">
        <f t="shared" si="3"/>
        <v>0</v>
      </c>
    </row>
    <row r="56" spans="1:10" x14ac:dyDescent="0.2">
      <c r="A56" s="64" t="s">
        <v>114</v>
      </c>
      <c r="B56" s="64" t="s">
        <v>1130</v>
      </c>
      <c r="C56" s="67" t="s">
        <v>895</v>
      </c>
      <c r="D56" s="64" t="s">
        <v>653</v>
      </c>
      <c r="F56" s="64">
        <v>30</v>
      </c>
      <c r="G56" s="64">
        <v>188.57</v>
      </c>
      <c r="H56" s="66">
        <v>0.3</v>
      </c>
      <c r="I56" s="69">
        <f t="shared" ref="I56:I67" si="4">ROUND(E56/G56*H56,4)</f>
        <v>0</v>
      </c>
      <c r="J56" s="68">
        <f t="shared" ref="J56:J67" si="5">ROUND(I56*30/7*44,2)</f>
        <v>0</v>
      </c>
    </row>
    <row r="57" spans="1:10" x14ac:dyDescent="0.2">
      <c r="A57" s="64" t="s">
        <v>140</v>
      </c>
      <c r="B57" s="64" t="s">
        <v>1130</v>
      </c>
      <c r="C57" s="67" t="s">
        <v>897</v>
      </c>
      <c r="D57" s="64" t="s">
        <v>653</v>
      </c>
      <c r="F57" s="64">
        <v>30</v>
      </c>
      <c r="G57" s="64">
        <v>188.57</v>
      </c>
      <c r="H57" s="66">
        <v>0.3</v>
      </c>
      <c r="I57" s="69">
        <f t="shared" si="4"/>
        <v>0</v>
      </c>
      <c r="J57" s="68">
        <f t="shared" si="5"/>
        <v>0</v>
      </c>
    </row>
    <row r="58" spans="1:10" x14ac:dyDescent="0.2">
      <c r="A58" s="64" t="s">
        <v>141</v>
      </c>
      <c r="B58" s="64" t="s">
        <v>1130</v>
      </c>
      <c r="C58" s="67" t="s">
        <v>913</v>
      </c>
      <c r="D58" s="64" t="s">
        <v>653</v>
      </c>
      <c r="F58" s="64">
        <v>90</v>
      </c>
      <c r="G58" s="64">
        <v>565.71</v>
      </c>
      <c r="H58" s="66">
        <v>0.3</v>
      </c>
      <c r="I58" s="69">
        <f t="shared" si="4"/>
        <v>0</v>
      </c>
      <c r="J58" s="68">
        <f t="shared" si="5"/>
        <v>0</v>
      </c>
    </row>
    <row r="59" spans="1:10" x14ac:dyDescent="0.2">
      <c r="A59" s="64" t="s">
        <v>142</v>
      </c>
      <c r="B59" s="64" t="s">
        <v>1130</v>
      </c>
      <c r="C59" s="67" t="s">
        <v>914</v>
      </c>
      <c r="D59" s="64" t="s">
        <v>653</v>
      </c>
      <c r="F59" s="64">
        <v>120</v>
      </c>
      <c r="G59" s="64">
        <v>754.29</v>
      </c>
      <c r="H59" s="66">
        <v>0.8</v>
      </c>
      <c r="I59" s="69">
        <f t="shared" si="4"/>
        <v>0</v>
      </c>
      <c r="J59" s="68">
        <f t="shared" si="5"/>
        <v>0</v>
      </c>
    </row>
    <row r="60" spans="1:10" x14ac:dyDescent="0.2">
      <c r="A60" s="64" t="s">
        <v>143</v>
      </c>
      <c r="B60" s="64" t="s">
        <v>1130</v>
      </c>
      <c r="C60" s="67" t="s">
        <v>904</v>
      </c>
      <c r="D60" s="64" t="s">
        <v>653</v>
      </c>
      <c r="F60" s="64">
        <v>180</v>
      </c>
      <c r="G60" s="64">
        <v>1131.43</v>
      </c>
      <c r="H60" s="66">
        <v>0.4</v>
      </c>
      <c r="I60" s="69">
        <f t="shared" si="4"/>
        <v>0</v>
      </c>
      <c r="J60" s="68">
        <f t="shared" si="5"/>
        <v>0</v>
      </c>
    </row>
    <row r="61" spans="1:10" x14ac:dyDescent="0.2">
      <c r="A61" s="64" t="s">
        <v>144</v>
      </c>
      <c r="B61" s="64" t="s">
        <v>1130</v>
      </c>
      <c r="C61" s="67" t="s">
        <v>915</v>
      </c>
      <c r="D61" s="64" t="s">
        <v>653</v>
      </c>
      <c r="F61" s="64">
        <v>360</v>
      </c>
      <c r="G61" s="64">
        <v>2262.86</v>
      </c>
      <c r="H61" s="66">
        <v>0.4</v>
      </c>
      <c r="I61" s="69">
        <f t="shared" si="4"/>
        <v>0</v>
      </c>
      <c r="J61" s="68">
        <f t="shared" si="5"/>
        <v>0</v>
      </c>
    </row>
    <row r="62" spans="1:10" x14ac:dyDescent="0.2">
      <c r="A62" s="64" t="s">
        <v>145</v>
      </c>
      <c r="B62" s="64" t="s">
        <v>1130</v>
      </c>
      <c r="C62" s="67" t="s">
        <v>903</v>
      </c>
      <c r="D62" s="64" t="s">
        <v>653</v>
      </c>
      <c r="F62" s="64">
        <v>30</v>
      </c>
      <c r="G62" s="64">
        <v>188.57</v>
      </c>
      <c r="H62" s="66">
        <v>1</v>
      </c>
      <c r="I62" s="69">
        <f t="shared" si="4"/>
        <v>0</v>
      </c>
      <c r="J62" s="68">
        <f t="shared" si="5"/>
        <v>0</v>
      </c>
    </row>
    <row r="63" spans="1:10" x14ac:dyDescent="0.2">
      <c r="A63" s="64" t="s">
        <v>146</v>
      </c>
      <c r="B63" s="64" t="s">
        <v>1130</v>
      </c>
      <c r="C63" s="67" t="s">
        <v>883</v>
      </c>
      <c r="D63" s="64" t="s">
        <v>653</v>
      </c>
      <c r="F63" s="64">
        <v>180</v>
      </c>
      <c r="G63" s="64">
        <v>1131.43</v>
      </c>
      <c r="H63" s="66">
        <v>0.2</v>
      </c>
      <c r="I63" s="69">
        <f t="shared" si="4"/>
        <v>0</v>
      </c>
      <c r="J63" s="68">
        <f t="shared" si="5"/>
        <v>0</v>
      </c>
    </row>
    <row r="64" spans="1:10" x14ac:dyDescent="0.2">
      <c r="A64" s="64" t="s">
        <v>147</v>
      </c>
      <c r="B64" s="64" t="s">
        <v>1130</v>
      </c>
      <c r="C64" s="67" t="s">
        <v>880</v>
      </c>
      <c r="D64" s="64" t="s">
        <v>653</v>
      </c>
      <c r="F64" s="64">
        <v>90</v>
      </c>
      <c r="G64" s="64">
        <v>565.71</v>
      </c>
      <c r="H64" s="66">
        <v>0.2</v>
      </c>
      <c r="I64" s="69">
        <f t="shared" si="4"/>
        <v>0</v>
      </c>
      <c r="J64" s="68">
        <f t="shared" si="5"/>
        <v>0</v>
      </c>
    </row>
    <row r="65" spans="1:10" x14ac:dyDescent="0.2">
      <c r="A65" s="64" t="s">
        <v>148</v>
      </c>
      <c r="B65" s="64" t="s">
        <v>1130</v>
      </c>
      <c r="C65" s="67" t="s">
        <v>885</v>
      </c>
      <c r="D65" s="64" t="s">
        <v>653</v>
      </c>
      <c r="F65" s="64">
        <v>90</v>
      </c>
      <c r="G65" s="64">
        <v>565.71</v>
      </c>
      <c r="H65" s="66">
        <v>0.2</v>
      </c>
      <c r="I65" s="69">
        <f t="shared" si="4"/>
        <v>0</v>
      </c>
      <c r="J65" s="68">
        <f t="shared" si="5"/>
        <v>0</v>
      </c>
    </row>
    <row r="66" spans="1:10" x14ac:dyDescent="0.2">
      <c r="A66" s="64" t="s">
        <v>149</v>
      </c>
      <c r="B66" s="64" t="s">
        <v>1130</v>
      </c>
      <c r="C66" s="67" t="s">
        <v>911</v>
      </c>
      <c r="D66" s="64" t="s">
        <v>653</v>
      </c>
      <c r="F66" s="64">
        <v>180</v>
      </c>
      <c r="G66" s="64">
        <v>1131.43</v>
      </c>
      <c r="H66" s="66">
        <v>0.4</v>
      </c>
      <c r="I66" s="69">
        <f t="shared" si="4"/>
        <v>0</v>
      </c>
      <c r="J66" s="68">
        <f t="shared" si="5"/>
        <v>0</v>
      </c>
    </row>
    <row r="67" spans="1:10" x14ac:dyDescent="0.2">
      <c r="A67" s="64" t="s">
        <v>150</v>
      </c>
      <c r="B67" s="64" t="s">
        <v>1130</v>
      </c>
      <c r="C67" s="67" t="s">
        <v>905</v>
      </c>
      <c r="D67" s="64" t="s">
        <v>653</v>
      </c>
      <c r="F67" s="64">
        <v>180</v>
      </c>
      <c r="G67" s="64">
        <v>1131.43</v>
      </c>
      <c r="H67" s="66">
        <v>0.4</v>
      </c>
      <c r="I67" s="69">
        <f t="shared" si="4"/>
        <v>0</v>
      </c>
      <c r="J67" s="68">
        <f t="shared" si="5"/>
        <v>0</v>
      </c>
    </row>
    <row r="94" spans="3:3" x14ac:dyDescent="0.2">
      <c r="C94" s="186"/>
    </row>
  </sheetData>
  <phoneticPr fontId="41" type="noConversion"/>
  <printOptions horizontalCentered="1"/>
  <pageMargins left="0.51181102362204722" right="0.51181102362204722" top="0.78740157480314965" bottom="0.78740157480314965" header="0.31496062992125984" footer="0.31496062992125984"/>
  <pageSetup paperSize="9" scale="52" fitToHeight="0" orientation="portrait" r:id="rId1"/>
  <colBreaks count="1" manualBreakCount="1">
    <brk id="10" max="1048575" man="1"/>
  </col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N353"/>
  <sheetViews>
    <sheetView zoomScale="110" zoomScaleNormal="110" workbookViewId="0">
      <selection activeCell="J19" sqref="J19"/>
    </sheetView>
  </sheetViews>
  <sheetFormatPr defaultColWidth="9.33203125" defaultRowHeight="12.75" x14ac:dyDescent="0.2"/>
  <cols>
    <col min="1" max="1" width="7.33203125" style="144" customWidth="1"/>
    <col min="2" max="2" width="68.1640625" style="82" customWidth="1"/>
    <col min="3" max="8" width="10.6640625" style="144" customWidth="1"/>
    <col min="9" max="16384" width="9.33203125" style="82"/>
  </cols>
  <sheetData>
    <row r="1" spans="1:14" ht="36.75" customHeight="1" x14ac:dyDescent="0.2">
      <c r="A1" s="245" t="s">
        <v>1163</v>
      </c>
      <c r="B1" s="246"/>
      <c r="C1" s="246"/>
      <c r="D1" s="246"/>
      <c r="E1" s="246"/>
      <c r="F1" s="246"/>
      <c r="G1" s="246"/>
      <c r="H1" s="247"/>
    </row>
    <row r="2" spans="1:14" ht="26.25" customHeight="1" x14ac:dyDescent="0.2">
      <c r="A2" s="83" t="s">
        <v>0</v>
      </c>
      <c r="B2" s="84" t="s">
        <v>1</v>
      </c>
      <c r="C2" s="114" t="s">
        <v>83</v>
      </c>
      <c r="D2" s="114" t="s">
        <v>84</v>
      </c>
      <c r="E2" s="114" t="s">
        <v>85</v>
      </c>
      <c r="F2" s="114" t="s">
        <v>86</v>
      </c>
      <c r="G2" s="115" t="s">
        <v>87</v>
      </c>
      <c r="H2" s="116" t="s">
        <v>88</v>
      </c>
    </row>
    <row r="3" spans="1:14" ht="30" customHeight="1" x14ac:dyDescent="0.2">
      <c r="A3" s="85">
        <v>1</v>
      </c>
      <c r="B3" s="248" t="s">
        <v>95</v>
      </c>
      <c r="C3" s="248"/>
      <c r="D3" s="248"/>
      <c r="E3" s="248"/>
      <c r="F3" s="248"/>
      <c r="G3" s="248"/>
      <c r="H3" s="249"/>
    </row>
    <row r="4" spans="1:14" ht="30" x14ac:dyDescent="0.2">
      <c r="A4" s="86" t="s">
        <v>56</v>
      </c>
      <c r="B4" s="87" t="s">
        <v>1142</v>
      </c>
      <c r="C4" s="88" t="s">
        <v>96</v>
      </c>
      <c r="D4" s="89"/>
      <c r="E4" s="90"/>
      <c r="F4" s="89"/>
      <c r="G4" s="145"/>
      <c r="H4" s="146"/>
    </row>
    <row r="5" spans="1:14" ht="45" x14ac:dyDescent="0.2">
      <c r="A5" s="86" t="s">
        <v>58</v>
      </c>
      <c r="B5" s="87" t="s">
        <v>1143</v>
      </c>
      <c r="C5" s="88" t="s">
        <v>96</v>
      </c>
      <c r="D5" s="89"/>
      <c r="E5" s="90"/>
      <c r="F5" s="89"/>
      <c r="G5" s="145"/>
      <c r="H5" s="146"/>
      <c r="N5" s="82" t="s">
        <v>993</v>
      </c>
    </row>
    <row r="6" spans="1:14" ht="15" x14ac:dyDescent="0.2">
      <c r="A6" s="86" t="s">
        <v>60</v>
      </c>
      <c r="B6" s="87" t="s">
        <v>678</v>
      </c>
      <c r="C6" s="88" t="s">
        <v>96</v>
      </c>
      <c r="D6" s="89"/>
      <c r="E6" s="90"/>
      <c r="F6" s="89"/>
      <c r="G6" s="145"/>
      <c r="H6" s="146"/>
    </row>
    <row r="7" spans="1:14" ht="30" x14ac:dyDescent="0.2">
      <c r="A7" s="86" t="s">
        <v>61</v>
      </c>
      <c r="B7" s="87" t="s">
        <v>679</v>
      </c>
      <c r="C7" s="88" t="s">
        <v>96</v>
      </c>
      <c r="D7" s="89"/>
      <c r="E7" s="90"/>
      <c r="F7" s="89"/>
      <c r="G7" s="145"/>
      <c r="H7" s="146"/>
    </row>
    <row r="8" spans="1:14" ht="15" x14ac:dyDescent="0.2">
      <c r="A8" s="86" t="s">
        <v>62</v>
      </c>
      <c r="B8" s="87" t="s">
        <v>680</v>
      </c>
      <c r="C8" s="88" t="s">
        <v>96</v>
      </c>
      <c r="D8" s="89"/>
      <c r="E8" s="90"/>
      <c r="F8" s="89"/>
      <c r="G8" s="145"/>
      <c r="H8" s="146"/>
    </row>
    <row r="9" spans="1:14" ht="45" x14ac:dyDescent="0.2">
      <c r="A9" s="86" t="s">
        <v>63</v>
      </c>
      <c r="B9" s="87" t="s">
        <v>1144</v>
      </c>
      <c r="C9" s="88" t="s">
        <v>96</v>
      </c>
      <c r="D9" s="89"/>
      <c r="E9" s="90"/>
      <c r="F9" s="89"/>
      <c r="G9" s="145"/>
      <c r="H9" s="146"/>
    </row>
    <row r="10" spans="1:14" ht="15" x14ac:dyDescent="0.2">
      <c r="A10" s="86" t="s">
        <v>64</v>
      </c>
      <c r="B10" s="87" t="s">
        <v>681</v>
      </c>
      <c r="C10" s="88"/>
      <c r="D10" s="89" t="s">
        <v>96</v>
      </c>
      <c r="E10" s="90"/>
      <c r="F10" s="89"/>
      <c r="G10" s="145"/>
      <c r="H10" s="146"/>
    </row>
    <row r="11" spans="1:14" ht="45" x14ac:dyDescent="0.2">
      <c r="A11" s="86" t="s">
        <v>65</v>
      </c>
      <c r="B11" s="87" t="s">
        <v>1145</v>
      </c>
      <c r="C11" s="88"/>
      <c r="D11" s="91" t="s">
        <v>96</v>
      </c>
      <c r="E11" s="90"/>
      <c r="F11" s="89"/>
      <c r="G11" s="145"/>
      <c r="H11" s="146"/>
    </row>
    <row r="12" spans="1:14" ht="15" x14ac:dyDescent="0.2">
      <c r="A12" s="86" t="s">
        <v>66</v>
      </c>
      <c r="B12" s="87" t="s">
        <v>682</v>
      </c>
      <c r="C12" s="88"/>
      <c r="D12" s="91" t="s">
        <v>96</v>
      </c>
      <c r="E12" s="90"/>
      <c r="F12" s="89"/>
      <c r="G12" s="145"/>
      <c r="H12" s="146"/>
    </row>
    <row r="13" spans="1:14" ht="30" x14ac:dyDescent="0.2">
      <c r="A13" s="86" t="s">
        <v>67</v>
      </c>
      <c r="B13" s="87" t="s">
        <v>1146</v>
      </c>
      <c r="C13" s="88"/>
      <c r="D13" s="91" t="s">
        <v>96</v>
      </c>
      <c r="E13" s="90"/>
      <c r="F13" s="89"/>
      <c r="G13" s="145"/>
      <c r="H13" s="146"/>
    </row>
    <row r="14" spans="1:14" ht="30" x14ac:dyDescent="0.2">
      <c r="A14" s="86" t="s">
        <v>68</v>
      </c>
      <c r="B14" s="87" t="s">
        <v>683</v>
      </c>
      <c r="C14" s="88"/>
      <c r="D14" s="91"/>
      <c r="E14" s="90" t="s">
        <v>96</v>
      </c>
      <c r="F14" s="89"/>
      <c r="G14" s="145"/>
      <c r="H14" s="146"/>
    </row>
    <row r="15" spans="1:14" ht="15" x14ac:dyDescent="0.2">
      <c r="A15" s="86" t="s">
        <v>69</v>
      </c>
      <c r="B15" s="87" t="s">
        <v>684</v>
      </c>
      <c r="C15" s="88"/>
      <c r="D15" s="91" t="s">
        <v>96</v>
      </c>
      <c r="E15" s="90"/>
      <c r="F15" s="89"/>
      <c r="G15" s="145"/>
      <c r="H15" s="146"/>
    </row>
    <row r="16" spans="1:14" ht="15" x14ac:dyDescent="0.2">
      <c r="A16" s="86" t="s">
        <v>70</v>
      </c>
      <c r="B16" s="87" t="s">
        <v>103</v>
      </c>
      <c r="C16" s="88"/>
      <c r="D16" s="91" t="s">
        <v>96</v>
      </c>
      <c r="E16" s="90"/>
      <c r="F16" s="89"/>
      <c r="G16" s="145"/>
      <c r="H16" s="146"/>
    </row>
    <row r="17" spans="1:8" ht="45" x14ac:dyDescent="0.2">
      <c r="A17" s="86" t="s">
        <v>71</v>
      </c>
      <c r="B17" s="87" t="s">
        <v>1147</v>
      </c>
      <c r="C17" s="88"/>
      <c r="D17" s="91"/>
      <c r="E17" s="90" t="s">
        <v>96</v>
      </c>
      <c r="F17" s="89"/>
      <c r="G17" s="145"/>
      <c r="H17" s="146"/>
    </row>
    <row r="18" spans="1:8" ht="15" x14ac:dyDescent="0.2">
      <c r="A18" s="86" t="s">
        <v>90</v>
      </c>
      <c r="B18" s="87" t="s">
        <v>685</v>
      </c>
      <c r="C18" s="88"/>
      <c r="D18" s="91"/>
      <c r="E18" s="90" t="s">
        <v>96</v>
      </c>
      <c r="F18" s="89"/>
      <c r="G18" s="145"/>
      <c r="H18" s="146"/>
    </row>
    <row r="19" spans="1:8" ht="30" x14ac:dyDescent="0.2">
      <c r="A19" s="86" t="s">
        <v>91</v>
      </c>
      <c r="B19" s="87" t="s">
        <v>82</v>
      </c>
      <c r="C19" s="88"/>
      <c r="D19" s="91"/>
      <c r="E19" s="90"/>
      <c r="F19" s="89" t="s">
        <v>96</v>
      </c>
      <c r="G19" s="145"/>
      <c r="H19" s="146"/>
    </row>
    <row r="20" spans="1:8" ht="45" x14ac:dyDescent="0.2">
      <c r="A20" s="86" t="s">
        <v>92</v>
      </c>
      <c r="B20" s="87" t="s">
        <v>1148</v>
      </c>
      <c r="C20" s="88"/>
      <c r="D20" s="91"/>
      <c r="E20" s="90"/>
      <c r="F20" s="89" t="s">
        <v>96</v>
      </c>
      <c r="G20" s="145"/>
      <c r="H20" s="146"/>
    </row>
    <row r="21" spans="1:8" ht="30" x14ac:dyDescent="0.2">
      <c r="A21" s="86" t="s">
        <v>93</v>
      </c>
      <c r="B21" s="87" t="s">
        <v>686</v>
      </c>
      <c r="C21" s="88"/>
      <c r="D21" s="91"/>
      <c r="E21" s="90"/>
      <c r="F21" s="89" t="s">
        <v>96</v>
      </c>
      <c r="G21" s="145"/>
      <c r="H21" s="146"/>
    </row>
    <row r="22" spans="1:8" ht="15" x14ac:dyDescent="0.2">
      <c r="A22" s="86" t="s">
        <v>94</v>
      </c>
      <c r="B22" s="87" t="s">
        <v>687</v>
      </c>
      <c r="C22" s="88"/>
      <c r="D22" s="91"/>
      <c r="E22" s="90"/>
      <c r="F22" s="89"/>
      <c r="G22" s="89" t="s">
        <v>96</v>
      </c>
      <c r="H22" s="146"/>
    </row>
    <row r="23" spans="1:8" ht="29.25" customHeight="1" x14ac:dyDescent="0.2">
      <c r="A23" s="85">
        <v>2</v>
      </c>
      <c r="B23" s="243" t="s">
        <v>1149</v>
      </c>
      <c r="C23" s="243"/>
      <c r="D23" s="243"/>
      <c r="E23" s="243"/>
      <c r="F23" s="243"/>
      <c r="G23" s="243"/>
      <c r="H23" s="244"/>
    </row>
    <row r="24" spans="1:8" ht="30" x14ac:dyDescent="0.2">
      <c r="A24" s="86" t="s">
        <v>59</v>
      </c>
      <c r="B24" s="87" t="s">
        <v>97</v>
      </c>
      <c r="C24" s="88" t="s">
        <v>96</v>
      </c>
      <c r="D24" s="91"/>
      <c r="E24" s="90"/>
      <c r="F24" s="89"/>
      <c r="G24" s="145"/>
      <c r="H24" s="146"/>
    </row>
    <row r="25" spans="1:8" ht="15" x14ac:dyDescent="0.2">
      <c r="A25" s="86" t="s">
        <v>57</v>
      </c>
      <c r="B25" s="87" t="s">
        <v>98</v>
      </c>
      <c r="C25" s="88"/>
      <c r="D25" s="91" t="s">
        <v>96</v>
      </c>
      <c r="E25" s="90"/>
      <c r="F25" s="89"/>
      <c r="G25" s="145"/>
      <c r="H25" s="146"/>
    </row>
    <row r="26" spans="1:8" ht="45" x14ac:dyDescent="0.2">
      <c r="A26" s="86" t="s">
        <v>72</v>
      </c>
      <c r="B26" s="87" t="s">
        <v>1150</v>
      </c>
      <c r="C26" s="88"/>
      <c r="D26" s="91" t="s">
        <v>96</v>
      </c>
      <c r="E26" s="90"/>
      <c r="F26" s="89"/>
      <c r="G26" s="145"/>
      <c r="H26" s="146"/>
    </row>
    <row r="27" spans="1:8" ht="30" x14ac:dyDescent="0.2">
      <c r="A27" s="86" t="s">
        <v>73</v>
      </c>
      <c r="B27" s="87" t="s">
        <v>688</v>
      </c>
      <c r="C27" s="88"/>
      <c r="D27" s="91"/>
      <c r="E27" s="90"/>
      <c r="F27" s="89" t="s">
        <v>96</v>
      </c>
      <c r="G27" s="145"/>
      <c r="H27" s="146"/>
    </row>
    <row r="28" spans="1:8" ht="15" x14ac:dyDescent="0.2">
      <c r="A28" s="86" t="s">
        <v>74</v>
      </c>
      <c r="B28" s="87" t="s">
        <v>99</v>
      </c>
      <c r="C28" s="88"/>
      <c r="D28" s="91"/>
      <c r="E28" s="90" t="s">
        <v>96</v>
      </c>
      <c r="F28" s="89"/>
      <c r="G28" s="145"/>
      <c r="H28" s="146"/>
    </row>
    <row r="29" spans="1:8" ht="15" x14ac:dyDescent="0.2">
      <c r="A29" s="86" t="s">
        <v>75</v>
      </c>
      <c r="B29" s="87" t="s">
        <v>106</v>
      </c>
      <c r="C29" s="88"/>
      <c r="D29" s="91"/>
      <c r="E29" s="90" t="s">
        <v>96</v>
      </c>
      <c r="F29" s="89"/>
      <c r="G29" s="145"/>
      <c r="H29" s="146"/>
    </row>
    <row r="30" spans="1:8" ht="60" x14ac:dyDescent="0.2">
      <c r="A30" s="86" t="s">
        <v>76</v>
      </c>
      <c r="B30" s="87" t="s">
        <v>102</v>
      </c>
      <c r="C30" s="88"/>
      <c r="D30" s="91"/>
      <c r="E30" s="90" t="s">
        <v>96</v>
      </c>
      <c r="F30" s="89"/>
      <c r="G30" s="145"/>
      <c r="H30" s="146"/>
    </row>
    <row r="31" spans="1:8" ht="30" x14ac:dyDescent="0.2">
      <c r="A31" s="86" t="s">
        <v>77</v>
      </c>
      <c r="B31" s="87" t="s">
        <v>585</v>
      </c>
      <c r="C31" s="88"/>
      <c r="D31" s="91"/>
      <c r="E31" s="90" t="s">
        <v>96</v>
      </c>
      <c r="F31" s="89"/>
      <c r="G31" s="145"/>
      <c r="H31" s="146"/>
    </row>
    <row r="32" spans="1:8" ht="30" x14ac:dyDescent="0.2">
      <c r="A32" s="86" t="s">
        <v>78</v>
      </c>
      <c r="B32" s="87" t="s">
        <v>1151</v>
      </c>
      <c r="C32" s="88"/>
      <c r="D32" s="91"/>
      <c r="E32" s="90"/>
      <c r="F32" s="89" t="s">
        <v>96</v>
      </c>
      <c r="G32" s="145"/>
      <c r="H32" s="146"/>
    </row>
    <row r="33" spans="1:8" ht="15" x14ac:dyDescent="0.2">
      <c r="A33" s="86" t="s">
        <v>79</v>
      </c>
      <c r="B33" s="87" t="s">
        <v>689</v>
      </c>
      <c r="C33" s="88"/>
      <c r="D33" s="91"/>
      <c r="E33" s="90"/>
      <c r="F33" s="89" t="s">
        <v>96</v>
      </c>
      <c r="G33" s="145"/>
      <c r="H33" s="146"/>
    </row>
    <row r="34" spans="1:8" ht="30" x14ac:dyDescent="0.2">
      <c r="A34" s="86" t="s">
        <v>80</v>
      </c>
      <c r="B34" s="87" t="s">
        <v>1152</v>
      </c>
      <c r="C34" s="88"/>
      <c r="D34" s="91"/>
      <c r="E34" s="90"/>
      <c r="F34" s="89" t="s">
        <v>96</v>
      </c>
      <c r="G34" s="145"/>
      <c r="H34" s="146"/>
    </row>
    <row r="35" spans="1:8" ht="15" x14ac:dyDescent="0.2">
      <c r="A35" s="86" t="s">
        <v>81</v>
      </c>
      <c r="B35" s="87" t="s">
        <v>690</v>
      </c>
      <c r="C35" s="88"/>
      <c r="D35" s="91"/>
      <c r="E35" s="90"/>
      <c r="F35" s="89"/>
      <c r="G35" s="90" t="s">
        <v>96</v>
      </c>
      <c r="H35" s="146"/>
    </row>
    <row r="36" spans="1:8" ht="21.75" customHeight="1" x14ac:dyDescent="0.2">
      <c r="A36" s="85">
        <v>3</v>
      </c>
      <c r="B36" s="243" t="s">
        <v>101</v>
      </c>
      <c r="C36" s="243"/>
      <c r="D36" s="243"/>
      <c r="E36" s="243"/>
      <c r="F36" s="243"/>
      <c r="G36" s="243"/>
      <c r="H36" s="244"/>
    </row>
    <row r="37" spans="1:8" ht="30" x14ac:dyDescent="0.2">
      <c r="A37" s="86" t="s">
        <v>107</v>
      </c>
      <c r="B37" s="87" t="s">
        <v>105</v>
      </c>
      <c r="C37" s="88" t="s">
        <v>96</v>
      </c>
      <c r="D37" s="91"/>
      <c r="E37" s="90"/>
      <c r="F37" s="89"/>
      <c r="G37" s="145"/>
      <c r="H37" s="146"/>
    </row>
    <row r="38" spans="1:8" ht="45" x14ac:dyDescent="0.2">
      <c r="A38" s="86" t="s">
        <v>108</v>
      </c>
      <c r="B38" s="87" t="s">
        <v>1153</v>
      </c>
      <c r="C38" s="88" t="s">
        <v>96</v>
      </c>
      <c r="D38" s="91"/>
      <c r="E38" s="90"/>
      <c r="F38" s="89"/>
      <c r="G38" s="145"/>
      <c r="H38" s="146"/>
    </row>
    <row r="39" spans="1:8" ht="15" x14ac:dyDescent="0.2">
      <c r="A39" s="86" t="s">
        <v>109</v>
      </c>
      <c r="B39" s="87" t="s">
        <v>100</v>
      </c>
      <c r="C39" s="88" t="s">
        <v>96</v>
      </c>
      <c r="D39" s="91"/>
      <c r="E39" s="90"/>
      <c r="F39" s="89"/>
      <c r="G39" s="145"/>
      <c r="H39" s="146"/>
    </row>
    <row r="40" spans="1:8" ht="30" x14ac:dyDescent="0.2">
      <c r="A40" s="86" t="s">
        <v>110</v>
      </c>
      <c r="B40" s="87" t="s">
        <v>691</v>
      </c>
      <c r="C40" s="88" t="s">
        <v>96</v>
      </c>
      <c r="D40" s="91"/>
      <c r="E40" s="90"/>
      <c r="F40" s="89"/>
      <c r="G40" s="145"/>
      <c r="H40" s="146"/>
    </row>
    <row r="41" spans="1:8" ht="45" x14ac:dyDescent="0.2">
      <c r="A41" s="86" t="s">
        <v>111</v>
      </c>
      <c r="B41" s="87" t="s">
        <v>104</v>
      </c>
      <c r="C41" s="88"/>
      <c r="D41" s="91" t="s">
        <v>96</v>
      </c>
      <c r="E41" s="90"/>
      <c r="F41" s="89"/>
      <c r="G41" s="145"/>
      <c r="H41" s="146"/>
    </row>
    <row r="42" spans="1:8" ht="23.25" customHeight="1" x14ac:dyDescent="0.2">
      <c r="A42" s="85">
        <v>4</v>
      </c>
      <c r="B42" s="243" t="s">
        <v>112</v>
      </c>
      <c r="C42" s="243"/>
      <c r="D42" s="243"/>
      <c r="E42" s="243"/>
      <c r="F42" s="243"/>
      <c r="G42" s="243"/>
      <c r="H42" s="244"/>
    </row>
    <row r="43" spans="1:8" ht="15" x14ac:dyDescent="0.2">
      <c r="A43" s="86" t="s">
        <v>114</v>
      </c>
      <c r="B43" s="87" t="s">
        <v>113</v>
      </c>
      <c r="C43" s="147"/>
      <c r="D43" s="147"/>
      <c r="E43" s="147"/>
      <c r="F43" s="88" t="s">
        <v>96</v>
      </c>
      <c r="G43" s="147"/>
      <c r="H43" s="148"/>
    </row>
    <row r="44" spans="1:8" ht="15" x14ac:dyDescent="0.2">
      <c r="A44" s="86" t="s">
        <v>140</v>
      </c>
      <c r="B44" s="87" t="s">
        <v>115</v>
      </c>
      <c r="C44" s="88"/>
      <c r="D44" s="88"/>
      <c r="E44" s="88"/>
      <c r="F44" s="88" t="s">
        <v>96</v>
      </c>
      <c r="G44" s="88"/>
      <c r="H44" s="92"/>
    </row>
    <row r="45" spans="1:8" ht="15" x14ac:dyDescent="0.2">
      <c r="A45" s="86" t="s">
        <v>141</v>
      </c>
      <c r="B45" s="87" t="s">
        <v>116</v>
      </c>
      <c r="C45" s="88"/>
      <c r="D45" s="88" t="s">
        <v>96</v>
      </c>
      <c r="E45" s="88"/>
      <c r="F45" s="88"/>
      <c r="G45" s="88"/>
      <c r="H45" s="92"/>
    </row>
    <row r="46" spans="1:8" ht="15" x14ac:dyDescent="0.2">
      <c r="A46" s="86" t="s">
        <v>142</v>
      </c>
      <c r="B46" s="87" t="s">
        <v>117</v>
      </c>
      <c r="C46" s="88"/>
      <c r="D46" s="88"/>
      <c r="E46" s="88"/>
      <c r="F46" s="88" t="s">
        <v>96</v>
      </c>
      <c r="G46" s="88"/>
      <c r="H46" s="92"/>
    </row>
    <row r="47" spans="1:8" ht="15" x14ac:dyDescent="0.2">
      <c r="A47" s="86" t="s">
        <v>143</v>
      </c>
      <c r="B47" s="87" t="s">
        <v>118</v>
      </c>
      <c r="C47" s="88"/>
      <c r="D47" s="88" t="s">
        <v>96</v>
      </c>
      <c r="E47" s="88"/>
      <c r="F47" s="88"/>
      <c r="G47" s="88"/>
      <c r="H47" s="92"/>
    </row>
    <row r="48" spans="1:8" ht="15" x14ac:dyDescent="0.2">
      <c r="A48" s="86" t="s">
        <v>144</v>
      </c>
      <c r="B48" s="87" t="s">
        <v>119</v>
      </c>
      <c r="C48" s="88"/>
      <c r="D48" s="88"/>
      <c r="E48" s="88"/>
      <c r="F48" s="88" t="s">
        <v>96</v>
      </c>
      <c r="G48" s="88"/>
      <c r="H48" s="92"/>
    </row>
    <row r="49" spans="1:8" ht="15" x14ac:dyDescent="0.2">
      <c r="A49" s="86" t="s">
        <v>145</v>
      </c>
      <c r="B49" s="87" t="s">
        <v>120</v>
      </c>
      <c r="C49" s="88"/>
      <c r="D49" s="88" t="s">
        <v>96</v>
      </c>
      <c r="E49" s="88"/>
      <c r="F49" s="88"/>
      <c r="G49" s="88"/>
      <c r="H49" s="92"/>
    </row>
    <row r="50" spans="1:8" ht="15" x14ac:dyDescent="0.2">
      <c r="A50" s="86" t="s">
        <v>146</v>
      </c>
      <c r="B50" s="87" t="s">
        <v>121</v>
      </c>
      <c r="C50" s="88"/>
      <c r="D50" s="88"/>
      <c r="E50" s="88"/>
      <c r="F50" s="88" t="s">
        <v>96</v>
      </c>
      <c r="G50" s="88"/>
      <c r="H50" s="92"/>
    </row>
    <row r="51" spans="1:8" ht="30" x14ac:dyDescent="0.2">
      <c r="A51" s="86" t="s">
        <v>147</v>
      </c>
      <c r="B51" s="87" t="s">
        <v>122</v>
      </c>
      <c r="C51" s="88"/>
      <c r="D51" s="88" t="s">
        <v>96</v>
      </c>
      <c r="E51" s="88"/>
      <c r="F51" s="88"/>
      <c r="G51" s="88"/>
      <c r="H51" s="92"/>
    </row>
    <row r="52" spans="1:8" ht="15" x14ac:dyDescent="0.2">
      <c r="A52" s="86" t="s">
        <v>148</v>
      </c>
      <c r="B52" s="87" t="s">
        <v>123</v>
      </c>
      <c r="C52" s="88"/>
      <c r="D52" s="88"/>
      <c r="E52" s="88" t="s">
        <v>96</v>
      </c>
      <c r="F52" s="88"/>
      <c r="G52" s="88"/>
      <c r="H52" s="92"/>
    </row>
    <row r="53" spans="1:8" ht="30" x14ac:dyDescent="0.2">
      <c r="A53" s="86" t="s">
        <v>149</v>
      </c>
      <c r="B53" s="87" t="s">
        <v>124</v>
      </c>
      <c r="C53" s="88"/>
      <c r="D53" s="88" t="s">
        <v>96</v>
      </c>
      <c r="E53" s="88"/>
      <c r="F53" s="88"/>
      <c r="G53" s="88"/>
      <c r="H53" s="92"/>
    </row>
    <row r="54" spans="1:8" ht="15" x14ac:dyDescent="0.2">
      <c r="A54" s="86" t="s">
        <v>150</v>
      </c>
      <c r="B54" s="87" t="s">
        <v>125</v>
      </c>
      <c r="C54" s="88"/>
      <c r="D54" s="88"/>
      <c r="E54" s="88"/>
      <c r="F54" s="88"/>
      <c r="G54" s="88" t="s">
        <v>96</v>
      </c>
      <c r="H54" s="92"/>
    </row>
    <row r="55" spans="1:8" ht="15" x14ac:dyDescent="0.2">
      <c r="A55" s="86" t="s">
        <v>151</v>
      </c>
      <c r="B55" s="87" t="s">
        <v>126</v>
      </c>
      <c r="C55" s="88"/>
      <c r="D55" s="88"/>
      <c r="E55" s="88"/>
      <c r="F55" s="88"/>
      <c r="G55" s="88" t="s">
        <v>96</v>
      </c>
      <c r="H55" s="92"/>
    </row>
    <row r="56" spans="1:8" ht="15" x14ac:dyDescent="0.2">
      <c r="A56" s="86" t="s">
        <v>152</v>
      </c>
      <c r="B56" s="87" t="s">
        <v>127</v>
      </c>
      <c r="C56" s="88"/>
      <c r="D56" s="88"/>
      <c r="E56" s="88" t="s">
        <v>96</v>
      </c>
      <c r="F56" s="88"/>
      <c r="G56" s="88"/>
      <c r="H56" s="92"/>
    </row>
    <row r="57" spans="1:8" ht="30" x14ac:dyDescent="0.2">
      <c r="A57" s="86" t="s">
        <v>153</v>
      </c>
      <c r="B57" s="87" t="s">
        <v>174</v>
      </c>
      <c r="C57" s="88"/>
      <c r="D57" s="88"/>
      <c r="E57" s="88" t="s">
        <v>96</v>
      </c>
      <c r="F57" s="88"/>
      <c r="G57" s="88"/>
      <c r="H57" s="92"/>
    </row>
    <row r="58" spans="1:8" ht="15" x14ac:dyDescent="0.2">
      <c r="A58" s="86" t="s">
        <v>154</v>
      </c>
      <c r="B58" s="87" t="s">
        <v>128</v>
      </c>
      <c r="C58" s="88"/>
      <c r="D58" s="88"/>
      <c r="E58" s="88"/>
      <c r="F58" s="88"/>
      <c r="G58" s="88"/>
      <c r="H58" s="92" t="s">
        <v>96</v>
      </c>
    </row>
    <row r="59" spans="1:8" ht="15" x14ac:dyDescent="0.2">
      <c r="A59" s="86" t="s">
        <v>155</v>
      </c>
      <c r="B59" s="87" t="s">
        <v>129</v>
      </c>
      <c r="C59" s="88"/>
      <c r="D59" s="88"/>
      <c r="E59" s="88"/>
      <c r="F59" s="88"/>
      <c r="G59" s="88"/>
      <c r="H59" s="92" t="s">
        <v>96</v>
      </c>
    </row>
    <row r="60" spans="1:8" ht="15" x14ac:dyDescent="0.2">
      <c r="A60" s="86" t="s">
        <v>156</v>
      </c>
      <c r="B60" s="87" t="s">
        <v>130</v>
      </c>
      <c r="C60" s="88"/>
      <c r="D60" s="88"/>
      <c r="E60" s="88"/>
      <c r="F60" s="88"/>
      <c r="G60" s="88" t="s">
        <v>96</v>
      </c>
      <c r="H60" s="92"/>
    </row>
    <row r="61" spans="1:8" ht="15" x14ac:dyDescent="0.2">
      <c r="A61" s="86" t="s">
        <v>157</v>
      </c>
      <c r="B61" s="87" t="s">
        <v>131</v>
      </c>
      <c r="C61" s="88"/>
      <c r="D61" s="88"/>
      <c r="E61" s="88"/>
      <c r="F61" s="88"/>
      <c r="G61" s="88"/>
      <c r="H61" s="92" t="s">
        <v>96</v>
      </c>
    </row>
    <row r="62" spans="1:8" ht="15" x14ac:dyDescent="0.2">
      <c r="A62" s="86" t="s">
        <v>158</v>
      </c>
      <c r="B62" s="87" t="s">
        <v>132</v>
      </c>
      <c r="C62" s="88"/>
      <c r="D62" s="88"/>
      <c r="E62" s="88"/>
      <c r="F62" s="88"/>
      <c r="G62" s="88" t="s">
        <v>96</v>
      </c>
      <c r="H62" s="92"/>
    </row>
    <row r="63" spans="1:8" ht="15" x14ac:dyDescent="0.2">
      <c r="A63" s="86" t="s">
        <v>159</v>
      </c>
      <c r="B63" s="87" t="s">
        <v>133</v>
      </c>
      <c r="C63" s="88"/>
      <c r="D63" s="88"/>
      <c r="E63" s="88"/>
      <c r="F63" s="88"/>
      <c r="G63" s="88"/>
      <c r="H63" s="92" t="s">
        <v>96</v>
      </c>
    </row>
    <row r="64" spans="1:8" ht="15" x14ac:dyDescent="0.2">
      <c r="A64" s="86" t="s">
        <v>160</v>
      </c>
      <c r="B64" s="87" t="s">
        <v>134</v>
      </c>
      <c r="C64" s="88"/>
      <c r="D64" s="88"/>
      <c r="E64" s="88"/>
      <c r="F64" s="88"/>
      <c r="G64" s="88"/>
      <c r="H64" s="92" t="s">
        <v>96</v>
      </c>
    </row>
    <row r="65" spans="1:8" ht="15" x14ac:dyDescent="0.2">
      <c r="A65" s="86" t="s">
        <v>161</v>
      </c>
      <c r="B65" s="87" t="s">
        <v>135</v>
      </c>
      <c r="C65" s="88"/>
      <c r="D65" s="88"/>
      <c r="E65" s="88"/>
      <c r="F65" s="88"/>
      <c r="G65" s="88"/>
      <c r="H65" s="92" t="s">
        <v>96</v>
      </c>
    </row>
    <row r="66" spans="1:8" ht="15" x14ac:dyDescent="0.2">
      <c r="A66" s="86" t="s">
        <v>162</v>
      </c>
      <c r="B66" s="87" t="s">
        <v>136</v>
      </c>
      <c r="C66" s="88"/>
      <c r="D66" s="88"/>
      <c r="E66" s="88"/>
      <c r="F66" s="88"/>
      <c r="G66" s="88"/>
      <c r="H66" s="92" t="s">
        <v>96</v>
      </c>
    </row>
    <row r="67" spans="1:8" ht="15" x14ac:dyDescent="0.2">
      <c r="A67" s="86" t="s">
        <v>163</v>
      </c>
      <c r="B67" s="87" t="s">
        <v>137</v>
      </c>
      <c r="C67" s="88"/>
      <c r="D67" s="88"/>
      <c r="E67" s="88"/>
      <c r="F67" s="88"/>
      <c r="G67" s="88" t="s">
        <v>96</v>
      </c>
      <c r="H67" s="92"/>
    </row>
    <row r="68" spans="1:8" ht="15" x14ac:dyDescent="0.2">
      <c r="A68" s="86" t="s">
        <v>164</v>
      </c>
      <c r="B68" s="87" t="s">
        <v>138</v>
      </c>
      <c r="C68" s="88"/>
      <c r="D68" s="88"/>
      <c r="E68" s="88"/>
      <c r="F68" s="88"/>
      <c r="G68" s="88"/>
      <c r="H68" s="92" t="s">
        <v>96</v>
      </c>
    </row>
    <row r="69" spans="1:8" ht="15" x14ac:dyDescent="0.2">
      <c r="A69" s="86" t="s">
        <v>165</v>
      </c>
      <c r="B69" s="87" t="s">
        <v>139</v>
      </c>
      <c r="C69" s="88"/>
      <c r="D69" s="88"/>
      <c r="E69" s="88"/>
      <c r="F69" s="88"/>
      <c r="G69" s="88"/>
      <c r="H69" s="92" t="s">
        <v>96</v>
      </c>
    </row>
    <row r="70" spans="1:8" ht="23.25" customHeight="1" x14ac:dyDescent="0.2">
      <c r="A70" s="85">
        <v>5</v>
      </c>
      <c r="B70" s="243" t="s">
        <v>166</v>
      </c>
      <c r="C70" s="243"/>
      <c r="D70" s="243"/>
      <c r="E70" s="243"/>
      <c r="F70" s="243"/>
      <c r="G70" s="243"/>
      <c r="H70" s="244"/>
    </row>
    <row r="71" spans="1:8" ht="15" x14ac:dyDescent="0.2">
      <c r="A71" s="143" t="s">
        <v>182</v>
      </c>
      <c r="B71" s="87" t="s">
        <v>534</v>
      </c>
      <c r="C71" s="88"/>
      <c r="D71" s="88" t="s">
        <v>96</v>
      </c>
      <c r="E71" s="88"/>
      <c r="F71" s="88"/>
      <c r="G71" s="88"/>
      <c r="H71" s="92"/>
    </row>
    <row r="72" spans="1:8" ht="15" x14ac:dyDescent="0.2">
      <c r="A72" s="143" t="s">
        <v>183</v>
      </c>
      <c r="B72" s="87" t="s">
        <v>167</v>
      </c>
      <c r="C72" s="88"/>
      <c r="D72" s="88"/>
      <c r="E72" s="88"/>
      <c r="F72" s="88" t="s">
        <v>96</v>
      </c>
      <c r="G72" s="88"/>
      <c r="H72" s="92"/>
    </row>
    <row r="73" spans="1:8" ht="15" x14ac:dyDescent="0.2">
      <c r="A73" s="143" t="s">
        <v>184</v>
      </c>
      <c r="B73" s="87" t="s">
        <v>168</v>
      </c>
      <c r="C73" s="88"/>
      <c r="D73" s="88" t="s">
        <v>96</v>
      </c>
      <c r="E73" s="88"/>
      <c r="F73" s="88"/>
      <c r="G73" s="88"/>
      <c r="H73" s="92"/>
    </row>
    <row r="74" spans="1:8" ht="15" x14ac:dyDescent="0.2">
      <c r="A74" s="143" t="s">
        <v>185</v>
      </c>
      <c r="B74" s="87" t="s">
        <v>535</v>
      </c>
      <c r="C74" s="88"/>
      <c r="D74" s="88"/>
      <c r="E74" s="88"/>
      <c r="F74" s="88" t="s">
        <v>96</v>
      </c>
      <c r="G74" s="88"/>
      <c r="H74" s="92"/>
    </row>
    <row r="75" spans="1:8" ht="15" x14ac:dyDescent="0.2">
      <c r="A75" s="143" t="s">
        <v>186</v>
      </c>
      <c r="B75" s="87" t="s">
        <v>169</v>
      </c>
      <c r="C75" s="88"/>
      <c r="D75" s="88" t="s">
        <v>96</v>
      </c>
      <c r="E75" s="88"/>
      <c r="F75" s="88"/>
      <c r="G75" s="88"/>
      <c r="H75" s="92"/>
    </row>
    <row r="76" spans="1:8" ht="15" x14ac:dyDescent="0.2">
      <c r="A76" s="143" t="s">
        <v>187</v>
      </c>
      <c r="B76" s="87" t="s">
        <v>118</v>
      </c>
      <c r="C76" s="88"/>
      <c r="D76" s="88"/>
      <c r="E76" s="88"/>
      <c r="F76" s="88" t="s">
        <v>96</v>
      </c>
      <c r="G76" s="88"/>
      <c r="H76" s="92"/>
    </row>
    <row r="77" spans="1:8" ht="15" x14ac:dyDescent="0.2">
      <c r="A77" s="143" t="s">
        <v>188</v>
      </c>
      <c r="B77" s="87" t="s">
        <v>170</v>
      </c>
      <c r="C77" s="88"/>
      <c r="D77" s="88"/>
      <c r="E77" s="88"/>
      <c r="F77" s="88" t="s">
        <v>96</v>
      </c>
      <c r="G77" s="88"/>
      <c r="H77" s="92"/>
    </row>
    <row r="78" spans="1:8" ht="15" x14ac:dyDescent="0.2">
      <c r="A78" s="143" t="s">
        <v>189</v>
      </c>
      <c r="B78" s="87" t="s">
        <v>171</v>
      </c>
      <c r="C78" s="88"/>
      <c r="D78" s="88" t="s">
        <v>96</v>
      </c>
      <c r="E78" s="88"/>
      <c r="F78" s="88"/>
      <c r="G78" s="88"/>
      <c r="H78" s="92"/>
    </row>
    <row r="79" spans="1:8" ht="15" x14ac:dyDescent="0.2">
      <c r="A79" s="143" t="s">
        <v>190</v>
      </c>
      <c r="B79" s="87" t="s">
        <v>536</v>
      </c>
      <c r="C79" s="88"/>
      <c r="D79" s="88"/>
      <c r="E79" s="88"/>
      <c r="F79" s="88" t="s">
        <v>96</v>
      </c>
      <c r="G79" s="88"/>
      <c r="H79" s="92"/>
    </row>
    <row r="80" spans="1:8" ht="15" x14ac:dyDescent="0.2">
      <c r="A80" s="143" t="s">
        <v>191</v>
      </c>
      <c r="B80" s="87" t="s">
        <v>537</v>
      </c>
      <c r="C80" s="88"/>
      <c r="D80" s="88"/>
      <c r="E80" s="88"/>
      <c r="F80" s="88" t="s">
        <v>96</v>
      </c>
      <c r="G80" s="88"/>
      <c r="H80" s="92"/>
    </row>
    <row r="81" spans="1:8" ht="15" x14ac:dyDescent="0.2">
      <c r="A81" s="143" t="s">
        <v>192</v>
      </c>
      <c r="B81" s="87" t="s">
        <v>538</v>
      </c>
      <c r="C81" s="88"/>
      <c r="D81" s="88"/>
      <c r="E81" s="88"/>
      <c r="F81" s="88" t="s">
        <v>96</v>
      </c>
      <c r="G81" s="88"/>
      <c r="H81" s="92"/>
    </row>
    <row r="82" spans="1:8" ht="30" x14ac:dyDescent="0.2">
      <c r="A82" s="143" t="s">
        <v>193</v>
      </c>
      <c r="B82" s="87" t="s">
        <v>639</v>
      </c>
      <c r="C82" s="88" t="s">
        <v>96</v>
      </c>
      <c r="D82" s="88"/>
      <c r="E82" s="88"/>
      <c r="F82" s="88"/>
      <c r="G82" s="88"/>
      <c r="H82" s="92"/>
    </row>
    <row r="83" spans="1:8" ht="15" x14ac:dyDescent="0.2">
      <c r="A83" s="143" t="s">
        <v>194</v>
      </c>
      <c r="B83" s="87" t="s">
        <v>539</v>
      </c>
      <c r="C83" s="88"/>
      <c r="D83" s="88"/>
      <c r="E83" s="88"/>
      <c r="F83" s="88" t="s">
        <v>96</v>
      </c>
      <c r="G83" s="88"/>
      <c r="H83" s="92"/>
    </row>
    <row r="84" spans="1:8" ht="15" x14ac:dyDescent="0.2">
      <c r="A84" s="143" t="s">
        <v>195</v>
      </c>
      <c r="B84" s="87" t="s">
        <v>172</v>
      </c>
      <c r="C84" s="88"/>
      <c r="D84" s="88"/>
      <c r="E84" s="88"/>
      <c r="F84" s="88"/>
      <c r="G84" s="88" t="s">
        <v>96</v>
      </c>
      <c r="H84" s="92"/>
    </row>
    <row r="85" spans="1:8" ht="15" x14ac:dyDescent="0.2">
      <c r="A85" s="143" t="s">
        <v>196</v>
      </c>
      <c r="B85" s="87" t="s">
        <v>173</v>
      </c>
      <c r="C85" s="88"/>
      <c r="D85" s="88"/>
      <c r="E85" s="88"/>
      <c r="F85" s="88"/>
      <c r="G85" s="88" t="s">
        <v>96</v>
      </c>
      <c r="H85" s="92"/>
    </row>
    <row r="86" spans="1:8" ht="30" x14ac:dyDescent="0.2">
      <c r="A86" s="143" t="s">
        <v>197</v>
      </c>
      <c r="B86" s="87" t="s">
        <v>174</v>
      </c>
      <c r="C86" s="88"/>
      <c r="D86" s="88"/>
      <c r="E86" s="88"/>
      <c r="F86" s="88"/>
      <c r="G86" s="88" t="s">
        <v>96</v>
      </c>
      <c r="H86" s="92"/>
    </row>
    <row r="87" spans="1:8" ht="15" x14ac:dyDescent="0.2">
      <c r="A87" s="143" t="s">
        <v>198</v>
      </c>
      <c r="B87" s="87" t="s">
        <v>175</v>
      </c>
      <c r="C87" s="88"/>
      <c r="D87" s="88"/>
      <c r="E87" s="88"/>
      <c r="F87" s="88"/>
      <c r="G87" s="88" t="s">
        <v>96</v>
      </c>
      <c r="H87" s="92"/>
    </row>
    <row r="88" spans="1:8" ht="15" x14ac:dyDescent="0.2">
      <c r="A88" s="143" t="s">
        <v>199</v>
      </c>
      <c r="B88" s="87" t="s">
        <v>176</v>
      </c>
      <c r="C88" s="88"/>
      <c r="D88" s="88"/>
      <c r="E88" s="88"/>
      <c r="F88" s="88"/>
      <c r="G88" s="88" t="s">
        <v>96</v>
      </c>
      <c r="H88" s="92"/>
    </row>
    <row r="89" spans="1:8" ht="30" x14ac:dyDescent="0.2">
      <c r="A89" s="143" t="s">
        <v>200</v>
      </c>
      <c r="B89" s="87" t="s">
        <v>540</v>
      </c>
      <c r="C89" s="88"/>
      <c r="D89" s="88"/>
      <c r="E89" s="88"/>
      <c r="F89" s="88"/>
      <c r="G89" s="88" t="s">
        <v>96</v>
      </c>
      <c r="H89" s="92"/>
    </row>
    <row r="90" spans="1:8" ht="15" x14ac:dyDescent="0.2">
      <c r="A90" s="143" t="s">
        <v>201</v>
      </c>
      <c r="B90" s="87" t="s">
        <v>177</v>
      </c>
      <c r="C90" s="88"/>
      <c r="D90" s="88"/>
      <c r="E90" s="88"/>
      <c r="F90" s="88"/>
      <c r="G90" s="88" t="s">
        <v>96</v>
      </c>
      <c r="H90" s="92"/>
    </row>
    <row r="91" spans="1:8" ht="30" x14ac:dyDescent="0.2">
      <c r="A91" s="143" t="s">
        <v>202</v>
      </c>
      <c r="B91" s="87" t="s">
        <v>178</v>
      </c>
      <c r="C91" s="88"/>
      <c r="D91" s="88"/>
      <c r="E91" s="88"/>
      <c r="F91" s="88"/>
      <c r="G91" s="88" t="s">
        <v>96</v>
      </c>
      <c r="H91" s="92"/>
    </row>
    <row r="92" spans="1:8" ht="30" x14ac:dyDescent="0.2">
      <c r="A92" s="143" t="s">
        <v>203</v>
      </c>
      <c r="B92" s="87" t="s">
        <v>541</v>
      </c>
      <c r="C92" s="88"/>
      <c r="D92" s="88"/>
      <c r="E92" s="88"/>
      <c r="F92" s="88" t="s">
        <v>96</v>
      </c>
      <c r="G92" s="88"/>
      <c r="H92" s="92"/>
    </row>
    <row r="93" spans="1:8" ht="15" x14ac:dyDescent="0.2">
      <c r="A93" s="143" t="s">
        <v>204</v>
      </c>
      <c r="B93" s="87" t="s">
        <v>542</v>
      </c>
      <c r="C93" s="88"/>
      <c r="D93" s="88"/>
      <c r="E93" s="88"/>
      <c r="F93" s="88"/>
      <c r="G93" s="88" t="s">
        <v>96</v>
      </c>
      <c r="H93" s="92"/>
    </row>
    <row r="94" spans="1:8" ht="15" x14ac:dyDescent="0.2">
      <c r="A94" s="143" t="s">
        <v>205</v>
      </c>
      <c r="B94" s="87" t="s">
        <v>134</v>
      </c>
      <c r="C94" s="88"/>
      <c r="D94" s="88"/>
      <c r="E94" s="88"/>
      <c r="F94" s="88"/>
      <c r="G94" s="88" t="s">
        <v>96</v>
      </c>
      <c r="H94" s="92"/>
    </row>
    <row r="95" spans="1:8" ht="15" x14ac:dyDescent="0.2">
      <c r="A95" s="143" t="s">
        <v>206</v>
      </c>
      <c r="B95" s="87" t="s">
        <v>135</v>
      </c>
      <c r="C95" s="88"/>
      <c r="D95" s="88"/>
      <c r="E95" s="88"/>
      <c r="F95" s="88" t="s">
        <v>96</v>
      </c>
      <c r="G95" s="88"/>
      <c r="H95" s="92"/>
    </row>
    <row r="96" spans="1:8" ht="30" x14ac:dyDescent="0.2">
      <c r="A96" s="143" t="s">
        <v>207</v>
      </c>
      <c r="B96" s="87" t="s">
        <v>179</v>
      </c>
      <c r="C96" s="88"/>
      <c r="D96" s="88"/>
      <c r="E96" s="88"/>
      <c r="F96" s="88" t="s">
        <v>96</v>
      </c>
      <c r="G96" s="88"/>
      <c r="H96" s="92"/>
    </row>
    <row r="97" spans="1:8" ht="15" x14ac:dyDescent="0.2">
      <c r="A97" s="143" t="s">
        <v>208</v>
      </c>
      <c r="B97" s="87" t="s">
        <v>137</v>
      </c>
      <c r="C97" s="88"/>
      <c r="D97" s="88"/>
      <c r="E97" s="88"/>
      <c r="F97" s="88"/>
      <c r="G97" s="88" t="s">
        <v>96</v>
      </c>
      <c r="H97" s="92"/>
    </row>
    <row r="98" spans="1:8" ht="15" x14ac:dyDescent="0.2">
      <c r="A98" s="143" t="s">
        <v>209</v>
      </c>
      <c r="B98" s="87" t="s">
        <v>180</v>
      </c>
      <c r="C98" s="88"/>
      <c r="D98" s="88"/>
      <c r="E98" s="88"/>
      <c r="F98" s="88"/>
      <c r="G98" s="88" t="s">
        <v>96</v>
      </c>
      <c r="H98" s="92"/>
    </row>
    <row r="99" spans="1:8" ht="15" x14ac:dyDescent="0.2">
      <c r="A99" s="143" t="s">
        <v>210</v>
      </c>
      <c r="B99" s="87" t="s">
        <v>181</v>
      </c>
      <c r="C99" s="88"/>
      <c r="D99" s="88"/>
      <c r="E99" s="88"/>
      <c r="F99" s="88"/>
      <c r="G99" s="88" t="s">
        <v>96</v>
      </c>
      <c r="H99" s="92"/>
    </row>
    <row r="100" spans="1:8" ht="15" x14ac:dyDescent="0.2">
      <c r="A100" s="143" t="s">
        <v>211</v>
      </c>
      <c r="B100" s="87" t="s">
        <v>212</v>
      </c>
      <c r="C100" s="88"/>
      <c r="D100" s="88"/>
      <c r="E100" s="88"/>
      <c r="F100" s="88"/>
      <c r="G100" s="88" t="s">
        <v>96</v>
      </c>
      <c r="H100" s="92"/>
    </row>
    <row r="101" spans="1:8" ht="22.5" customHeight="1" x14ac:dyDescent="0.2">
      <c r="A101" s="85">
        <v>6</v>
      </c>
      <c r="B101" s="243" t="s">
        <v>213</v>
      </c>
      <c r="C101" s="243"/>
      <c r="D101" s="243"/>
      <c r="E101" s="243"/>
      <c r="F101" s="243"/>
      <c r="G101" s="243"/>
      <c r="H101" s="244"/>
    </row>
    <row r="102" spans="1:8" ht="45" x14ac:dyDescent="0.2">
      <c r="A102" s="143" t="s">
        <v>224</v>
      </c>
      <c r="B102" s="87" t="s">
        <v>543</v>
      </c>
      <c r="C102" s="88" t="s">
        <v>96</v>
      </c>
      <c r="D102" s="88"/>
      <c r="E102" s="88"/>
      <c r="F102" s="88"/>
      <c r="G102" s="88"/>
      <c r="H102" s="92"/>
    </row>
    <row r="103" spans="1:8" ht="30" x14ac:dyDescent="0.2">
      <c r="A103" s="143" t="s">
        <v>225</v>
      </c>
      <c r="B103" s="87" t="s">
        <v>544</v>
      </c>
      <c r="C103" s="88" t="s">
        <v>96</v>
      </c>
      <c r="D103" s="88"/>
      <c r="E103" s="88"/>
      <c r="F103" s="88"/>
      <c r="G103" s="88"/>
      <c r="H103" s="92"/>
    </row>
    <row r="104" spans="1:8" ht="30" x14ac:dyDescent="0.2">
      <c r="A104" s="143" t="s">
        <v>226</v>
      </c>
      <c r="B104" s="87" t="s">
        <v>1154</v>
      </c>
      <c r="C104" s="88" t="s">
        <v>96</v>
      </c>
      <c r="D104" s="88"/>
      <c r="E104" s="88"/>
      <c r="F104" s="88"/>
      <c r="G104" s="88"/>
      <c r="H104" s="92"/>
    </row>
    <row r="105" spans="1:8" ht="30" x14ac:dyDescent="0.2">
      <c r="A105" s="143" t="s">
        <v>227</v>
      </c>
      <c r="B105" s="87" t="s">
        <v>545</v>
      </c>
      <c r="C105" s="88"/>
      <c r="D105" s="88" t="s">
        <v>96</v>
      </c>
      <c r="E105" s="88"/>
      <c r="F105" s="88"/>
      <c r="G105" s="88"/>
      <c r="H105" s="92"/>
    </row>
    <row r="106" spans="1:8" ht="15" x14ac:dyDescent="0.2">
      <c r="A106" s="143" t="s">
        <v>228</v>
      </c>
      <c r="B106" s="87" t="s">
        <v>214</v>
      </c>
      <c r="C106" s="88"/>
      <c r="D106" s="88"/>
      <c r="E106" s="88" t="s">
        <v>96</v>
      </c>
      <c r="F106" s="88"/>
      <c r="G106" s="88"/>
      <c r="H106" s="92"/>
    </row>
    <row r="107" spans="1:8" ht="15" x14ac:dyDescent="0.2">
      <c r="A107" s="143" t="s">
        <v>229</v>
      </c>
      <c r="B107" s="87" t="s">
        <v>215</v>
      </c>
      <c r="C107" s="88"/>
      <c r="D107" s="88"/>
      <c r="E107" s="88"/>
      <c r="F107" s="88" t="s">
        <v>96</v>
      </c>
      <c r="G107" s="88"/>
      <c r="H107" s="92"/>
    </row>
    <row r="108" spans="1:8" ht="15" x14ac:dyDescent="0.2">
      <c r="A108" s="143" t="s">
        <v>230</v>
      </c>
      <c r="B108" s="87" t="s">
        <v>216</v>
      </c>
      <c r="C108" s="88"/>
      <c r="D108" s="88"/>
      <c r="E108" s="88"/>
      <c r="F108" s="88" t="s">
        <v>96</v>
      </c>
      <c r="G108" s="88"/>
      <c r="H108" s="92"/>
    </row>
    <row r="109" spans="1:8" ht="15" x14ac:dyDescent="0.2">
      <c r="A109" s="143" t="s">
        <v>231</v>
      </c>
      <c r="B109" s="87" t="s">
        <v>217</v>
      </c>
      <c r="C109" s="88"/>
      <c r="D109" s="88"/>
      <c r="E109" s="88"/>
      <c r="F109" s="88"/>
      <c r="G109" s="88" t="s">
        <v>96</v>
      </c>
      <c r="H109" s="92"/>
    </row>
    <row r="110" spans="1:8" ht="15" x14ac:dyDescent="0.2">
      <c r="A110" s="143" t="s">
        <v>232</v>
      </c>
      <c r="B110" s="87" t="s">
        <v>218</v>
      </c>
      <c r="C110" s="88"/>
      <c r="D110" s="88"/>
      <c r="E110" s="88"/>
      <c r="F110" s="88" t="s">
        <v>96</v>
      </c>
      <c r="G110" s="88"/>
      <c r="H110" s="92"/>
    </row>
    <row r="111" spans="1:8" ht="15" x14ac:dyDescent="0.2">
      <c r="A111" s="143" t="s">
        <v>233</v>
      </c>
      <c r="B111" s="87" t="s">
        <v>219</v>
      </c>
      <c r="C111" s="88"/>
      <c r="D111" s="88" t="s">
        <v>96</v>
      </c>
      <c r="E111" s="88"/>
      <c r="F111" s="88"/>
      <c r="G111" s="88"/>
      <c r="H111" s="92"/>
    </row>
    <row r="112" spans="1:8" ht="15" x14ac:dyDescent="0.2">
      <c r="A112" s="143" t="s">
        <v>234</v>
      </c>
      <c r="B112" s="87" t="s">
        <v>220</v>
      </c>
      <c r="C112" s="88"/>
      <c r="D112" s="88" t="s">
        <v>96</v>
      </c>
      <c r="E112" s="88"/>
      <c r="F112" s="88"/>
      <c r="G112" s="88"/>
      <c r="H112" s="92"/>
    </row>
    <row r="113" spans="1:8" ht="15" x14ac:dyDescent="0.2">
      <c r="A113" s="143" t="s">
        <v>235</v>
      </c>
      <c r="B113" s="87" t="s">
        <v>221</v>
      </c>
      <c r="C113" s="88"/>
      <c r="D113" s="88"/>
      <c r="E113" s="88"/>
      <c r="F113" s="88" t="s">
        <v>96</v>
      </c>
      <c r="G113" s="88"/>
      <c r="H113" s="92"/>
    </row>
    <row r="114" spans="1:8" ht="30" x14ac:dyDescent="0.2">
      <c r="A114" s="143" t="s">
        <v>236</v>
      </c>
      <c r="B114" s="87" t="s">
        <v>546</v>
      </c>
      <c r="C114" s="88"/>
      <c r="D114" s="88"/>
      <c r="E114" s="88"/>
      <c r="F114" s="88" t="s">
        <v>96</v>
      </c>
      <c r="G114" s="88"/>
      <c r="H114" s="92"/>
    </row>
    <row r="115" spans="1:8" ht="15" x14ac:dyDescent="0.2">
      <c r="A115" s="143" t="s">
        <v>237</v>
      </c>
      <c r="B115" s="87" t="s">
        <v>222</v>
      </c>
      <c r="C115" s="88" t="s">
        <v>96</v>
      </c>
      <c r="D115" s="88"/>
      <c r="E115" s="88"/>
      <c r="F115" s="88"/>
      <c r="G115" s="88"/>
      <c r="H115" s="92"/>
    </row>
    <row r="116" spans="1:8" ht="30" x14ac:dyDescent="0.2">
      <c r="A116" s="143" t="s">
        <v>238</v>
      </c>
      <c r="B116" s="87" t="s">
        <v>223</v>
      </c>
      <c r="C116" s="88" t="s">
        <v>96</v>
      </c>
      <c r="D116" s="88"/>
      <c r="E116" s="88"/>
      <c r="F116" s="88"/>
      <c r="G116" s="88"/>
      <c r="H116" s="92"/>
    </row>
    <row r="117" spans="1:8" ht="28.5" customHeight="1" x14ac:dyDescent="0.2">
      <c r="A117" s="85">
        <v>7</v>
      </c>
      <c r="B117" s="243" t="s">
        <v>239</v>
      </c>
      <c r="C117" s="243"/>
      <c r="D117" s="243"/>
      <c r="E117" s="243"/>
      <c r="F117" s="243"/>
      <c r="G117" s="243"/>
      <c r="H117" s="244"/>
    </row>
    <row r="118" spans="1:8" ht="15" x14ac:dyDescent="0.2">
      <c r="A118" s="143" t="s">
        <v>245</v>
      </c>
      <c r="B118" s="87" t="s">
        <v>1155</v>
      </c>
      <c r="C118" s="88"/>
      <c r="D118" s="88"/>
      <c r="E118" s="88"/>
      <c r="F118" s="88" t="s">
        <v>96</v>
      </c>
      <c r="G118" s="88"/>
      <c r="H118" s="92"/>
    </row>
    <row r="119" spans="1:8" ht="15" x14ac:dyDescent="0.2">
      <c r="A119" s="143" t="s">
        <v>246</v>
      </c>
      <c r="B119" s="87" t="s">
        <v>240</v>
      </c>
      <c r="C119" s="88"/>
      <c r="D119" s="88"/>
      <c r="E119" s="88"/>
      <c r="F119" s="88" t="s">
        <v>96</v>
      </c>
      <c r="G119" s="88"/>
      <c r="H119" s="92"/>
    </row>
    <row r="120" spans="1:8" ht="15" x14ac:dyDescent="0.2">
      <c r="A120" s="143" t="s">
        <v>247</v>
      </c>
      <c r="B120" s="87" t="s">
        <v>241</v>
      </c>
      <c r="C120" s="88"/>
      <c r="D120" s="88"/>
      <c r="E120" s="88" t="s">
        <v>96</v>
      </c>
      <c r="F120" s="88"/>
      <c r="G120" s="88"/>
      <c r="H120" s="92"/>
    </row>
    <row r="121" spans="1:8" ht="15" x14ac:dyDescent="0.2">
      <c r="A121" s="143" t="s">
        <v>248</v>
      </c>
      <c r="B121" s="87" t="s">
        <v>118</v>
      </c>
      <c r="C121" s="88"/>
      <c r="D121" s="88"/>
      <c r="E121" s="88" t="s">
        <v>96</v>
      </c>
      <c r="F121" s="88"/>
      <c r="G121" s="88"/>
      <c r="H121" s="92"/>
    </row>
    <row r="122" spans="1:8" ht="15" x14ac:dyDescent="0.2">
      <c r="A122" s="143" t="s">
        <v>249</v>
      </c>
      <c r="B122" s="87" t="s">
        <v>119</v>
      </c>
      <c r="C122" s="88"/>
      <c r="D122" s="88"/>
      <c r="E122" s="88"/>
      <c r="F122" s="88" t="s">
        <v>96</v>
      </c>
      <c r="G122" s="88"/>
      <c r="H122" s="92"/>
    </row>
    <row r="123" spans="1:8" ht="15" x14ac:dyDescent="0.2">
      <c r="A123" s="143" t="s">
        <v>250</v>
      </c>
      <c r="B123" s="87" t="s">
        <v>242</v>
      </c>
      <c r="C123" s="88"/>
      <c r="D123" s="88"/>
      <c r="E123" s="88"/>
      <c r="F123" s="88" t="s">
        <v>96</v>
      </c>
      <c r="G123" s="88"/>
      <c r="H123" s="92"/>
    </row>
    <row r="124" spans="1:8" ht="15" x14ac:dyDescent="0.2">
      <c r="A124" s="143" t="s">
        <v>251</v>
      </c>
      <c r="B124" s="87" t="s">
        <v>243</v>
      </c>
      <c r="C124" s="88"/>
      <c r="D124" s="88"/>
      <c r="E124" s="88"/>
      <c r="F124" s="88" t="s">
        <v>96</v>
      </c>
      <c r="G124" s="88"/>
      <c r="H124" s="92"/>
    </row>
    <row r="125" spans="1:8" ht="30" x14ac:dyDescent="0.2">
      <c r="A125" s="143" t="s">
        <v>252</v>
      </c>
      <c r="B125" s="87" t="s">
        <v>122</v>
      </c>
      <c r="C125" s="88"/>
      <c r="D125" s="88"/>
      <c r="E125" s="88"/>
      <c r="F125" s="88" t="s">
        <v>96</v>
      </c>
      <c r="G125" s="88"/>
      <c r="H125" s="92"/>
    </row>
    <row r="126" spans="1:8" ht="15" x14ac:dyDescent="0.2">
      <c r="A126" s="143" t="s">
        <v>253</v>
      </c>
      <c r="B126" s="87" t="s">
        <v>244</v>
      </c>
      <c r="C126" s="88"/>
      <c r="D126" s="88"/>
      <c r="E126" s="88"/>
      <c r="F126" s="88" t="s">
        <v>96</v>
      </c>
      <c r="G126" s="88"/>
      <c r="H126" s="92"/>
    </row>
    <row r="127" spans="1:8" ht="30" x14ac:dyDescent="0.2">
      <c r="A127" s="143" t="s">
        <v>254</v>
      </c>
      <c r="B127" s="87" t="s">
        <v>124</v>
      </c>
      <c r="C127" s="88"/>
      <c r="D127" s="88"/>
      <c r="E127" s="88"/>
      <c r="F127" s="88" t="s">
        <v>96</v>
      </c>
      <c r="G127" s="88"/>
      <c r="H127" s="92"/>
    </row>
    <row r="128" spans="1:8" ht="15" x14ac:dyDescent="0.2">
      <c r="A128" s="143" t="s">
        <v>255</v>
      </c>
      <c r="B128" s="87" t="s">
        <v>125</v>
      </c>
      <c r="C128" s="88"/>
      <c r="D128" s="88"/>
      <c r="E128" s="88"/>
      <c r="F128" s="88"/>
      <c r="G128" s="88" t="s">
        <v>96</v>
      </c>
      <c r="H128" s="92"/>
    </row>
    <row r="129" spans="1:8" ht="15" x14ac:dyDescent="0.2">
      <c r="A129" s="143" t="s">
        <v>256</v>
      </c>
      <c r="B129" s="87" t="s">
        <v>126</v>
      </c>
      <c r="C129" s="88"/>
      <c r="D129" s="88"/>
      <c r="E129" s="88"/>
      <c r="F129" s="88"/>
      <c r="G129" s="88" t="s">
        <v>96</v>
      </c>
      <c r="H129" s="92"/>
    </row>
    <row r="130" spans="1:8" ht="15" x14ac:dyDescent="0.2">
      <c r="A130" s="143" t="s">
        <v>257</v>
      </c>
      <c r="B130" s="87" t="s">
        <v>127</v>
      </c>
      <c r="C130" s="88"/>
      <c r="D130" s="88"/>
      <c r="E130" s="88"/>
      <c r="F130" s="88"/>
      <c r="G130" s="88" t="s">
        <v>96</v>
      </c>
      <c r="H130" s="92"/>
    </row>
    <row r="131" spans="1:8" ht="30" x14ac:dyDescent="0.2">
      <c r="A131" s="143" t="s">
        <v>258</v>
      </c>
      <c r="B131" s="87" t="s">
        <v>174</v>
      </c>
      <c r="C131" s="88"/>
      <c r="D131" s="88"/>
      <c r="E131" s="88"/>
      <c r="F131" s="88"/>
      <c r="G131" s="88" t="s">
        <v>96</v>
      </c>
      <c r="H131" s="92"/>
    </row>
    <row r="132" spans="1:8" ht="15" x14ac:dyDescent="0.2">
      <c r="A132" s="143" t="s">
        <v>259</v>
      </c>
      <c r="B132" s="87" t="s">
        <v>128</v>
      </c>
      <c r="C132" s="88"/>
      <c r="D132" s="88"/>
      <c r="E132" s="88"/>
      <c r="F132" s="88" t="s">
        <v>96</v>
      </c>
      <c r="G132" s="88"/>
      <c r="H132" s="92"/>
    </row>
    <row r="133" spans="1:8" ht="34.5" customHeight="1" x14ac:dyDescent="0.2">
      <c r="A133" s="85">
        <v>8</v>
      </c>
      <c r="B133" s="243" t="s">
        <v>642</v>
      </c>
      <c r="C133" s="243"/>
      <c r="D133" s="243"/>
      <c r="E133" s="243"/>
      <c r="F133" s="243"/>
      <c r="G133" s="243"/>
      <c r="H133" s="244"/>
    </row>
    <row r="134" spans="1:8" ht="30" x14ac:dyDescent="0.2">
      <c r="A134" s="143" t="s">
        <v>273</v>
      </c>
      <c r="B134" s="87" t="s">
        <v>260</v>
      </c>
      <c r="C134" s="88"/>
      <c r="D134" s="88"/>
      <c r="E134" s="88"/>
      <c r="F134" s="88" t="s">
        <v>96</v>
      </c>
      <c r="G134" s="88"/>
      <c r="H134" s="92"/>
    </row>
    <row r="135" spans="1:8" ht="30" x14ac:dyDescent="0.2">
      <c r="A135" s="143" t="s">
        <v>274</v>
      </c>
      <c r="B135" s="87" t="s">
        <v>261</v>
      </c>
      <c r="C135" s="88"/>
      <c r="D135" s="88"/>
      <c r="E135" s="88"/>
      <c r="F135" s="88" t="s">
        <v>96</v>
      </c>
      <c r="G135" s="88"/>
      <c r="H135" s="92"/>
    </row>
    <row r="136" spans="1:8" ht="30" x14ac:dyDescent="0.2">
      <c r="A136" s="143" t="s">
        <v>275</v>
      </c>
      <c r="B136" s="87" t="s">
        <v>262</v>
      </c>
      <c r="C136" s="88"/>
      <c r="D136" s="88"/>
      <c r="E136" s="88"/>
      <c r="F136" s="88" t="s">
        <v>96</v>
      </c>
      <c r="G136" s="88"/>
      <c r="H136" s="92"/>
    </row>
    <row r="137" spans="1:8" ht="30" x14ac:dyDescent="0.2">
      <c r="A137" s="143" t="s">
        <v>276</v>
      </c>
      <c r="B137" s="87" t="s">
        <v>263</v>
      </c>
      <c r="C137" s="88"/>
      <c r="D137" s="88"/>
      <c r="E137" s="88"/>
      <c r="F137" s="88" t="s">
        <v>96</v>
      </c>
      <c r="G137" s="88"/>
      <c r="H137" s="92"/>
    </row>
    <row r="138" spans="1:8" ht="30" x14ac:dyDescent="0.2">
      <c r="A138" s="143" t="s">
        <v>277</v>
      </c>
      <c r="B138" s="87" t="s">
        <v>264</v>
      </c>
      <c r="C138" s="88"/>
      <c r="D138" s="88"/>
      <c r="E138" s="88"/>
      <c r="F138" s="88" t="s">
        <v>96</v>
      </c>
      <c r="G138" s="88"/>
      <c r="H138" s="92"/>
    </row>
    <row r="139" spans="1:8" ht="15" x14ac:dyDescent="0.2">
      <c r="A139" s="143" t="s">
        <v>278</v>
      </c>
      <c r="B139" s="87" t="s">
        <v>265</v>
      </c>
      <c r="C139" s="88"/>
      <c r="D139" s="88"/>
      <c r="E139" s="88"/>
      <c r="F139" s="88" t="s">
        <v>96</v>
      </c>
      <c r="G139" s="88"/>
      <c r="H139" s="92"/>
    </row>
    <row r="140" spans="1:8" ht="30" x14ac:dyDescent="0.2">
      <c r="A140" s="143" t="s">
        <v>279</v>
      </c>
      <c r="B140" s="87" t="s">
        <v>1156</v>
      </c>
      <c r="C140" s="88"/>
      <c r="D140" s="88"/>
      <c r="E140" s="88"/>
      <c r="F140" s="88" t="s">
        <v>96</v>
      </c>
      <c r="G140" s="88"/>
      <c r="H140" s="92"/>
    </row>
    <row r="141" spans="1:8" ht="30" x14ac:dyDescent="0.2">
      <c r="A141" s="143" t="s">
        <v>280</v>
      </c>
      <c r="B141" s="87" t="s">
        <v>266</v>
      </c>
      <c r="C141" s="88"/>
      <c r="D141" s="88"/>
      <c r="E141" s="88"/>
      <c r="F141" s="88" t="s">
        <v>96</v>
      </c>
      <c r="G141" s="88"/>
      <c r="H141" s="92"/>
    </row>
    <row r="142" spans="1:8" ht="30" x14ac:dyDescent="0.2">
      <c r="A142" s="143" t="s">
        <v>281</v>
      </c>
      <c r="B142" s="87" t="s">
        <v>267</v>
      </c>
      <c r="C142" s="88"/>
      <c r="D142" s="88"/>
      <c r="E142" s="88"/>
      <c r="F142" s="88" t="s">
        <v>96</v>
      </c>
      <c r="G142" s="88"/>
      <c r="H142" s="92"/>
    </row>
    <row r="143" spans="1:8" ht="15" x14ac:dyDescent="0.2">
      <c r="A143" s="143" t="s">
        <v>282</v>
      </c>
      <c r="B143" s="87" t="s">
        <v>268</v>
      </c>
      <c r="C143" s="88"/>
      <c r="D143" s="88"/>
      <c r="E143" s="88"/>
      <c r="F143" s="88" t="s">
        <v>96</v>
      </c>
      <c r="G143" s="88"/>
      <c r="H143" s="92"/>
    </row>
    <row r="144" spans="1:8" ht="15" x14ac:dyDescent="0.2">
      <c r="A144" s="143" t="s">
        <v>283</v>
      </c>
      <c r="B144" s="87" t="s">
        <v>269</v>
      </c>
      <c r="C144" s="88"/>
      <c r="D144" s="88"/>
      <c r="E144" s="88"/>
      <c r="F144" s="88"/>
      <c r="G144" s="88" t="s">
        <v>96</v>
      </c>
      <c r="H144" s="92"/>
    </row>
    <row r="145" spans="1:8" ht="30" x14ac:dyDescent="0.2">
      <c r="A145" s="143" t="s">
        <v>284</v>
      </c>
      <c r="B145" s="87" t="s">
        <v>270</v>
      </c>
      <c r="C145" s="88"/>
      <c r="D145" s="88"/>
      <c r="E145" s="88"/>
      <c r="F145" s="88"/>
      <c r="G145" s="88" t="s">
        <v>96</v>
      </c>
      <c r="H145" s="92"/>
    </row>
    <row r="146" spans="1:8" ht="30" x14ac:dyDescent="0.2">
      <c r="A146" s="143" t="s">
        <v>285</v>
      </c>
      <c r="B146" s="87" t="s">
        <v>271</v>
      </c>
      <c r="C146" s="88"/>
      <c r="D146" s="88"/>
      <c r="E146" s="88"/>
      <c r="F146" s="88"/>
      <c r="G146" s="88" t="s">
        <v>96</v>
      </c>
      <c r="H146" s="92"/>
    </row>
    <row r="147" spans="1:8" ht="30" x14ac:dyDescent="0.2">
      <c r="A147" s="143" t="s">
        <v>286</v>
      </c>
      <c r="B147" s="87" t="s">
        <v>272</v>
      </c>
      <c r="C147" s="88"/>
      <c r="D147" s="88"/>
      <c r="E147" s="88"/>
      <c r="F147" s="88"/>
      <c r="G147" s="88" t="s">
        <v>96</v>
      </c>
      <c r="H147" s="92"/>
    </row>
    <row r="148" spans="1:8" ht="27" customHeight="1" x14ac:dyDescent="0.2">
      <c r="A148" s="85">
        <v>9</v>
      </c>
      <c r="B148" s="243" t="s">
        <v>287</v>
      </c>
      <c r="C148" s="243"/>
      <c r="D148" s="243"/>
      <c r="E148" s="243"/>
      <c r="F148" s="243"/>
      <c r="G148" s="243"/>
      <c r="H148" s="244"/>
    </row>
    <row r="149" spans="1:8" ht="15" x14ac:dyDescent="0.2">
      <c r="A149" s="143" t="s">
        <v>288</v>
      </c>
      <c r="B149" s="87" t="s">
        <v>311</v>
      </c>
      <c r="C149" s="88"/>
      <c r="D149" s="88"/>
      <c r="E149" s="88"/>
      <c r="F149" s="88"/>
      <c r="G149" s="88" t="s">
        <v>96</v>
      </c>
      <c r="H149" s="92"/>
    </row>
    <row r="150" spans="1:8" ht="15" x14ac:dyDescent="0.2">
      <c r="A150" s="143" t="s">
        <v>289</v>
      </c>
      <c r="B150" s="87" t="s">
        <v>312</v>
      </c>
      <c r="C150" s="88"/>
      <c r="D150" s="88" t="s">
        <v>96</v>
      </c>
      <c r="E150" s="88"/>
      <c r="F150" s="88"/>
      <c r="G150" s="88"/>
      <c r="H150" s="92"/>
    </row>
    <row r="151" spans="1:8" ht="15" x14ac:dyDescent="0.2">
      <c r="A151" s="143" t="s">
        <v>290</v>
      </c>
      <c r="B151" s="87" t="s">
        <v>313</v>
      </c>
      <c r="C151" s="88"/>
      <c r="D151" s="88"/>
      <c r="E151" s="88"/>
      <c r="F151" s="88" t="s">
        <v>96</v>
      </c>
      <c r="G151" s="88"/>
      <c r="H151" s="92"/>
    </row>
    <row r="152" spans="1:8" ht="30" x14ac:dyDescent="0.2">
      <c r="A152" s="143" t="s">
        <v>291</v>
      </c>
      <c r="B152" s="87" t="s">
        <v>314</v>
      </c>
      <c r="C152" s="88"/>
      <c r="D152" s="88" t="s">
        <v>96</v>
      </c>
      <c r="E152" s="88"/>
      <c r="F152" s="88"/>
      <c r="G152" s="88"/>
      <c r="H152" s="92"/>
    </row>
    <row r="153" spans="1:8" ht="15" x14ac:dyDescent="0.2">
      <c r="A153" s="143" t="s">
        <v>292</v>
      </c>
      <c r="B153" s="87" t="s">
        <v>315</v>
      </c>
      <c r="C153" s="88"/>
      <c r="D153" s="88"/>
      <c r="E153" s="88"/>
      <c r="F153" s="88"/>
      <c r="G153" s="88" t="s">
        <v>96</v>
      </c>
      <c r="H153" s="92"/>
    </row>
    <row r="154" spans="1:8" ht="30" x14ac:dyDescent="0.2">
      <c r="A154" s="143" t="s">
        <v>293</v>
      </c>
      <c r="B154" s="87" t="s">
        <v>316</v>
      </c>
      <c r="C154" s="88"/>
      <c r="D154" s="88"/>
      <c r="E154" s="88"/>
      <c r="F154" s="88"/>
      <c r="G154" s="88" t="s">
        <v>96</v>
      </c>
      <c r="H154" s="92"/>
    </row>
    <row r="155" spans="1:8" ht="30" x14ac:dyDescent="0.2">
      <c r="A155" s="143" t="s">
        <v>294</v>
      </c>
      <c r="B155" s="87" t="s">
        <v>317</v>
      </c>
      <c r="C155" s="88"/>
      <c r="D155" s="88" t="s">
        <v>96</v>
      </c>
      <c r="E155" s="88"/>
      <c r="F155" s="88"/>
      <c r="G155" s="88"/>
      <c r="H155" s="92"/>
    </row>
    <row r="156" spans="1:8" ht="15" x14ac:dyDescent="0.2">
      <c r="A156" s="143" t="s">
        <v>295</v>
      </c>
      <c r="B156" s="87" t="s">
        <v>318</v>
      </c>
      <c r="C156" s="88"/>
      <c r="D156" s="88"/>
      <c r="E156" s="88"/>
      <c r="F156" s="88"/>
      <c r="G156" s="88" t="s">
        <v>96</v>
      </c>
      <c r="H156" s="92"/>
    </row>
    <row r="157" spans="1:8" ht="45" x14ac:dyDescent="0.2">
      <c r="A157" s="143" t="s">
        <v>296</v>
      </c>
      <c r="B157" s="87" t="s">
        <v>319</v>
      </c>
      <c r="C157" s="88"/>
      <c r="D157" s="88"/>
      <c r="E157" s="88"/>
      <c r="F157" s="88"/>
      <c r="G157" s="88" t="s">
        <v>96</v>
      </c>
      <c r="H157" s="92"/>
    </row>
    <row r="158" spans="1:8" ht="15" x14ac:dyDescent="0.2">
      <c r="A158" s="143" t="s">
        <v>297</v>
      </c>
      <c r="B158" s="87" t="s">
        <v>320</v>
      </c>
      <c r="C158" s="88"/>
      <c r="D158" s="88"/>
      <c r="E158" s="88"/>
      <c r="F158" s="88"/>
      <c r="G158" s="88" t="s">
        <v>96</v>
      </c>
      <c r="H158" s="92"/>
    </row>
    <row r="159" spans="1:8" ht="30" x14ac:dyDescent="0.2">
      <c r="A159" s="143" t="s">
        <v>298</v>
      </c>
      <c r="B159" s="87" t="s">
        <v>1157</v>
      </c>
      <c r="C159" s="88"/>
      <c r="D159" s="88"/>
      <c r="E159" s="88"/>
      <c r="F159" s="88"/>
      <c r="G159" s="88" t="s">
        <v>96</v>
      </c>
      <c r="H159" s="92"/>
    </row>
    <row r="160" spans="1:8" ht="30" x14ac:dyDescent="0.2">
      <c r="A160" s="143" t="s">
        <v>299</v>
      </c>
      <c r="B160" s="87" t="s">
        <v>321</v>
      </c>
      <c r="C160" s="88"/>
      <c r="D160" s="88"/>
      <c r="E160" s="88"/>
      <c r="F160" s="88"/>
      <c r="G160" s="88" t="s">
        <v>96</v>
      </c>
      <c r="H160" s="92"/>
    </row>
    <row r="161" spans="1:8" ht="15" x14ac:dyDescent="0.2">
      <c r="A161" s="143" t="s">
        <v>300</v>
      </c>
      <c r="B161" s="87" t="s">
        <v>322</v>
      </c>
      <c r="C161" s="88"/>
      <c r="D161" s="88" t="s">
        <v>96</v>
      </c>
      <c r="E161" s="88"/>
      <c r="F161" s="88"/>
      <c r="G161" s="88"/>
      <c r="H161" s="92"/>
    </row>
    <row r="162" spans="1:8" ht="15" x14ac:dyDescent="0.2">
      <c r="A162" s="143" t="s">
        <v>301</v>
      </c>
      <c r="B162" s="87" t="s">
        <v>323</v>
      </c>
      <c r="C162" s="88"/>
      <c r="D162" s="88" t="s">
        <v>96</v>
      </c>
      <c r="E162" s="88"/>
      <c r="F162" s="88"/>
      <c r="G162" s="88"/>
      <c r="H162" s="92"/>
    </row>
    <row r="163" spans="1:8" ht="15" x14ac:dyDescent="0.2">
      <c r="A163" s="143" t="s">
        <v>302</v>
      </c>
      <c r="B163" s="87" t="s">
        <v>324</v>
      </c>
      <c r="C163" s="88"/>
      <c r="D163" s="88" t="s">
        <v>96</v>
      </c>
      <c r="E163" s="88"/>
      <c r="F163" s="88"/>
      <c r="G163" s="88"/>
      <c r="H163" s="92"/>
    </row>
    <row r="164" spans="1:8" ht="15" x14ac:dyDescent="0.2">
      <c r="A164" s="143" t="s">
        <v>303</v>
      </c>
      <c r="B164" s="87" t="s">
        <v>325</v>
      </c>
      <c r="C164" s="88"/>
      <c r="D164" s="88" t="s">
        <v>96</v>
      </c>
      <c r="E164" s="88"/>
      <c r="F164" s="88"/>
      <c r="G164" s="88"/>
      <c r="H164" s="92"/>
    </row>
    <row r="165" spans="1:8" ht="15" x14ac:dyDescent="0.2">
      <c r="A165" s="143" t="s">
        <v>304</v>
      </c>
      <c r="B165" s="87" t="s">
        <v>326</v>
      </c>
      <c r="C165" s="88"/>
      <c r="D165" s="88"/>
      <c r="E165" s="88"/>
      <c r="F165" s="88" t="s">
        <v>96</v>
      </c>
      <c r="G165" s="88"/>
      <c r="H165" s="92"/>
    </row>
    <row r="166" spans="1:8" ht="15" x14ac:dyDescent="0.2">
      <c r="A166" s="143" t="s">
        <v>305</v>
      </c>
      <c r="B166" s="87" t="s">
        <v>327</v>
      </c>
      <c r="C166" s="88"/>
      <c r="D166" s="88" t="s">
        <v>96</v>
      </c>
      <c r="E166" s="88"/>
      <c r="F166" s="88"/>
      <c r="G166" s="88"/>
      <c r="H166" s="92"/>
    </row>
    <row r="167" spans="1:8" ht="15" x14ac:dyDescent="0.2">
      <c r="A167" s="143" t="s">
        <v>306</v>
      </c>
      <c r="B167" s="87" t="s">
        <v>328</v>
      </c>
      <c r="C167" s="88"/>
      <c r="D167" s="88"/>
      <c r="E167" s="88"/>
      <c r="F167" s="88"/>
      <c r="G167" s="88" t="s">
        <v>96</v>
      </c>
      <c r="H167" s="92"/>
    </row>
    <row r="168" spans="1:8" ht="15" x14ac:dyDescent="0.2">
      <c r="A168" s="143" t="s">
        <v>307</v>
      </c>
      <c r="B168" s="87" t="s">
        <v>329</v>
      </c>
      <c r="C168" s="88"/>
      <c r="D168" s="88"/>
      <c r="E168" s="88"/>
      <c r="F168" s="88"/>
      <c r="G168" s="88" t="s">
        <v>96</v>
      </c>
      <c r="H168" s="92"/>
    </row>
    <row r="169" spans="1:8" ht="15" x14ac:dyDescent="0.2">
      <c r="A169" s="143" t="s">
        <v>308</v>
      </c>
      <c r="B169" s="87" t="s">
        <v>330</v>
      </c>
      <c r="C169" s="88"/>
      <c r="D169" s="88"/>
      <c r="E169" s="88"/>
      <c r="F169" s="88"/>
      <c r="G169" s="88" t="s">
        <v>96</v>
      </c>
      <c r="H169" s="92"/>
    </row>
    <row r="170" spans="1:8" ht="15" x14ac:dyDescent="0.2">
      <c r="A170" s="143" t="s">
        <v>309</v>
      </c>
      <c r="B170" s="87" t="s">
        <v>331</v>
      </c>
      <c r="C170" s="88"/>
      <c r="D170" s="88" t="s">
        <v>96</v>
      </c>
      <c r="E170" s="88"/>
      <c r="F170" s="88"/>
      <c r="G170" s="88"/>
      <c r="H170" s="92"/>
    </row>
    <row r="171" spans="1:8" ht="30" x14ac:dyDescent="0.2">
      <c r="A171" s="143" t="s">
        <v>310</v>
      </c>
      <c r="B171" s="87" t="s">
        <v>332</v>
      </c>
      <c r="C171" s="88"/>
      <c r="D171" s="88"/>
      <c r="E171" s="88"/>
      <c r="F171" s="88" t="s">
        <v>96</v>
      </c>
      <c r="G171" s="88"/>
      <c r="H171" s="92"/>
    </row>
    <row r="172" spans="1:8" ht="15" x14ac:dyDescent="0.2">
      <c r="A172" s="143" t="s">
        <v>336</v>
      </c>
      <c r="B172" s="87" t="s">
        <v>1158</v>
      </c>
      <c r="C172" s="88"/>
      <c r="D172" s="88"/>
      <c r="E172" s="88"/>
      <c r="F172" s="88" t="s">
        <v>96</v>
      </c>
      <c r="G172" s="88"/>
      <c r="H172" s="92"/>
    </row>
    <row r="173" spans="1:8" ht="30" x14ac:dyDescent="0.2">
      <c r="A173" s="143" t="s">
        <v>337</v>
      </c>
      <c r="B173" s="87" t="s">
        <v>1159</v>
      </c>
      <c r="C173" s="88"/>
      <c r="D173" s="88"/>
      <c r="E173" s="88"/>
      <c r="F173" s="88" t="s">
        <v>96</v>
      </c>
      <c r="G173" s="88"/>
      <c r="H173" s="92"/>
    </row>
    <row r="174" spans="1:8" ht="30" x14ac:dyDescent="0.2">
      <c r="A174" s="143" t="s">
        <v>338</v>
      </c>
      <c r="B174" s="87" t="s">
        <v>1160</v>
      </c>
      <c r="C174" s="88"/>
      <c r="D174" s="88"/>
      <c r="E174" s="88"/>
      <c r="F174" s="88" t="s">
        <v>96</v>
      </c>
      <c r="G174" s="88"/>
      <c r="H174" s="92"/>
    </row>
    <row r="175" spans="1:8" ht="30" x14ac:dyDescent="0.2">
      <c r="A175" s="143" t="s">
        <v>339</v>
      </c>
      <c r="B175" s="87" t="s">
        <v>1161</v>
      </c>
      <c r="C175" s="88"/>
      <c r="D175" s="88"/>
      <c r="E175" s="88"/>
      <c r="F175" s="88" t="s">
        <v>96</v>
      </c>
      <c r="G175" s="88"/>
      <c r="H175" s="92"/>
    </row>
    <row r="176" spans="1:8" ht="15" x14ac:dyDescent="0.2">
      <c r="A176" s="143" t="s">
        <v>340</v>
      </c>
      <c r="B176" s="87" t="s">
        <v>333</v>
      </c>
      <c r="C176" s="88"/>
      <c r="D176" s="88"/>
      <c r="E176" s="88"/>
      <c r="F176" s="88"/>
      <c r="G176" s="88" t="s">
        <v>96</v>
      </c>
      <c r="H176" s="92"/>
    </row>
    <row r="177" spans="1:8" ht="30" x14ac:dyDescent="0.2">
      <c r="A177" s="143" t="s">
        <v>341</v>
      </c>
      <c r="B177" s="87" t="s">
        <v>334</v>
      </c>
      <c r="C177" s="88"/>
      <c r="D177" s="88"/>
      <c r="E177" s="88"/>
      <c r="F177" s="88"/>
      <c r="G177" s="88" t="s">
        <v>96</v>
      </c>
      <c r="H177" s="92"/>
    </row>
    <row r="178" spans="1:8" ht="30" x14ac:dyDescent="0.2">
      <c r="A178" s="143" t="s">
        <v>342</v>
      </c>
      <c r="B178" s="87" t="s">
        <v>335</v>
      </c>
      <c r="C178" s="88"/>
      <c r="D178" s="88"/>
      <c r="E178" s="88"/>
      <c r="F178" s="88"/>
      <c r="G178" s="88" t="s">
        <v>96</v>
      </c>
      <c r="H178" s="92"/>
    </row>
    <row r="179" spans="1:8" ht="24" customHeight="1" x14ac:dyDescent="0.2">
      <c r="A179" s="85">
        <v>10</v>
      </c>
      <c r="B179" s="243" t="s">
        <v>343</v>
      </c>
      <c r="C179" s="243"/>
      <c r="D179" s="243"/>
      <c r="E179" s="243"/>
      <c r="F179" s="243"/>
      <c r="G179" s="243"/>
      <c r="H179" s="244"/>
    </row>
    <row r="180" spans="1:8" ht="29.25" customHeight="1" x14ac:dyDescent="0.2">
      <c r="A180" s="250" t="s">
        <v>344</v>
      </c>
      <c r="B180" s="248"/>
      <c r="C180" s="248"/>
      <c r="D180" s="248"/>
      <c r="E180" s="248"/>
      <c r="F180" s="248"/>
      <c r="G180" s="248"/>
      <c r="H180" s="249"/>
    </row>
    <row r="181" spans="1:8" ht="15" x14ac:dyDescent="0.2">
      <c r="A181" s="143" t="s">
        <v>359</v>
      </c>
      <c r="B181" s="87" t="s">
        <v>505</v>
      </c>
      <c r="C181" s="88" t="s">
        <v>96</v>
      </c>
      <c r="D181" s="88"/>
      <c r="E181" s="88"/>
      <c r="F181" s="88"/>
      <c r="G181" s="88"/>
      <c r="H181" s="92"/>
    </row>
    <row r="182" spans="1:8" ht="15" x14ac:dyDescent="0.2">
      <c r="A182" s="143" t="s">
        <v>360</v>
      </c>
      <c r="B182" s="87" t="s">
        <v>504</v>
      </c>
      <c r="C182" s="88"/>
      <c r="D182" s="88"/>
      <c r="E182" s="88" t="s">
        <v>96</v>
      </c>
      <c r="F182" s="88"/>
      <c r="G182" s="88"/>
      <c r="H182" s="92"/>
    </row>
    <row r="183" spans="1:8" ht="15" x14ac:dyDescent="0.2">
      <c r="A183" s="143" t="s">
        <v>361</v>
      </c>
      <c r="B183" s="87" t="s">
        <v>503</v>
      </c>
      <c r="C183" s="88"/>
      <c r="D183" s="88"/>
      <c r="E183" s="88" t="s">
        <v>96</v>
      </c>
      <c r="F183" s="88"/>
      <c r="G183" s="88"/>
      <c r="H183" s="92"/>
    </row>
    <row r="184" spans="1:8" ht="15" x14ac:dyDescent="0.2">
      <c r="A184" s="143" t="s">
        <v>362</v>
      </c>
      <c r="B184" s="87" t="s">
        <v>502</v>
      </c>
      <c r="C184" s="88"/>
      <c r="D184" s="88"/>
      <c r="E184" s="88" t="s">
        <v>96</v>
      </c>
      <c r="F184" s="88"/>
      <c r="G184" s="88"/>
      <c r="H184" s="92"/>
    </row>
    <row r="185" spans="1:8" ht="15" x14ac:dyDescent="0.2">
      <c r="A185" s="143" t="s">
        <v>363</v>
      </c>
      <c r="B185" s="87" t="s">
        <v>501</v>
      </c>
      <c r="C185" s="88"/>
      <c r="D185" s="88"/>
      <c r="E185" s="88" t="s">
        <v>96</v>
      </c>
      <c r="F185" s="88"/>
      <c r="G185" s="88"/>
      <c r="H185" s="92"/>
    </row>
    <row r="186" spans="1:8" ht="15" x14ac:dyDescent="0.2">
      <c r="A186" s="143" t="s">
        <v>364</v>
      </c>
      <c r="B186" s="87" t="s">
        <v>500</v>
      </c>
      <c r="C186" s="88"/>
      <c r="D186" s="88"/>
      <c r="E186" s="88" t="s">
        <v>96</v>
      </c>
      <c r="F186" s="88"/>
      <c r="G186" s="88"/>
      <c r="H186" s="92"/>
    </row>
    <row r="187" spans="1:8" ht="15" x14ac:dyDescent="0.2">
      <c r="A187" s="143" t="s">
        <v>365</v>
      </c>
      <c r="B187" s="87" t="s">
        <v>499</v>
      </c>
      <c r="C187" s="88"/>
      <c r="D187" s="88" t="s">
        <v>96</v>
      </c>
      <c r="E187" s="88"/>
      <c r="F187" s="88"/>
      <c r="G187" s="88"/>
      <c r="H187" s="92"/>
    </row>
    <row r="188" spans="1:8" ht="15" x14ac:dyDescent="0.2">
      <c r="A188" s="143" t="s">
        <v>366</v>
      </c>
      <c r="B188" s="87" t="s">
        <v>498</v>
      </c>
      <c r="C188" s="88"/>
      <c r="D188" s="88"/>
      <c r="E188" s="88" t="s">
        <v>96</v>
      </c>
      <c r="F188" s="88"/>
      <c r="G188" s="88"/>
      <c r="H188" s="92"/>
    </row>
    <row r="189" spans="1:8" ht="30" x14ac:dyDescent="0.2">
      <c r="A189" s="143" t="s">
        <v>367</v>
      </c>
      <c r="B189" s="87" t="s">
        <v>497</v>
      </c>
      <c r="C189" s="88"/>
      <c r="D189" s="88"/>
      <c r="E189" s="88"/>
      <c r="F189" s="88" t="s">
        <v>96</v>
      </c>
      <c r="G189" s="88"/>
      <c r="H189" s="92"/>
    </row>
    <row r="190" spans="1:8" ht="15" x14ac:dyDescent="0.2">
      <c r="A190" s="143" t="s">
        <v>368</v>
      </c>
      <c r="B190" s="87" t="s">
        <v>496</v>
      </c>
      <c r="C190" s="88"/>
      <c r="D190" s="88"/>
      <c r="E190" s="88"/>
      <c r="F190" s="88" t="s">
        <v>96</v>
      </c>
      <c r="G190" s="88"/>
      <c r="H190" s="92"/>
    </row>
    <row r="191" spans="1:8" ht="15" x14ac:dyDescent="0.2">
      <c r="A191" s="143" t="s">
        <v>369</v>
      </c>
      <c r="B191" s="87" t="s">
        <v>345</v>
      </c>
      <c r="C191" s="88"/>
      <c r="D191" s="88"/>
      <c r="E191" s="88"/>
      <c r="F191" s="88" t="s">
        <v>96</v>
      </c>
      <c r="G191" s="88"/>
      <c r="H191" s="92"/>
    </row>
    <row r="192" spans="1:8" ht="15" x14ac:dyDescent="0.2">
      <c r="A192" s="143" t="s">
        <v>370</v>
      </c>
      <c r="B192" s="87" t="s">
        <v>495</v>
      </c>
      <c r="C192" s="88"/>
      <c r="D192" s="88"/>
      <c r="E192" s="88"/>
      <c r="F192" s="88" t="s">
        <v>96</v>
      </c>
      <c r="G192" s="88"/>
      <c r="H192" s="92"/>
    </row>
    <row r="193" spans="1:8" ht="15" x14ac:dyDescent="0.2">
      <c r="A193" s="143" t="s">
        <v>371</v>
      </c>
      <c r="B193" s="87" t="s">
        <v>494</v>
      </c>
      <c r="C193" s="88"/>
      <c r="D193" s="88"/>
      <c r="E193" s="88"/>
      <c r="F193" s="88" t="s">
        <v>96</v>
      </c>
      <c r="G193" s="88"/>
      <c r="H193" s="92"/>
    </row>
    <row r="194" spans="1:8" ht="30" x14ac:dyDescent="0.2">
      <c r="A194" s="143" t="s">
        <v>372</v>
      </c>
      <c r="B194" s="87" t="s">
        <v>493</v>
      </c>
      <c r="C194" s="88"/>
      <c r="D194" s="88"/>
      <c r="E194" s="88"/>
      <c r="F194" s="88" t="s">
        <v>96</v>
      </c>
      <c r="G194" s="88"/>
      <c r="H194" s="92"/>
    </row>
    <row r="195" spans="1:8" ht="15" x14ac:dyDescent="0.2">
      <c r="A195" s="143" t="s">
        <v>373</v>
      </c>
      <c r="B195" s="87" t="s">
        <v>492</v>
      </c>
      <c r="C195" s="88"/>
      <c r="D195" s="88"/>
      <c r="E195" s="88"/>
      <c r="F195" s="88"/>
      <c r="G195" s="88" t="s">
        <v>96</v>
      </c>
      <c r="H195" s="92"/>
    </row>
    <row r="196" spans="1:8" ht="45" x14ac:dyDescent="0.2">
      <c r="A196" s="143" t="s">
        <v>374</v>
      </c>
      <c r="B196" s="87" t="s">
        <v>491</v>
      </c>
      <c r="C196" s="88"/>
      <c r="D196" s="88"/>
      <c r="E196" s="88"/>
      <c r="F196" s="88"/>
      <c r="G196" s="88" t="s">
        <v>96</v>
      </c>
      <c r="H196" s="92"/>
    </row>
    <row r="197" spans="1:8" ht="15" x14ac:dyDescent="0.2">
      <c r="A197" s="143" t="s">
        <v>375</v>
      </c>
      <c r="B197" s="87" t="s">
        <v>482</v>
      </c>
      <c r="C197" s="88"/>
      <c r="D197" s="88"/>
      <c r="E197" s="88"/>
      <c r="F197" s="88"/>
      <c r="G197" s="88"/>
      <c r="H197" s="92" t="s">
        <v>96</v>
      </c>
    </row>
    <row r="198" spans="1:8" ht="15" x14ac:dyDescent="0.2">
      <c r="A198" s="143" t="s">
        <v>376</v>
      </c>
      <c r="B198" s="87" t="s">
        <v>490</v>
      </c>
      <c r="C198" s="88"/>
      <c r="D198" s="88"/>
      <c r="E198" s="88"/>
      <c r="F198" s="88"/>
      <c r="G198" s="88"/>
      <c r="H198" s="92" t="s">
        <v>96</v>
      </c>
    </row>
    <row r="199" spans="1:8" ht="21.75" customHeight="1" x14ac:dyDescent="0.2">
      <c r="A199" s="250" t="s">
        <v>346</v>
      </c>
      <c r="B199" s="248"/>
      <c r="C199" s="248"/>
      <c r="D199" s="248"/>
      <c r="E199" s="248"/>
      <c r="F199" s="248"/>
      <c r="G199" s="248"/>
      <c r="H199" s="249"/>
    </row>
    <row r="200" spans="1:8" ht="15" x14ac:dyDescent="0.2">
      <c r="A200" s="143" t="s">
        <v>377</v>
      </c>
      <c r="B200" s="87" t="s">
        <v>489</v>
      </c>
      <c r="C200" s="88"/>
      <c r="D200" s="88"/>
      <c r="E200" s="88"/>
      <c r="F200" s="88" t="s">
        <v>96</v>
      </c>
      <c r="G200" s="88"/>
      <c r="H200" s="92"/>
    </row>
    <row r="201" spans="1:8" ht="15" x14ac:dyDescent="0.2">
      <c r="A201" s="143" t="s">
        <v>378</v>
      </c>
      <c r="B201" s="87" t="s">
        <v>488</v>
      </c>
      <c r="C201" s="88"/>
      <c r="D201" s="88"/>
      <c r="E201" s="88"/>
      <c r="F201" s="88" t="s">
        <v>96</v>
      </c>
      <c r="G201" s="88"/>
      <c r="H201" s="92"/>
    </row>
    <row r="202" spans="1:8" ht="15" x14ac:dyDescent="0.2">
      <c r="A202" s="143" t="s">
        <v>379</v>
      </c>
      <c r="B202" s="87" t="s">
        <v>487</v>
      </c>
      <c r="C202" s="88"/>
      <c r="D202" s="88"/>
      <c r="E202" s="88"/>
      <c r="F202" s="88" t="s">
        <v>96</v>
      </c>
      <c r="G202" s="88"/>
      <c r="H202" s="92"/>
    </row>
    <row r="203" spans="1:8" ht="15" x14ac:dyDescent="0.2">
      <c r="A203" s="143" t="s">
        <v>380</v>
      </c>
      <c r="B203" s="87" t="s">
        <v>486</v>
      </c>
      <c r="C203" s="88"/>
      <c r="D203" s="88"/>
      <c r="E203" s="88"/>
      <c r="F203" s="88" t="s">
        <v>96</v>
      </c>
      <c r="G203" s="88"/>
      <c r="H203" s="92"/>
    </row>
    <row r="204" spans="1:8" ht="15" x14ac:dyDescent="0.2">
      <c r="A204" s="143" t="s">
        <v>381</v>
      </c>
      <c r="B204" s="87" t="s">
        <v>485</v>
      </c>
      <c r="C204" s="88"/>
      <c r="D204" s="88"/>
      <c r="E204" s="88"/>
      <c r="F204" s="88" t="s">
        <v>96</v>
      </c>
      <c r="G204" s="88"/>
      <c r="H204" s="92"/>
    </row>
    <row r="205" spans="1:8" ht="15" x14ac:dyDescent="0.2">
      <c r="A205" s="143" t="s">
        <v>382</v>
      </c>
      <c r="B205" s="87" t="s">
        <v>484</v>
      </c>
      <c r="C205" s="88"/>
      <c r="D205" s="88"/>
      <c r="E205" s="88"/>
      <c r="F205" s="88"/>
      <c r="G205" s="88" t="s">
        <v>96</v>
      </c>
      <c r="H205" s="92"/>
    </row>
    <row r="206" spans="1:8" ht="15" x14ac:dyDescent="0.2">
      <c r="A206" s="143" t="s">
        <v>383</v>
      </c>
      <c r="B206" s="87" t="s">
        <v>482</v>
      </c>
      <c r="C206" s="88"/>
      <c r="D206" s="88"/>
      <c r="E206" s="88"/>
      <c r="F206" s="88"/>
      <c r="G206" s="88"/>
      <c r="H206" s="92" t="s">
        <v>96</v>
      </c>
    </row>
    <row r="207" spans="1:8" ht="24" customHeight="1" x14ac:dyDescent="0.2">
      <c r="A207" s="250" t="s">
        <v>347</v>
      </c>
      <c r="B207" s="248"/>
      <c r="C207" s="248"/>
      <c r="D207" s="248"/>
      <c r="E207" s="248"/>
      <c r="F207" s="248"/>
      <c r="G207" s="248"/>
      <c r="H207" s="249"/>
    </row>
    <row r="208" spans="1:8" ht="15" x14ac:dyDescent="0.2">
      <c r="A208" s="143" t="s">
        <v>384</v>
      </c>
      <c r="B208" s="87" t="s">
        <v>348</v>
      </c>
      <c r="C208" s="88"/>
      <c r="D208" s="88"/>
      <c r="E208" s="88"/>
      <c r="F208" s="88" t="s">
        <v>96</v>
      </c>
      <c r="G208" s="88"/>
      <c r="H208" s="92"/>
    </row>
    <row r="209" spans="1:8" ht="15" x14ac:dyDescent="0.2">
      <c r="A209" s="143" t="s">
        <v>385</v>
      </c>
      <c r="B209" s="87" t="s">
        <v>483</v>
      </c>
      <c r="C209" s="88"/>
      <c r="D209" s="88"/>
      <c r="E209" s="88"/>
      <c r="F209" s="88" t="s">
        <v>96</v>
      </c>
      <c r="G209" s="88"/>
      <c r="H209" s="92"/>
    </row>
    <row r="210" spans="1:8" ht="15" x14ac:dyDescent="0.2">
      <c r="A210" s="143" t="s">
        <v>386</v>
      </c>
      <c r="B210" s="87" t="s">
        <v>349</v>
      </c>
      <c r="C210" s="88"/>
      <c r="D210" s="88"/>
      <c r="E210" s="88"/>
      <c r="F210" s="88"/>
      <c r="G210" s="88"/>
      <c r="H210" s="92" t="s">
        <v>96</v>
      </c>
    </row>
    <row r="211" spans="1:8" ht="15" x14ac:dyDescent="0.2">
      <c r="A211" s="143" t="s">
        <v>387</v>
      </c>
      <c r="B211" s="87" t="s">
        <v>482</v>
      </c>
      <c r="C211" s="88"/>
      <c r="D211" s="88"/>
      <c r="E211" s="88"/>
      <c r="F211" s="88"/>
      <c r="G211" s="88"/>
      <c r="H211" s="92" t="s">
        <v>96</v>
      </c>
    </row>
    <row r="212" spans="1:8" ht="25.5" customHeight="1" x14ac:dyDescent="0.2">
      <c r="A212" s="250" t="s">
        <v>350</v>
      </c>
      <c r="B212" s="248"/>
      <c r="C212" s="248"/>
      <c r="D212" s="248"/>
      <c r="E212" s="248"/>
      <c r="F212" s="248"/>
      <c r="G212" s="248"/>
      <c r="H212" s="249"/>
    </row>
    <row r="213" spans="1:8" ht="15" x14ac:dyDescent="0.2">
      <c r="A213" s="143" t="s">
        <v>388</v>
      </c>
      <c r="B213" s="87" t="s">
        <v>481</v>
      </c>
      <c r="C213" s="88"/>
      <c r="D213" s="88"/>
      <c r="E213" s="88"/>
      <c r="F213" s="88" t="s">
        <v>96</v>
      </c>
      <c r="G213" s="88"/>
      <c r="H213" s="92"/>
    </row>
    <row r="214" spans="1:8" ht="15" x14ac:dyDescent="0.2">
      <c r="A214" s="143" t="s">
        <v>389</v>
      </c>
      <c r="B214" s="87" t="s">
        <v>480</v>
      </c>
      <c r="C214" s="88"/>
      <c r="D214" s="88"/>
      <c r="E214" s="88"/>
      <c r="F214" s="88" t="s">
        <v>96</v>
      </c>
      <c r="G214" s="88"/>
      <c r="H214" s="92"/>
    </row>
    <row r="215" spans="1:8" ht="15" x14ac:dyDescent="0.2">
      <c r="A215" s="143" t="s">
        <v>390</v>
      </c>
      <c r="B215" s="87" t="s">
        <v>351</v>
      </c>
      <c r="C215" s="88"/>
      <c r="D215" s="88"/>
      <c r="E215" s="88"/>
      <c r="F215" s="88" t="s">
        <v>96</v>
      </c>
      <c r="G215" s="88"/>
      <c r="H215" s="92"/>
    </row>
    <row r="216" spans="1:8" ht="15" x14ac:dyDescent="0.2">
      <c r="A216" s="143" t="s">
        <v>391</v>
      </c>
      <c r="B216" s="87" t="s">
        <v>479</v>
      </c>
      <c r="C216" s="88"/>
      <c r="D216" s="88"/>
      <c r="E216" s="88"/>
      <c r="F216" s="88"/>
      <c r="G216" s="88" t="s">
        <v>96</v>
      </c>
      <c r="H216" s="92"/>
    </row>
    <row r="217" spans="1:8" ht="15" x14ac:dyDescent="0.2">
      <c r="A217" s="143" t="s">
        <v>392</v>
      </c>
      <c r="B217" s="87" t="s">
        <v>478</v>
      </c>
      <c r="C217" s="88"/>
      <c r="D217" s="88"/>
      <c r="E217" s="88"/>
      <c r="F217" s="88"/>
      <c r="G217" s="88" t="s">
        <v>96</v>
      </c>
      <c r="H217" s="92"/>
    </row>
    <row r="218" spans="1:8" ht="15" x14ac:dyDescent="0.2">
      <c r="A218" s="143" t="s">
        <v>393</v>
      </c>
      <c r="B218" s="87" t="s">
        <v>477</v>
      </c>
      <c r="C218" s="88"/>
      <c r="D218" s="88"/>
      <c r="E218" s="88"/>
      <c r="F218" s="88"/>
      <c r="G218" s="88" t="s">
        <v>96</v>
      </c>
      <c r="H218" s="92"/>
    </row>
    <row r="219" spans="1:8" ht="15" x14ac:dyDescent="0.2">
      <c r="A219" s="143" t="s">
        <v>394</v>
      </c>
      <c r="B219" s="87" t="s">
        <v>476</v>
      </c>
      <c r="C219" s="88"/>
      <c r="D219" s="88"/>
      <c r="E219" s="88"/>
      <c r="F219" s="88"/>
      <c r="G219" s="88" t="s">
        <v>96</v>
      </c>
      <c r="H219" s="92"/>
    </row>
    <row r="220" spans="1:8" ht="15" x14ac:dyDescent="0.2">
      <c r="A220" s="143" t="s">
        <v>395</v>
      </c>
      <c r="B220" s="87" t="s">
        <v>475</v>
      </c>
      <c r="C220" s="88"/>
      <c r="D220" s="88"/>
      <c r="E220" s="88"/>
      <c r="F220" s="88"/>
      <c r="G220" s="88" t="s">
        <v>96</v>
      </c>
      <c r="H220" s="92"/>
    </row>
    <row r="221" spans="1:8" ht="15" x14ac:dyDescent="0.2">
      <c r="A221" s="143" t="s">
        <v>396</v>
      </c>
      <c r="B221" s="87" t="s">
        <v>474</v>
      </c>
      <c r="C221" s="88"/>
      <c r="D221" s="88"/>
      <c r="E221" s="88"/>
      <c r="F221" s="88"/>
      <c r="G221" s="88" t="s">
        <v>96</v>
      </c>
      <c r="H221" s="92"/>
    </row>
    <row r="222" spans="1:8" ht="25.5" customHeight="1" x14ac:dyDescent="0.2">
      <c r="A222" s="250" t="s">
        <v>352</v>
      </c>
      <c r="B222" s="248"/>
      <c r="C222" s="248"/>
      <c r="D222" s="248"/>
      <c r="E222" s="248"/>
      <c r="F222" s="248"/>
      <c r="G222" s="248"/>
      <c r="H222" s="249"/>
    </row>
    <row r="223" spans="1:8" ht="15" x14ac:dyDescent="0.2">
      <c r="A223" s="143" t="s">
        <v>397</v>
      </c>
      <c r="B223" s="87" t="s">
        <v>473</v>
      </c>
      <c r="C223" s="88"/>
      <c r="D223" s="88"/>
      <c r="E223" s="88"/>
      <c r="F223" s="88" t="s">
        <v>96</v>
      </c>
      <c r="G223" s="88"/>
      <c r="H223" s="92"/>
    </row>
    <row r="224" spans="1:8" ht="30" x14ac:dyDescent="0.2">
      <c r="A224" s="143" t="s">
        <v>398</v>
      </c>
      <c r="B224" s="87" t="s">
        <v>472</v>
      </c>
      <c r="C224" s="88"/>
      <c r="D224" s="88"/>
      <c r="E224" s="88"/>
      <c r="F224" s="88" t="s">
        <v>96</v>
      </c>
      <c r="G224" s="88"/>
      <c r="H224" s="92"/>
    </row>
    <row r="225" spans="1:8" ht="15" x14ac:dyDescent="0.2">
      <c r="A225" s="143" t="s">
        <v>399</v>
      </c>
      <c r="B225" s="87" t="s">
        <v>471</v>
      </c>
      <c r="C225" s="88"/>
      <c r="D225" s="88"/>
      <c r="E225" s="88"/>
      <c r="F225" s="88" t="s">
        <v>96</v>
      </c>
      <c r="G225" s="88"/>
      <c r="H225" s="92"/>
    </row>
    <row r="226" spans="1:8" ht="15" x14ac:dyDescent="0.2">
      <c r="A226" s="143" t="s">
        <v>400</v>
      </c>
      <c r="B226" s="87" t="s">
        <v>470</v>
      </c>
      <c r="C226" s="88"/>
      <c r="D226" s="88"/>
      <c r="E226" s="88"/>
      <c r="F226" s="88" t="s">
        <v>96</v>
      </c>
      <c r="G226" s="88"/>
      <c r="H226" s="92"/>
    </row>
    <row r="227" spans="1:8" ht="15" x14ac:dyDescent="0.2">
      <c r="A227" s="143" t="s">
        <v>401</v>
      </c>
      <c r="B227" s="87" t="s">
        <v>469</v>
      </c>
      <c r="C227" s="88"/>
      <c r="D227" s="88"/>
      <c r="E227" s="88"/>
      <c r="F227" s="88" t="s">
        <v>96</v>
      </c>
      <c r="G227" s="88"/>
      <c r="H227" s="92"/>
    </row>
    <row r="228" spans="1:8" ht="15" x14ac:dyDescent="0.2">
      <c r="A228" s="143" t="s">
        <v>402</v>
      </c>
      <c r="B228" s="87" t="s">
        <v>468</v>
      </c>
      <c r="C228" s="88"/>
      <c r="D228" s="88"/>
      <c r="E228" s="88"/>
      <c r="F228" s="88" t="s">
        <v>96</v>
      </c>
      <c r="G228" s="88"/>
      <c r="H228" s="92"/>
    </row>
    <row r="229" spans="1:8" ht="15" x14ac:dyDescent="0.2">
      <c r="A229" s="143" t="s">
        <v>403</v>
      </c>
      <c r="B229" s="87" t="s">
        <v>467</v>
      </c>
      <c r="C229" s="88"/>
      <c r="D229" s="88"/>
      <c r="E229" s="88"/>
      <c r="F229" s="88" t="s">
        <v>96</v>
      </c>
      <c r="G229" s="88"/>
      <c r="H229" s="92"/>
    </row>
    <row r="230" spans="1:8" ht="30" x14ac:dyDescent="0.2">
      <c r="A230" s="143" t="s">
        <v>404</v>
      </c>
      <c r="B230" s="87" t="s">
        <v>466</v>
      </c>
      <c r="C230" s="88"/>
      <c r="D230" s="88"/>
      <c r="E230" s="88"/>
      <c r="F230" s="88" t="s">
        <v>96</v>
      </c>
      <c r="G230" s="88"/>
      <c r="H230" s="92"/>
    </row>
    <row r="231" spans="1:8" ht="15" x14ac:dyDescent="0.2">
      <c r="A231" s="143" t="s">
        <v>405</v>
      </c>
      <c r="B231" s="87" t="s">
        <v>465</v>
      </c>
      <c r="C231" s="88"/>
      <c r="D231" s="88"/>
      <c r="E231" s="88"/>
      <c r="F231" s="88" t="s">
        <v>96</v>
      </c>
      <c r="G231" s="88"/>
      <c r="H231" s="92"/>
    </row>
    <row r="232" spans="1:8" ht="15" x14ac:dyDescent="0.2">
      <c r="A232" s="143" t="s">
        <v>406</v>
      </c>
      <c r="B232" s="87" t="s">
        <v>464</v>
      </c>
      <c r="C232" s="88"/>
      <c r="D232" s="88"/>
      <c r="E232" s="88"/>
      <c r="F232" s="88" t="s">
        <v>96</v>
      </c>
      <c r="G232" s="88"/>
      <c r="H232" s="92"/>
    </row>
    <row r="233" spans="1:8" ht="15" x14ac:dyDescent="0.2">
      <c r="A233" s="143" t="s">
        <v>407</v>
      </c>
      <c r="B233" s="87" t="s">
        <v>463</v>
      </c>
      <c r="C233" s="88"/>
      <c r="D233" s="88"/>
      <c r="E233" s="88"/>
      <c r="F233" s="88"/>
      <c r="G233" s="88" t="s">
        <v>96</v>
      </c>
      <c r="H233" s="92"/>
    </row>
    <row r="234" spans="1:8" ht="24" customHeight="1" x14ac:dyDescent="0.2">
      <c r="A234" s="251" t="s">
        <v>353</v>
      </c>
      <c r="B234" s="252"/>
      <c r="C234" s="252"/>
      <c r="D234" s="252"/>
      <c r="E234" s="252"/>
      <c r="F234" s="252"/>
      <c r="G234" s="252"/>
      <c r="H234" s="253"/>
    </row>
    <row r="235" spans="1:8" ht="30" x14ac:dyDescent="0.2">
      <c r="A235" s="143" t="s">
        <v>408</v>
      </c>
      <c r="B235" s="87" t="s">
        <v>462</v>
      </c>
      <c r="C235" s="88"/>
      <c r="D235" s="88"/>
      <c r="E235" s="88"/>
      <c r="F235" s="88" t="s">
        <v>96</v>
      </c>
      <c r="G235" s="88"/>
      <c r="H235" s="92"/>
    </row>
    <row r="236" spans="1:8" ht="15" x14ac:dyDescent="0.2">
      <c r="A236" s="143" t="s">
        <v>409</v>
      </c>
      <c r="B236" s="87" t="s">
        <v>461</v>
      </c>
      <c r="C236" s="88"/>
      <c r="D236" s="88"/>
      <c r="E236" s="88"/>
      <c r="F236" s="88" t="s">
        <v>96</v>
      </c>
      <c r="G236" s="88"/>
      <c r="H236" s="92"/>
    </row>
    <row r="237" spans="1:8" ht="15" x14ac:dyDescent="0.2">
      <c r="A237" s="143" t="s">
        <v>410</v>
      </c>
      <c r="B237" s="87" t="s">
        <v>460</v>
      </c>
      <c r="C237" s="88"/>
      <c r="D237" s="88"/>
      <c r="E237" s="88"/>
      <c r="F237" s="88" t="s">
        <v>96</v>
      </c>
      <c r="G237" s="88"/>
      <c r="H237" s="92"/>
    </row>
    <row r="238" spans="1:8" ht="15" x14ac:dyDescent="0.2">
      <c r="A238" s="143" t="s">
        <v>411</v>
      </c>
      <c r="B238" s="87" t="s">
        <v>459</v>
      </c>
      <c r="C238" s="88"/>
      <c r="D238" s="88"/>
      <c r="E238" s="88"/>
      <c r="F238" s="88" t="s">
        <v>96</v>
      </c>
      <c r="G238" s="88"/>
      <c r="H238" s="92"/>
    </row>
    <row r="239" spans="1:8" ht="15" x14ac:dyDescent="0.2">
      <c r="A239" s="143" t="s">
        <v>412</v>
      </c>
      <c r="B239" s="87" t="s">
        <v>458</v>
      </c>
      <c r="C239" s="88"/>
      <c r="D239" s="88"/>
      <c r="E239" s="88"/>
      <c r="F239" s="88" t="s">
        <v>96</v>
      </c>
      <c r="G239" s="88"/>
      <c r="H239" s="92"/>
    </row>
    <row r="240" spans="1:8" ht="15" x14ac:dyDescent="0.2">
      <c r="A240" s="143" t="s">
        <v>413</v>
      </c>
      <c r="B240" s="87" t="s">
        <v>457</v>
      </c>
      <c r="C240" s="88"/>
      <c r="D240" s="88"/>
      <c r="E240" s="88"/>
      <c r="F240" s="88" t="s">
        <v>96</v>
      </c>
      <c r="G240" s="88"/>
      <c r="H240" s="92"/>
    </row>
    <row r="241" spans="1:8" ht="15" x14ac:dyDescent="0.2">
      <c r="A241" s="143" t="s">
        <v>414</v>
      </c>
      <c r="B241" s="87" t="s">
        <v>456</v>
      </c>
      <c r="C241" s="88"/>
      <c r="D241" s="88"/>
      <c r="E241" s="88"/>
      <c r="F241" s="88"/>
      <c r="G241" s="88" t="s">
        <v>96</v>
      </c>
      <c r="H241" s="92"/>
    </row>
    <row r="242" spans="1:8" ht="15" x14ac:dyDescent="0.2">
      <c r="A242" s="143" t="s">
        <v>415</v>
      </c>
      <c r="B242" s="87" t="s">
        <v>455</v>
      </c>
      <c r="C242" s="88"/>
      <c r="D242" s="88"/>
      <c r="E242" s="88"/>
      <c r="F242" s="88"/>
      <c r="G242" s="88" t="s">
        <v>96</v>
      </c>
      <c r="H242" s="92"/>
    </row>
    <row r="243" spans="1:8" ht="15" x14ac:dyDescent="0.2">
      <c r="A243" s="143" t="s">
        <v>416</v>
      </c>
      <c r="B243" s="87" t="s">
        <v>454</v>
      </c>
      <c r="C243" s="88"/>
      <c r="D243" s="88"/>
      <c r="E243" s="88"/>
      <c r="F243" s="88"/>
      <c r="G243" s="88" t="s">
        <v>96</v>
      </c>
      <c r="H243" s="92"/>
    </row>
    <row r="244" spans="1:8" ht="60" x14ac:dyDescent="0.2">
      <c r="A244" s="143" t="s">
        <v>417</v>
      </c>
      <c r="B244" s="87" t="s">
        <v>452</v>
      </c>
      <c r="C244" s="88"/>
      <c r="D244" s="88"/>
      <c r="E244" s="88"/>
      <c r="F244" s="88"/>
      <c r="G244" s="88"/>
      <c r="H244" s="92" t="s">
        <v>96</v>
      </c>
    </row>
    <row r="245" spans="1:8" ht="23.25" customHeight="1" x14ac:dyDescent="0.2">
      <c r="A245" s="250" t="s">
        <v>354</v>
      </c>
      <c r="B245" s="248"/>
      <c r="C245" s="248"/>
      <c r="D245" s="248"/>
      <c r="E245" s="248"/>
      <c r="F245" s="248"/>
      <c r="G245" s="248"/>
      <c r="H245" s="249"/>
    </row>
    <row r="246" spans="1:8" ht="15" x14ac:dyDescent="0.2">
      <c r="A246" s="143" t="s">
        <v>418</v>
      </c>
      <c r="B246" s="88" t="s">
        <v>453</v>
      </c>
      <c r="C246" s="88"/>
      <c r="D246" s="88"/>
      <c r="E246" s="88"/>
      <c r="F246" s="88" t="s">
        <v>96</v>
      </c>
      <c r="G246" s="88"/>
      <c r="H246" s="92"/>
    </row>
    <row r="247" spans="1:8" ht="23.25" customHeight="1" x14ac:dyDescent="0.2">
      <c r="A247" s="251" t="s">
        <v>355</v>
      </c>
      <c r="B247" s="252"/>
      <c r="C247" s="252"/>
      <c r="D247" s="252"/>
      <c r="E247" s="252"/>
      <c r="F247" s="252"/>
      <c r="G247" s="252"/>
      <c r="H247" s="253"/>
    </row>
    <row r="248" spans="1:8" ht="15" x14ac:dyDescent="0.2">
      <c r="A248" s="143" t="s">
        <v>419</v>
      </c>
      <c r="B248" s="87" t="s">
        <v>442</v>
      </c>
      <c r="C248" s="88"/>
      <c r="D248" s="88"/>
      <c r="E248" s="88"/>
      <c r="F248" s="88" t="s">
        <v>96</v>
      </c>
      <c r="G248" s="88"/>
      <c r="H248" s="92"/>
    </row>
    <row r="249" spans="1:8" ht="15" x14ac:dyDescent="0.2">
      <c r="A249" s="143" t="s">
        <v>420</v>
      </c>
      <c r="B249" s="87" t="s">
        <v>443</v>
      </c>
      <c r="C249" s="88"/>
      <c r="D249" s="88"/>
      <c r="E249" s="88"/>
      <c r="F249" s="88" t="s">
        <v>96</v>
      </c>
      <c r="G249" s="88"/>
      <c r="H249" s="92"/>
    </row>
    <row r="250" spans="1:8" ht="15" x14ac:dyDescent="0.2">
      <c r="A250" s="143" t="s">
        <v>421</v>
      </c>
      <c r="B250" s="87" t="s">
        <v>445</v>
      </c>
      <c r="C250" s="88"/>
      <c r="D250" s="88"/>
      <c r="E250" s="88"/>
      <c r="F250" s="88" t="s">
        <v>96</v>
      </c>
      <c r="G250" s="88"/>
      <c r="H250" s="92"/>
    </row>
    <row r="251" spans="1:8" ht="15" x14ac:dyDescent="0.2">
      <c r="A251" s="143" t="s">
        <v>422</v>
      </c>
      <c r="B251" s="87" t="s">
        <v>444</v>
      </c>
      <c r="C251" s="88"/>
      <c r="D251" s="88"/>
      <c r="E251" s="88"/>
      <c r="F251" s="88" t="s">
        <v>96</v>
      </c>
      <c r="G251" s="88"/>
      <c r="H251" s="92"/>
    </row>
    <row r="252" spans="1:8" ht="15" x14ac:dyDescent="0.2">
      <c r="A252" s="143" t="s">
        <v>423</v>
      </c>
      <c r="B252" s="87" t="s">
        <v>446</v>
      </c>
      <c r="C252" s="88"/>
      <c r="D252" s="88"/>
      <c r="E252" s="88"/>
      <c r="F252" s="88" t="s">
        <v>96</v>
      </c>
      <c r="G252" s="88"/>
      <c r="H252" s="92"/>
    </row>
    <row r="253" spans="1:8" ht="15" x14ac:dyDescent="0.2">
      <c r="A253" s="143" t="s">
        <v>424</v>
      </c>
      <c r="B253" s="87" t="s">
        <v>447</v>
      </c>
      <c r="C253" s="88"/>
      <c r="D253" s="88"/>
      <c r="E253" s="88"/>
      <c r="F253" s="88"/>
      <c r="G253" s="88" t="s">
        <v>96</v>
      </c>
      <c r="H253" s="92"/>
    </row>
    <row r="254" spans="1:8" ht="15" x14ac:dyDescent="0.2">
      <c r="A254" s="143" t="s">
        <v>425</v>
      </c>
      <c r="B254" s="87" t="s">
        <v>448</v>
      </c>
      <c r="C254" s="88"/>
      <c r="D254" s="88"/>
      <c r="E254" s="88"/>
      <c r="F254" s="88"/>
      <c r="G254" s="88" t="s">
        <v>96</v>
      </c>
      <c r="H254" s="92"/>
    </row>
    <row r="255" spans="1:8" ht="15" x14ac:dyDescent="0.2">
      <c r="A255" s="143" t="s">
        <v>426</v>
      </c>
      <c r="B255" s="87" t="s">
        <v>449</v>
      </c>
      <c r="C255" s="88"/>
      <c r="D255" s="88"/>
      <c r="E255" s="88"/>
      <c r="F255" s="88"/>
      <c r="G255" s="88" t="s">
        <v>96</v>
      </c>
      <c r="H255" s="92"/>
    </row>
    <row r="256" spans="1:8" ht="15" x14ac:dyDescent="0.2">
      <c r="A256" s="143" t="s">
        <v>427</v>
      </c>
      <c r="B256" s="87" t="s">
        <v>450</v>
      </c>
      <c r="C256" s="88"/>
      <c r="D256" s="88"/>
      <c r="E256" s="88"/>
      <c r="F256" s="88"/>
      <c r="G256" s="88" t="s">
        <v>96</v>
      </c>
      <c r="H256" s="92"/>
    </row>
    <row r="257" spans="1:8" ht="15" x14ac:dyDescent="0.2">
      <c r="A257" s="143" t="s">
        <v>428</v>
      </c>
      <c r="B257" s="87" t="s">
        <v>451</v>
      </c>
      <c r="C257" s="88"/>
      <c r="D257" s="88"/>
      <c r="E257" s="88"/>
      <c r="F257" s="88"/>
      <c r="G257" s="88"/>
      <c r="H257" s="92" t="s">
        <v>96</v>
      </c>
    </row>
    <row r="258" spans="1:8" ht="24.75" customHeight="1" x14ac:dyDescent="0.2">
      <c r="A258" s="250" t="s">
        <v>356</v>
      </c>
      <c r="B258" s="248"/>
      <c r="C258" s="248"/>
      <c r="D258" s="248"/>
      <c r="E258" s="248"/>
      <c r="F258" s="248"/>
      <c r="G258" s="248"/>
      <c r="H258" s="249"/>
    </row>
    <row r="259" spans="1:8" ht="15" x14ac:dyDescent="0.2">
      <c r="A259" s="143" t="s">
        <v>429</v>
      </c>
      <c r="B259" s="87" t="s">
        <v>442</v>
      </c>
      <c r="C259" s="88"/>
      <c r="D259" s="88"/>
      <c r="E259" s="88"/>
      <c r="F259" s="88" t="s">
        <v>96</v>
      </c>
      <c r="G259" s="88"/>
      <c r="H259" s="92"/>
    </row>
    <row r="260" spans="1:8" ht="15" x14ac:dyDescent="0.2">
      <c r="A260" s="143" t="s">
        <v>430</v>
      </c>
      <c r="B260" s="87" t="s">
        <v>443</v>
      </c>
      <c r="C260" s="88"/>
      <c r="D260" s="88"/>
      <c r="E260" s="88"/>
      <c r="F260" s="88" t="s">
        <v>96</v>
      </c>
      <c r="G260" s="88"/>
      <c r="H260" s="92"/>
    </row>
    <row r="261" spans="1:8" ht="15" x14ac:dyDescent="0.2">
      <c r="A261" s="143" t="s">
        <v>431</v>
      </c>
      <c r="B261" s="87" t="s">
        <v>445</v>
      </c>
      <c r="C261" s="88"/>
      <c r="D261" s="88"/>
      <c r="E261" s="88"/>
      <c r="F261" s="88" t="s">
        <v>96</v>
      </c>
      <c r="G261" s="88"/>
      <c r="H261" s="92"/>
    </row>
    <row r="262" spans="1:8" ht="30" x14ac:dyDescent="0.2">
      <c r="A262" s="143" t="s">
        <v>432</v>
      </c>
      <c r="B262" s="87" t="s">
        <v>506</v>
      </c>
      <c r="C262" s="88"/>
      <c r="D262" s="88"/>
      <c r="E262" s="88"/>
      <c r="F262" s="88"/>
      <c r="G262" s="88" t="s">
        <v>96</v>
      </c>
      <c r="H262" s="92"/>
    </row>
    <row r="263" spans="1:8" ht="15" x14ac:dyDescent="0.2">
      <c r="A263" s="143" t="s">
        <v>433</v>
      </c>
      <c r="B263" s="87" t="s">
        <v>507</v>
      </c>
      <c r="C263" s="88"/>
      <c r="D263" s="88"/>
      <c r="E263" s="88"/>
      <c r="F263" s="88"/>
      <c r="G263" s="88"/>
      <c r="H263" s="92" t="s">
        <v>96</v>
      </c>
    </row>
    <row r="264" spans="1:8" ht="15" x14ac:dyDescent="0.2">
      <c r="A264" s="143" t="s">
        <v>434</v>
      </c>
      <c r="B264" s="87" t="s">
        <v>508</v>
      </c>
      <c r="C264" s="88"/>
      <c r="D264" s="88"/>
      <c r="E264" s="88"/>
      <c r="F264" s="88"/>
      <c r="G264" s="88"/>
      <c r="H264" s="92" t="s">
        <v>96</v>
      </c>
    </row>
    <row r="265" spans="1:8" ht="15" x14ac:dyDescent="0.2">
      <c r="A265" s="143" t="s">
        <v>435</v>
      </c>
      <c r="B265" s="87" t="s">
        <v>509</v>
      </c>
      <c r="C265" s="88"/>
      <c r="D265" s="88"/>
      <c r="E265" s="88"/>
      <c r="F265" s="88"/>
      <c r="G265" s="88" t="s">
        <v>96</v>
      </c>
      <c r="H265" s="92"/>
    </row>
    <row r="266" spans="1:8" ht="15" x14ac:dyDescent="0.2">
      <c r="A266" s="143" t="s">
        <v>436</v>
      </c>
      <c r="B266" s="87" t="s">
        <v>510</v>
      </c>
      <c r="C266" s="88"/>
      <c r="D266" s="88"/>
      <c r="E266" s="88"/>
      <c r="F266" s="88"/>
      <c r="G266" s="88"/>
      <c r="H266" s="92" t="s">
        <v>96</v>
      </c>
    </row>
    <row r="267" spans="1:8" ht="15" x14ac:dyDescent="0.2">
      <c r="A267" s="143" t="s">
        <v>437</v>
      </c>
      <c r="B267" s="87" t="s">
        <v>511</v>
      </c>
      <c r="C267" s="88"/>
      <c r="D267" s="88"/>
      <c r="E267" s="88"/>
      <c r="F267" s="88"/>
      <c r="G267" s="88"/>
      <c r="H267" s="92" t="s">
        <v>96</v>
      </c>
    </row>
    <row r="268" spans="1:8" ht="27.75" customHeight="1" x14ac:dyDescent="0.2">
      <c r="A268" s="250" t="s">
        <v>357</v>
      </c>
      <c r="B268" s="248"/>
      <c r="C268" s="248"/>
      <c r="D268" s="248"/>
      <c r="E268" s="248"/>
      <c r="F268" s="248"/>
      <c r="G268" s="248"/>
      <c r="H268" s="249"/>
    </row>
    <row r="269" spans="1:8" ht="15" x14ac:dyDescent="0.2">
      <c r="A269" s="143" t="s">
        <v>438</v>
      </c>
      <c r="B269" s="87" t="s">
        <v>512</v>
      </c>
      <c r="C269" s="88"/>
      <c r="D269" s="88"/>
      <c r="E269" s="88"/>
      <c r="F269" s="88" t="s">
        <v>96</v>
      </c>
      <c r="G269" s="88"/>
      <c r="H269" s="92"/>
    </row>
    <row r="270" spans="1:8" ht="23.25" customHeight="1" x14ac:dyDescent="0.2">
      <c r="A270" s="250" t="s">
        <v>358</v>
      </c>
      <c r="B270" s="248"/>
      <c r="C270" s="248"/>
      <c r="D270" s="248"/>
      <c r="E270" s="248"/>
      <c r="F270" s="248"/>
      <c r="G270" s="248"/>
      <c r="H270" s="249"/>
    </row>
    <row r="271" spans="1:8" ht="15" x14ac:dyDescent="0.2">
      <c r="A271" s="143" t="s">
        <v>439</v>
      </c>
      <c r="B271" s="87" t="s">
        <v>513</v>
      </c>
      <c r="C271" s="88"/>
      <c r="D271" s="88"/>
      <c r="E271" s="88"/>
      <c r="F271" s="88" t="s">
        <v>96</v>
      </c>
      <c r="G271" s="88"/>
      <c r="H271" s="92"/>
    </row>
    <row r="272" spans="1:8" ht="15" x14ac:dyDescent="0.2">
      <c r="A272" s="143" t="s">
        <v>440</v>
      </c>
      <c r="B272" s="87" t="s">
        <v>514</v>
      </c>
      <c r="C272" s="88"/>
      <c r="D272" s="88"/>
      <c r="E272" s="88"/>
      <c r="F272" s="88" t="s">
        <v>96</v>
      </c>
      <c r="G272" s="88"/>
      <c r="H272" s="92"/>
    </row>
    <row r="273" spans="1:8" ht="25.5" customHeight="1" x14ac:dyDescent="0.2">
      <c r="A273" s="85">
        <v>11</v>
      </c>
      <c r="B273" s="243" t="s">
        <v>441</v>
      </c>
      <c r="C273" s="243"/>
      <c r="D273" s="243"/>
      <c r="E273" s="243"/>
      <c r="F273" s="243"/>
      <c r="G273" s="243"/>
      <c r="H273" s="244"/>
    </row>
    <row r="274" spans="1:8" ht="28.5" customHeight="1" x14ac:dyDescent="0.2">
      <c r="A274" s="250" t="s">
        <v>515</v>
      </c>
      <c r="B274" s="248"/>
      <c r="C274" s="248"/>
      <c r="D274" s="248"/>
      <c r="E274" s="248"/>
      <c r="F274" s="248"/>
      <c r="G274" s="248"/>
      <c r="H274" s="249"/>
    </row>
    <row r="275" spans="1:8" ht="75" x14ac:dyDescent="0.2">
      <c r="A275" s="143" t="s">
        <v>547</v>
      </c>
      <c r="B275" s="87" t="s">
        <v>638</v>
      </c>
      <c r="C275" s="88"/>
      <c r="D275" s="88"/>
      <c r="E275" s="88"/>
      <c r="F275" s="88" t="s">
        <v>96</v>
      </c>
      <c r="G275" s="88"/>
      <c r="H275" s="92"/>
    </row>
    <row r="276" spans="1:8" ht="15" x14ac:dyDescent="0.2">
      <c r="A276" s="143" t="s">
        <v>548</v>
      </c>
      <c r="B276" s="87" t="s">
        <v>517</v>
      </c>
      <c r="C276" s="88"/>
      <c r="D276" s="88"/>
      <c r="E276" s="88"/>
      <c r="F276" s="88" t="s">
        <v>96</v>
      </c>
      <c r="G276" s="88"/>
      <c r="H276" s="92"/>
    </row>
    <row r="277" spans="1:8" ht="15" x14ac:dyDescent="0.2">
      <c r="A277" s="143" t="s">
        <v>549</v>
      </c>
      <c r="B277" s="87" t="s">
        <v>518</v>
      </c>
      <c r="C277" s="88"/>
      <c r="D277" s="88"/>
      <c r="E277" s="88"/>
      <c r="F277" s="88" t="s">
        <v>96</v>
      </c>
      <c r="G277" s="88"/>
      <c r="H277" s="92"/>
    </row>
    <row r="278" spans="1:8" ht="30" x14ac:dyDescent="0.2">
      <c r="A278" s="143" t="s">
        <v>550</v>
      </c>
      <c r="B278" s="87" t="s">
        <v>519</v>
      </c>
      <c r="C278" s="88"/>
      <c r="D278" s="88"/>
      <c r="E278" s="88"/>
      <c r="F278" s="88" t="s">
        <v>96</v>
      </c>
      <c r="G278" s="88"/>
      <c r="H278" s="92"/>
    </row>
    <row r="279" spans="1:8" ht="30" x14ac:dyDescent="0.2">
      <c r="A279" s="143" t="s">
        <v>551</v>
      </c>
      <c r="B279" s="87" t="s">
        <v>520</v>
      </c>
      <c r="C279" s="88"/>
      <c r="D279" s="88"/>
      <c r="E279" s="88"/>
      <c r="F279" s="88" t="s">
        <v>96</v>
      </c>
      <c r="G279" s="88"/>
      <c r="H279" s="92"/>
    </row>
    <row r="280" spans="1:8" ht="30" x14ac:dyDescent="0.2">
      <c r="A280" s="143" t="s">
        <v>552</v>
      </c>
      <c r="B280" s="87" t="s">
        <v>521</v>
      </c>
      <c r="C280" s="88"/>
      <c r="D280" s="88"/>
      <c r="E280" s="88"/>
      <c r="F280" s="88" t="s">
        <v>96</v>
      </c>
      <c r="G280" s="88"/>
      <c r="H280" s="92"/>
    </row>
    <row r="281" spans="1:8" ht="45" x14ac:dyDescent="0.2">
      <c r="A281" s="143" t="s">
        <v>553</v>
      </c>
      <c r="B281" s="87" t="s">
        <v>522</v>
      </c>
      <c r="C281" s="88"/>
      <c r="D281" s="88"/>
      <c r="E281" s="88" t="s">
        <v>96</v>
      </c>
      <c r="F281" s="88"/>
      <c r="G281" s="88"/>
      <c r="H281" s="92"/>
    </row>
    <row r="282" spans="1:8" ht="30" x14ac:dyDescent="0.2">
      <c r="A282" s="143" t="s">
        <v>554</v>
      </c>
      <c r="B282" s="87" t="s">
        <v>523</v>
      </c>
      <c r="C282" s="88"/>
      <c r="D282" s="88"/>
      <c r="E282" s="88" t="s">
        <v>96</v>
      </c>
      <c r="F282" s="88"/>
      <c r="G282" s="88"/>
      <c r="H282" s="92"/>
    </row>
    <row r="283" spans="1:8" ht="30" x14ac:dyDescent="0.2">
      <c r="A283" s="143" t="s">
        <v>555</v>
      </c>
      <c r="B283" s="87" t="s">
        <v>524</v>
      </c>
      <c r="C283" s="88"/>
      <c r="D283" s="88"/>
      <c r="E283" s="88"/>
      <c r="F283" s="88"/>
      <c r="G283" s="88"/>
      <c r="H283" s="92" t="s">
        <v>96</v>
      </c>
    </row>
    <row r="284" spans="1:8" ht="22.5" customHeight="1" x14ac:dyDescent="0.2">
      <c r="A284" s="250" t="s">
        <v>525</v>
      </c>
      <c r="B284" s="248"/>
      <c r="C284" s="248"/>
      <c r="D284" s="248"/>
      <c r="E284" s="248"/>
      <c r="F284" s="248"/>
      <c r="G284" s="248"/>
      <c r="H284" s="249"/>
    </row>
    <row r="285" spans="1:8" ht="30" x14ac:dyDescent="0.2">
      <c r="A285" s="143" t="s">
        <v>556</v>
      </c>
      <c r="B285" s="87" t="s">
        <v>526</v>
      </c>
      <c r="C285" s="88"/>
      <c r="D285" s="88"/>
      <c r="E285" s="88" t="s">
        <v>96</v>
      </c>
      <c r="F285" s="88"/>
      <c r="G285" s="88"/>
      <c r="H285" s="92"/>
    </row>
    <row r="286" spans="1:8" ht="45" x14ac:dyDescent="0.2">
      <c r="A286" s="143" t="s">
        <v>557</v>
      </c>
      <c r="B286" s="87" t="s">
        <v>522</v>
      </c>
      <c r="C286" s="88"/>
      <c r="D286" s="88" t="s">
        <v>96</v>
      </c>
      <c r="E286" s="88"/>
      <c r="F286" s="88"/>
      <c r="G286" s="88"/>
      <c r="H286" s="92"/>
    </row>
    <row r="287" spans="1:8" ht="30" x14ac:dyDescent="0.2">
      <c r="A287" s="143" t="s">
        <v>558</v>
      </c>
      <c r="B287" s="87" t="s">
        <v>519</v>
      </c>
      <c r="C287" s="88"/>
      <c r="D287" s="88"/>
      <c r="E287" s="88"/>
      <c r="F287" s="88" t="s">
        <v>96</v>
      </c>
      <c r="G287" s="88"/>
      <c r="H287" s="92"/>
    </row>
    <row r="288" spans="1:8" ht="30" x14ac:dyDescent="0.2">
      <c r="A288" s="143" t="s">
        <v>559</v>
      </c>
      <c r="B288" s="87" t="s">
        <v>516</v>
      </c>
      <c r="C288" s="88"/>
      <c r="D288" s="88" t="s">
        <v>96</v>
      </c>
      <c r="E288" s="88"/>
      <c r="F288" s="88"/>
      <c r="G288" s="88"/>
      <c r="H288" s="92"/>
    </row>
    <row r="289" spans="1:8" ht="15" x14ac:dyDescent="0.2">
      <c r="A289" s="143" t="s">
        <v>560</v>
      </c>
      <c r="B289" s="87" t="s">
        <v>517</v>
      </c>
      <c r="C289" s="88"/>
      <c r="D289" s="88" t="s">
        <v>96</v>
      </c>
      <c r="E289" s="88"/>
      <c r="F289" s="88"/>
      <c r="G289" s="88"/>
      <c r="H289" s="92"/>
    </row>
    <row r="290" spans="1:8" ht="15" x14ac:dyDescent="0.2">
      <c r="A290" s="143" t="s">
        <v>561</v>
      </c>
      <c r="B290" s="87" t="s">
        <v>640</v>
      </c>
      <c r="C290" s="88"/>
      <c r="D290" s="88" t="s">
        <v>96</v>
      </c>
      <c r="E290" s="88"/>
      <c r="F290" s="88"/>
      <c r="G290" s="88"/>
      <c r="H290" s="92"/>
    </row>
    <row r="291" spans="1:8" ht="30" x14ac:dyDescent="0.2">
      <c r="A291" s="143" t="s">
        <v>562</v>
      </c>
      <c r="B291" s="87" t="s">
        <v>692</v>
      </c>
      <c r="C291" s="88"/>
      <c r="D291" s="88"/>
      <c r="E291" s="88"/>
      <c r="F291" s="88"/>
      <c r="G291" s="88"/>
      <c r="H291" s="92" t="s">
        <v>96</v>
      </c>
    </row>
    <row r="292" spans="1:8" ht="27" customHeight="1" x14ac:dyDescent="0.2">
      <c r="A292" s="250" t="s">
        <v>527</v>
      </c>
      <c r="B292" s="248"/>
      <c r="C292" s="248"/>
      <c r="D292" s="248"/>
      <c r="E292" s="248"/>
      <c r="F292" s="248"/>
      <c r="G292" s="248"/>
      <c r="H292" s="249"/>
    </row>
    <row r="293" spans="1:8" ht="15" x14ac:dyDescent="0.2">
      <c r="A293" s="143" t="s">
        <v>563</v>
      </c>
      <c r="B293" s="87" t="s">
        <v>528</v>
      </c>
      <c r="C293" s="88"/>
      <c r="D293" s="88"/>
      <c r="E293" s="88"/>
      <c r="F293" s="88" t="s">
        <v>96</v>
      </c>
      <c r="G293" s="88"/>
      <c r="H293" s="92"/>
    </row>
    <row r="294" spans="1:8" ht="45" x14ac:dyDescent="0.2">
      <c r="A294" s="143" t="s">
        <v>564</v>
      </c>
      <c r="B294" s="87" t="s">
        <v>529</v>
      </c>
      <c r="C294" s="88"/>
      <c r="D294" s="88"/>
      <c r="E294" s="88" t="s">
        <v>96</v>
      </c>
      <c r="F294" s="88"/>
      <c r="G294" s="88"/>
      <c r="H294" s="92"/>
    </row>
    <row r="295" spans="1:8" ht="30" x14ac:dyDescent="0.2">
      <c r="A295" s="143" t="s">
        <v>565</v>
      </c>
      <c r="B295" s="87" t="s">
        <v>530</v>
      </c>
      <c r="C295" s="88"/>
      <c r="D295" s="88"/>
      <c r="E295" s="88" t="s">
        <v>96</v>
      </c>
      <c r="F295" s="88"/>
      <c r="G295" s="88"/>
      <c r="H295" s="92"/>
    </row>
    <row r="296" spans="1:8" ht="30" x14ac:dyDescent="0.2">
      <c r="A296" s="143" t="s">
        <v>566</v>
      </c>
      <c r="B296" s="87" t="s">
        <v>531</v>
      </c>
      <c r="C296" s="88"/>
      <c r="D296" s="88"/>
      <c r="E296" s="88" t="s">
        <v>96</v>
      </c>
      <c r="F296" s="88"/>
      <c r="G296" s="88"/>
      <c r="H296" s="92"/>
    </row>
    <row r="297" spans="1:8" ht="30" x14ac:dyDescent="0.2">
      <c r="A297" s="143" t="s">
        <v>567</v>
      </c>
      <c r="B297" s="87" t="s">
        <v>532</v>
      </c>
      <c r="C297" s="88"/>
      <c r="D297" s="88"/>
      <c r="E297" s="88"/>
      <c r="F297" s="88"/>
      <c r="G297" s="88" t="s">
        <v>96</v>
      </c>
      <c r="H297" s="92"/>
    </row>
    <row r="298" spans="1:8" ht="23.25" customHeight="1" x14ac:dyDescent="0.2">
      <c r="A298" s="250" t="s">
        <v>533</v>
      </c>
      <c r="B298" s="248"/>
      <c r="C298" s="248"/>
      <c r="D298" s="248"/>
      <c r="E298" s="248"/>
      <c r="F298" s="248"/>
      <c r="G298" s="248"/>
      <c r="H298" s="249"/>
    </row>
    <row r="299" spans="1:8" ht="45" x14ac:dyDescent="0.2">
      <c r="A299" s="86" t="s">
        <v>568</v>
      </c>
      <c r="B299" s="87" t="s">
        <v>1162</v>
      </c>
      <c r="C299" s="88"/>
      <c r="D299" s="91"/>
      <c r="E299" s="90"/>
      <c r="F299" s="89" t="s">
        <v>96</v>
      </c>
      <c r="G299" s="145"/>
      <c r="H299" s="146"/>
    </row>
    <row r="300" spans="1:8" ht="27.75" customHeight="1" x14ac:dyDescent="0.2">
      <c r="A300" s="85">
        <v>12</v>
      </c>
      <c r="B300" s="243" t="s">
        <v>569</v>
      </c>
      <c r="C300" s="243"/>
      <c r="D300" s="243"/>
      <c r="E300" s="243"/>
      <c r="F300" s="243"/>
      <c r="G300" s="243"/>
      <c r="H300" s="244"/>
    </row>
    <row r="301" spans="1:8" ht="30" x14ac:dyDescent="0.2">
      <c r="A301" s="86" t="s">
        <v>577</v>
      </c>
      <c r="B301" s="87" t="s">
        <v>586</v>
      </c>
      <c r="C301" s="88"/>
      <c r="D301" s="91" t="s">
        <v>96</v>
      </c>
      <c r="E301" s="90"/>
      <c r="F301" s="89"/>
      <c r="G301" s="147"/>
      <c r="H301" s="148"/>
    </row>
    <row r="302" spans="1:8" ht="15" x14ac:dyDescent="0.2">
      <c r="A302" s="86" t="s">
        <v>578</v>
      </c>
      <c r="B302" s="87" t="s">
        <v>570</v>
      </c>
      <c r="C302" s="88"/>
      <c r="D302" s="91"/>
      <c r="E302" s="90"/>
      <c r="F302" s="89"/>
      <c r="G302" s="147"/>
      <c r="H302" s="149" t="s">
        <v>96</v>
      </c>
    </row>
    <row r="303" spans="1:8" ht="15" x14ac:dyDescent="0.2">
      <c r="A303" s="86" t="s">
        <v>579</v>
      </c>
      <c r="B303" s="87" t="s">
        <v>571</v>
      </c>
      <c r="C303" s="88"/>
      <c r="D303" s="91"/>
      <c r="E303" s="90"/>
      <c r="F303" s="89" t="s">
        <v>96</v>
      </c>
      <c r="G303" s="147"/>
      <c r="H303" s="148"/>
    </row>
    <row r="304" spans="1:8" ht="45" x14ac:dyDescent="0.2">
      <c r="A304" s="86" t="s">
        <v>580</v>
      </c>
      <c r="B304" s="87" t="s">
        <v>572</v>
      </c>
      <c r="C304" s="88"/>
      <c r="D304" s="91"/>
      <c r="E304" s="90"/>
      <c r="F304" s="89"/>
      <c r="G304" s="147"/>
      <c r="H304" s="149" t="s">
        <v>96</v>
      </c>
    </row>
    <row r="305" spans="1:8" ht="15" x14ac:dyDescent="0.2">
      <c r="A305" s="86" t="s">
        <v>581</v>
      </c>
      <c r="B305" s="87" t="s">
        <v>573</v>
      </c>
      <c r="C305" s="88"/>
      <c r="D305" s="91"/>
      <c r="E305" s="90"/>
      <c r="F305" s="89" t="s">
        <v>96</v>
      </c>
      <c r="G305" s="147"/>
      <c r="H305" s="148"/>
    </row>
    <row r="306" spans="1:8" ht="15" x14ac:dyDescent="0.2">
      <c r="A306" s="86" t="s">
        <v>582</v>
      </c>
      <c r="B306" s="87" t="s">
        <v>574</v>
      </c>
      <c r="C306" s="88"/>
      <c r="D306" s="91"/>
      <c r="E306" s="90" t="s">
        <v>96</v>
      </c>
      <c r="F306" s="89"/>
      <c r="G306" s="147"/>
      <c r="H306" s="148"/>
    </row>
    <row r="307" spans="1:8" ht="15" x14ac:dyDescent="0.2">
      <c r="A307" s="86" t="s">
        <v>583</v>
      </c>
      <c r="B307" s="87" t="s">
        <v>575</v>
      </c>
      <c r="C307" s="88"/>
      <c r="D307" s="91"/>
      <c r="E307" s="90"/>
      <c r="F307" s="89"/>
      <c r="G307" s="147"/>
      <c r="H307" s="149" t="s">
        <v>96</v>
      </c>
    </row>
    <row r="308" spans="1:8" ht="30" x14ac:dyDescent="0.2">
      <c r="A308" s="86" t="s">
        <v>584</v>
      </c>
      <c r="B308" s="87" t="s">
        <v>576</v>
      </c>
      <c r="C308" s="88"/>
      <c r="D308" s="91"/>
      <c r="E308" s="90"/>
      <c r="F308" s="89"/>
      <c r="G308" s="89" t="s">
        <v>96</v>
      </c>
      <c r="H308" s="148"/>
    </row>
    <row r="309" spans="1:8" ht="31.5" customHeight="1" x14ac:dyDescent="0.2">
      <c r="A309" s="85">
        <v>13</v>
      </c>
      <c r="B309" s="254" t="s">
        <v>587</v>
      </c>
      <c r="C309" s="255"/>
      <c r="D309" s="255"/>
      <c r="E309" s="255"/>
      <c r="F309" s="255"/>
      <c r="G309" s="255"/>
      <c r="H309" s="256"/>
    </row>
    <row r="310" spans="1:8" ht="15" x14ac:dyDescent="0.2">
      <c r="A310" s="143" t="s">
        <v>611</v>
      </c>
      <c r="B310" s="87" t="s">
        <v>588</v>
      </c>
      <c r="C310" s="88" t="s">
        <v>96</v>
      </c>
      <c r="D310" s="88"/>
      <c r="E310" s="88"/>
      <c r="F310" s="88"/>
      <c r="G310" s="88"/>
      <c r="H310" s="92"/>
    </row>
    <row r="311" spans="1:8" ht="30" x14ac:dyDescent="0.2">
      <c r="A311" s="143" t="s">
        <v>612</v>
      </c>
      <c r="B311" s="87" t="s">
        <v>994</v>
      </c>
      <c r="C311" s="88" t="s">
        <v>96</v>
      </c>
      <c r="D311" s="88"/>
      <c r="E311" s="88"/>
      <c r="F311" s="88"/>
      <c r="G311" s="88"/>
      <c r="H311" s="92"/>
    </row>
    <row r="312" spans="1:8" ht="30" x14ac:dyDescent="0.2">
      <c r="A312" s="143" t="s">
        <v>613</v>
      </c>
      <c r="B312" s="87" t="s">
        <v>637</v>
      </c>
      <c r="C312" s="88" t="s">
        <v>96</v>
      </c>
      <c r="D312" s="88"/>
      <c r="E312" s="88"/>
      <c r="F312" s="88"/>
      <c r="G312" s="88"/>
      <c r="H312" s="92"/>
    </row>
    <row r="313" spans="1:8" ht="15" x14ac:dyDescent="0.2">
      <c r="A313" s="143" t="s">
        <v>614</v>
      </c>
      <c r="B313" s="87" t="s">
        <v>589</v>
      </c>
      <c r="C313" s="88"/>
      <c r="D313" s="88" t="s">
        <v>96</v>
      </c>
      <c r="E313" s="88"/>
      <c r="F313" s="88"/>
      <c r="G313" s="88"/>
      <c r="H313" s="92"/>
    </row>
    <row r="314" spans="1:8" ht="15" x14ac:dyDescent="0.2">
      <c r="A314" s="143" t="s">
        <v>615</v>
      </c>
      <c r="B314" s="87" t="s">
        <v>590</v>
      </c>
      <c r="C314" s="88"/>
      <c r="D314" s="88"/>
      <c r="E314" s="88" t="s">
        <v>96</v>
      </c>
      <c r="F314" s="88"/>
      <c r="G314" s="88"/>
      <c r="H314" s="92"/>
    </row>
    <row r="315" spans="1:8" ht="15" x14ac:dyDescent="0.2">
      <c r="A315" s="143" t="s">
        <v>616</v>
      </c>
      <c r="B315" s="87" t="s">
        <v>591</v>
      </c>
      <c r="C315" s="88"/>
      <c r="D315" s="88"/>
      <c r="E315" s="88"/>
      <c r="F315" s="88" t="s">
        <v>96</v>
      </c>
      <c r="G315" s="88"/>
      <c r="H315" s="92"/>
    </row>
    <row r="316" spans="1:8" ht="30" x14ac:dyDescent="0.2">
      <c r="A316" s="143" t="s">
        <v>617</v>
      </c>
      <c r="B316" s="87" t="s">
        <v>995</v>
      </c>
      <c r="C316" s="88"/>
      <c r="D316" s="88"/>
      <c r="E316" s="88"/>
      <c r="F316" s="88"/>
      <c r="G316" s="88" t="s">
        <v>96</v>
      </c>
      <c r="H316" s="92"/>
    </row>
    <row r="317" spans="1:8" ht="30" x14ac:dyDescent="0.2">
      <c r="A317" s="143" t="s">
        <v>618</v>
      </c>
      <c r="B317" s="87" t="s">
        <v>592</v>
      </c>
      <c r="C317" s="88"/>
      <c r="D317" s="88"/>
      <c r="E317" s="88"/>
      <c r="F317" s="88" t="s">
        <v>96</v>
      </c>
      <c r="G317" s="88"/>
      <c r="H317" s="92"/>
    </row>
    <row r="318" spans="1:8" ht="15" x14ac:dyDescent="0.2">
      <c r="A318" s="143" t="s">
        <v>619</v>
      </c>
      <c r="B318" s="87" t="s">
        <v>600</v>
      </c>
      <c r="C318" s="88"/>
      <c r="D318" s="88"/>
      <c r="E318" s="88" t="s">
        <v>96</v>
      </c>
      <c r="F318" s="88"/>
      <c r="G318" s="88"/>
      <c r="H318" s="92"/>
    </row>
    <row r="319" spans="1:8" ht="15" x14ac:dyDescent="0.2">
      <c r="A319" s="143" t="s">
        <v>620</v>
      </c>
      <c r="B319" s="87" t="s">
        <v>601</v>
      </c>
      <c r="C319" s="88"/>
      <c r="D319" s="88"/>
      <c r="E319" s="88"/>
      <c r="F319" s="88" t="s">
        <v>96</v>
      </c>
      <c r="G319" s="88"/>
      <c r="H319" s="92"/>
    </row>
    <row r="320" spans="1:8" ht="15" x14ac:dyDescent="0.2">
      <c r="A320" s="143" t="s">
        <v>621</v>
      </c>
      <c r="B320" s="87" t="s">
        <v>602</v>
      </c>
      <c r="C320" s="88" t="s">
        <v>96</v>
      </c>
      <c r="D320" s="88"/>
      <c r="E320" s="88"/>
      <c r="F320" s="88"/>
      <c r="G320" s="88"/>
      <c r="H320" s="92"/>
    </row>
    <row r="321" spans="1:8" ht="15" x14ac:dyDescent="0.2">
      <c r="A321" s="143" t="s">
        <v>622</v>
      </c>
      <c r="B321" s="87" t="s">
        <v>593</v>
      </c>
      <c r="C321" s="88"/>
      <c r="D321" s="88"/>
      <c r="E321" s="88"/>
      <c r="F321" s="88" t="s">
        <v>96</v>
      </c>
      <c r="G321" s="88"/>
      <c r="H321" s="92"/>
    </row>
    <row r="322" spans="1:8" ht="15" x14ac:dyDescent="0.2">
      <c r="A322" s="143" t="s">
        <v>623</v>
      </c>
      <c r="B322" s="87" t="s">
        <v>603</v>
      </c>
      <c r="C322" s="88"/>
      <c r="D322" s="88"/>
      <c r="E322" s="88"/>
      <c r="F322" s="88" t="s">
        <v>96</v>
      </c>
      <c r="G322" s="88"/>
      <c r="H322" s="92"/>
    </row>
    <row r="323" spans="1:8" ht="15" x14ac:dyDescent="0.2">
      <c r="A323" s="143" t="s">
        <v>624</v>
      </c>
      <c r="B323" s="87" t="s">
        <v>604</v>
      </c>
      <c r="C323" s="88"/>
      <c r="D323" s="88"/>
      <c r="E323" s="88"/>
      <c r="F323" s="88" t="s">
        <v>96</v>
      </c>
      <c r="G323" s="88"/>
      <c r="H323" s="92"/>
    </row>
    <row r="324" spans="1:8" ht="15" x14ac:dyDescent="0.2">
      <c r="A324" s="143" t="s">
        <v>625</v>
      </c>
      <c r="B324" s="87" t="s">
        <v>605</v>
      </c>
      <c r="C324" s="88"/>
      <c r="D324" s="88"/>
      <c r="E324" s="88"/>
      <c r="F324" s="88"/>
      <c r="G324" s="88"/>
      <c r="H324" s="92" t="s">
        <v>96</v>
      </c>
    </row>
    <row r="325" spans="1:8" ht="15" x14ac:dyDescent="0.2">
      <c r="A325" s="143" t="s">
        <v>626</v>
      </c>
      <c r="B325" s="87" t="s">
        <v>606</v>
      </c>
      <c r="C325" s="88"/>
      <c r="D325" s="88"/>
      <c r="E325" s="88"/>
      <c r="F325" s="88" t="s">
        <v>96</v>
      </c>
      <c r="G325" s="88"/>
      <c r="H325" s="92"/>
    </row>
    <row r="326" spans="1:8" ht="15" x14ac:dyDescent="0.2">
      <c r="A326" s="143" t="s">
        <v>627</v>
      </c>
      <c r="B326" s="87" t="s">
        <v>607</v>
      </c>
      <c r="C326" s="88"/>
      <c r="D326" s="88"/>
      <c r="E326" s="88"/>
      <c r="F326" s="88" t="s">
        <v>96</v>
      </c>
      <c r="G326" s="88"/>
      <c r="H326" s="92"/>
    </row>
    <row r="327" spans="1:8" ht="15" x14ac:dyDescent="0.2">
      <c r="A327" s="143" t="s">
        <v>628</v>
      </c>
      <c r="B327" s="87" t="s">
        <v>608</v>
      </c>
      <c r="C327" s="88"/>
      <c r="D327" s="88"/>
      <c r="E327" s="88"/>
      <c r="F327" s="88"/>
      <c r="G327" s="88" t="s">
        <v>96</v>
      </c>
      <c r="H327" s="92"/>
    </row>
    <row r="328" spans="1:8" ht="30" x14ac:dyDescent="0.2">
      <c r="A328" s="143" t="s">
        <v>629</v>
      </c>
      <c r="B328" s="87" t="s">
        <v>609</v>
      </c>
      <c r="C328" s="88" t="s">
        <v>96</v>
      </c>
      <c r="D328" s="88"/>
      <c r="E328" s="88"/>
      <c r="F328" s="88"/>
      <c r="G328" s="88"/>
      <c r="H328" s="92"/>
    </row>
    <row r="329" spans="1:8" ht="15" x14ac:dyDescent="0.2">
      <c r="A329" s="143" t="s">
        <v>630</v>
      </c>
      <c r="B329" s="87" t="s">
        <v>594</v>
      </c>
      <c r="C329" s="88"/>
      <c r="D329" s="88"/>
      <c r="E329" s="88"/>
      <c r="F329" s="88"/>
      <c r="G329" s="88" t="s">
        <v>96</v>
      </c>
      <c r="H329" s="92"/>
    </row>
    <row r="330" spans="1:8" ht="30" x14ac:dyDescent="0.2">
      <c r="A330" s="143" t="s">
        <v>631</v>
      </c>
      <c r="B330" s="87" t="s">
        <v>610</v>
      </c>
      <c r="C330" s="88"/>
      <c r="D330" s="88"/>
      <c r="E330" s="88"/>
      <c r="F330" s="88"/>
      <c r="G330" s="88"/>
      <c r="H330" s="92" t="s">
        <v>96</v>
      </c>
    </row>
    <row r="331" spans="1:8" ht="15" x14ac:dyDescent="0.2">
      <c r="A331" s="143" t="s">
        <v>632</v>
      </c>
      <c r="B331" s="87" t="s">
        <v>595</v>
      </c>
      <c r="C331" s="88"/>
      <c r="D331" s="88"/>
      <c r="E331" s="88"/>
      <c r="F331" s="88" t="s">
        <v>96</v>
      </c>
      <c r="G331" s="88"/>
      <c r="H331" s="92"/>
    </row>
    <row r="332" spans="1:8" ht="15" x14ac:dyDescent="0.2">
      <c r="A332" s="143" t="s">
        <v>633</v>
      </c>
      <c r="B332" s="87" t="s">
        <v>596</v>
      </c>
      <c r="C332" s="88"/>
      <c r="D332" s="88"/>
      <c r="E332" s="88"/>
      <c r="F332" s="88" t="s">
        <v>96</v>
      </c>
      <c r="G332" s="88"/>
      <c r="H332" s="92"/>
    </row>
    <row r="333" spans="1:8" ht="15" x14ac:dyDescent="0.2">
      <c r="A333" s="143" t="s">
        <v>634</v>
      </c>
      <c r="B333" s="87" t="s">
        <v>597</v>
      </c>
      <c r="C333" s="88"/>
      <c r="D333" s="88"/>
      <c r="E333" s="88"/>
      <c r="F333" s="88" t="s">
        <v>96</v>
      </c>
      <c r="G333" s="88"/>
      <c r="H333" s="92"/>
    </row>
    <row r="334" spans="1:8" ht="15" x14ac:dyDescent="0.2">
      <c r="A334" s="143" t="s">
        <v>635</v>
      </c>
      <c r="B334" s="87" t="s">
        <v>598</v>
      </c>
      <c r="C334" s="88"/>
      <c r="D334" s="88"/>
      <c r="E334" s="88"/>
      <c r="F334" s="88" t="s">
        <v>96</v>
      </c>
      <c r="G334" s="88"/>
      <c r="H334" s="92"/>
    </row>
    <row r="335" spans="1:8" ht="15" x14ac:dyDescent="0.2">
      <c r="A335" s="143" t="s">
        <v>636</v>
      </c>
      <c r="B335" s="87" t="s">
        <v>599</v>
      </c>
      <c r="C335" s="88"/>
      <c r="D335" s="88" t="s">
        <v>96</v>
      </c>
      <c r="E335" s="88"/>
      <c r="F335" s="88"/>
      <c r="G335" s="88"/>
      <c r="H335" s="92"/>
    </row>
    <row r="336" spans="1:8" ht="15" x14ac:dyDescent="0.2">
      <c r="A336" s="85">
        <v>14</v>
      </c>
      <c r="B336" s="254" t="s">
        <v>1037</v>
      </c>
      <c r="C336" s="255"/>
      <c r="D336" s="255"/>
      <c r="E336" s="255"/>
      <c r="F336" s="255"/>
      <c r="G336" s="255"/>
      <c r="H336" s="256"/>
    </row>
    <row r="337" spans="1:8" ht="15" x14ac:dyDescent="0.2">
      <c r="A337" s="143" t="s">
        <v>1038</v>
      </c>
      <c r="B337" s="87" t="s">
        <v>1039</v>
      </c>
      <c r="C337" s="93"/>
      <c r="D337" s="93" t="s">
        <v>96</v>
      </c>
      <c r="E337" s="93"/>
      <c r="F337" s="88"/>
      <c r="G337" s="93"/>
      <c r="H337" s="93"/>
    </row>
    <row r="338" spans="1:8" ht="15" x14ac:dyDescent="0.2">
      <c r="A338" s="143" t="s">
        <v>1040</v>
      </c>
      <c r="B338" s="87" t="s">
        <v>1041</v>
      </c>
      <c r="C338" s="93"/>
      <c r="D338" s="93"/>
      <c r="E338" s="93"/>
      <c r="F338" s="93" t="s">
        <v>96</v>
      </c>
      <c r="G338" s="88"/>
      <c r="H338" s="93"/>
    </row>
    <row r="339" spans="1:8" ht="15" x14ac:dyDescent="0.2">
      <c r="A339" s="143" t="s">
        <v>1042</v>
      </c>
      <c r="B339" s="87" t="s">
        <v>1043</v>
      </c>
      <c r="C339" s="93"/>
      <c r="D339" s="93"/>
      <c r="E339" s="93"/>
      <c r="F339" s="93" t="s">
        <v>96</v>
      </c>
      <c r="G339" s="88"/>
      <c r="H339" s="93"/>
    </row>
    <row r="340" spans="1:8" ht="15" x14ac:dyDescent="0.2">
      <c r="A340" s="143" t="s">
        <v>1044</v>
      </c>
      <c r="B340" s="87" t="s">
        <v>1045</v>
      </c>
      <c r="C340" s="93"/>
      <c r="D340" s="93"/>
      <c r="E340" s="93"/>
      <c r="F340" s="93" t="s">
        <v>96</v>
      </c>
      <c r="G340" s="88"/>
      <c r="H340" s="93"/>
    </row>
    <row r="341" spans="1:8" ht="15" x14ac:dyDescent="0.2">
      <c r="A341" s="143" t="s">
        <v>1046</v>
      </c>
      <c r="B341" s="87" t="s">
        <v>1047</v>
      </c>
      <c r="C341" s="93"/>
      <c r="D341" s="93"/>
      <c r="E341" s="93"/>
      <c r="F341" s="88"/>
      <c r="G341" s="93" t="s">
        <v>96</v>
      </c>
      <c r="H341" s="93"/>
    </row>
    <row r="342" spans="1:8" ht="15" x14ac:dyDescent="0.2">
      <c r="A342" s="143" t="s">
        <v>1048</v>
      </c>
      <c r="B342" s="87" t="s">
        <v>1049</v>
      </c>
      <c r="C342" s="93"/>
      <c r="D342" s="93"/>
      <c r="E342" s="93"/>
      <c r="F342" s="93"/>
      <c r="G342" s="93" t="s">
        <v>96</v>
      </c>
      <c r="H342" s="88"/>
    </row>
    <row r="343" spans="1:8" ht="15" x14ac:dyDescent="0.2">
      <c r="A343" s="143" t="s">
        <v>1050</v>
      </c>
      <c r="B343" s="87" t="s">
        <v>1051</v>
      </c>
      <c r="C343" s="93"/>
      <c r="D343" s="93"/>
      <c r="E343" s="93"/>
      <c r="F343" s="93"/>
      <c r="G343" s="93" t="s">
        <v>96</v>
      </c>
      <c r="H343" s="88"/>
    </row>
    <row r="344" spans="1:8" ht="15" x14ac:dyDescent="0.2">
      <c r="A344" s="143" t="s">
        <v>1052</v>
      </c>
      <c r="B344" s="87" t="s">
        <v>1053</v>
      </c>
      <c r="C344" s="93"/>
      <c r="D344" s="93"/>
      <c r="E344" s="93"/>
      <c r="F344" s="93"/>
      <c r="G344" s="93" t="s">
        <v>96</v>
      </c>
      <c r="H344" s="88"/>
    </row>
    <row r="345" spans="1:8" ht="15" x14ac:dyDescent="0.2">
      <c r="A345" s="143" t="s">
        <v>1054</v>
      </c>
      <c r="B345" s="87" t="s">
        <v>1055</v>
      </c>
      <c r="C345" s="93"/>
      <c r="D345" s="93"/>
      <c r="E345" s="93"/>
      <c r="F345" s="93"/>
      <c r="G345" s="93" t="s">
        <v>96</v>
      </c>
      <c r="H345" s="88"/>
    </row>
    <row r="346" spans="1:8" ht="15" x14ac:dyDescent="0.2">
      <c r="A346" s="143" t="s">
        <v>1056</v>
      </c>
      <c r="B346" s="87" t="s">
        <v>1057</v>
      </c>
      <c r="C346" s="93"/>
      <c r="D346" s="93"/>
      <c r="E346" s="93"/>
      <c r="F346" s="93"/>
      <c r="G346" s="93" t="s">
        <v>96</v>
      </c>
      <c r="H346" s="88"/>
    </row>
    <row r="347" spans="1:8" ht="15" x14ac:dyDescent="0.2">
      <c r="A347" s="143" t="s">
        <v>1058</v>
      </c>
      <c r="B347" s="87" t="s">
        <v>1059</v>
      </c>
      <c r="C347" s="93"/>
      <c r="D347" s="93"/>
      <c r="E347" s="93"/>
      <c r="F347" s="93"/>
      <c r="G347" s="93" t="s">
        <v>96</v>
      </c>
      <c r="H347" s="93"/>
    </row>
    <row r="348" spans="1:8" ht="15" x14ac:dyDescent="0.2">
      <c r="A348" s="143" t="s">
        <v>1060</v>
      </c>
      <c r="B348" s="87" t="s">
        <v>1061</v>
      </c>
      <c r="C348" s="93"/>
      <c r="D348" s="93"/>
      <c r="E348" s="93"/>
      <c r="F348" s="93"/>
      <c r="G348" s="93" t="s">
        <v>96</v>
      </c>
      <c r="H348" s="93"/>
    </row>
    <row r="349" spans="1:8" ht="15" x14ac:dyDescent="0.2">
      <c r="A349" s="143" t="s">
        <v>1062</v>
      </c>
      <c r="B349" s="87" t="s">
        <v>1063</v>
      </c>
      <c r="C349" s="93"/>
      <c r="D349" s="93"/>
      <c r="E349" s="93"/>
      <c r="F349" s="93"/>
      <c r="G349" s="93" t="s">
        <v>96</v>
      </c>
      <c r="H349" s="93"/>
    </row>
    <row r="350" spans="1:8" ht="15" x14ac:dyDescent="0.2">
      <c r="A350" s="143" t="s">
        <v>1064</v>
      </c>
      <c r="B350" s="87" t="s">
        <v>1065</v>
      </c>
      <c r="C350" s="93"/>
      <c r="D350" s="93"/>
      <c r="E350" s="93"/>
      <c r="F350" s="93"/>
      <c r="G350" s="93" t="s">
        <v>96</v>
      </c>
      <c r="H350" s="93"/>
    </row>
    <row r="351" spans="1:8" ht="15" x14ac:dyDescent="0.2">
      <c r="A351" s="143" t="s">
        <v>1066</v>
      </c>
      <c r="B351" s="87" t="s">
        <v>1067</v>
      </c>
      <c r="C351" s="93"/>
      <c r="D351" s="93"/>
      <c r="E351" s="93"/>
      <c r="F351" s="93"/>
      <c r="G351" s="93"/>
      <c r="H351" s="93" t="s">
        <v>96</v>
      </c>
    </row>
    <row r="352" spans="1:8" ht="30" x14ac:dyDescent="0.2">
      <c r="A352" s="143" t="s">
        <v>1068</v>
      </c>
      <c r="B352" s="87" t="s">
        <v>1069</v>
      </c>
      <c r="C352" s="93"/>
      <c r="D352" s="93"/>
      <c r="E352" s="93"/>
      <c r="F352" s="93"/>
      <c r="G352" s="93"/>
      <c r="H352" s="93" t="s">
        <v>96</v>
      </c>
    </row>
    <row r="353" spans="1:8" ht="15" x14ac:dyDescent="0.2">
      <c r="A353" s="143" t="s">
        <v>1070</v>
      </c>
      <c r="B353" s="87" t="s">
        <v>1071</v>
      </c>
      <c r="C353" s="93"/>
      <c r="D353" s="93"/>
      <c r="E353" s="93"/>
      <c r="F353" s="93"/>
      <c r="G353" s="93"/>
      <c r="H353" s="93" t="s">
        <v>96</v>
      </c>
    </row>
  </sheetData>
  <mergeCells count="30">
    <mergeCell ref="B336:H336"/>
    <mergeCell ref="A247:H247"/>
    <mergeCell ref="A258:H258"/>
    <mergeCell ref="A268:H268"/>
    <mergeCell ref="A270:H270"/>
    <mergeCell ref="B273:H273"/>
    <mergeCell ref="A274:H274"/>
    <mergeCell ref="A284:H284"/>
    <mergeCell ref="A292:H292"/>
    <mergeCell ref="A298:H298"/>
    <mergeCell ref="B300:H300"/>
    <mergeCell ref="B309:H309"/>
    <mergeCell ref="A245:H245"/>
    <mergeCell ref="B101:H101"/>
    <mergeCell ref="B117:H117"/>
    <mergeCell ref="B133:H133"/>
    <mergeCell ref="B148:H148"/>
    <mergeCell ref="B179:H179"/>
    <mergeCell ref="A180:H180"/>
    <mergeCell ref="A199:H199"/>
    <mergeCell ref="A207:H207"/>
    <mergeCell ref="A212:H212"/>
    <mergeCell ref="A222:H222"/>
    <mergeCell ref="A234:H234"/>
    <mergeCell ref="B70:H70"/>
    <mergeCell ref="A1:H1"/>
    <mergeCell ref="B3:H3"/>
    <mergeCell ref="B23:H23"/>
    <mergeCell ref="B36:H36"/>
    <mergeCell ref="B42:H42"/>
  </mergeCells>
  <printOptions horizontalCentered="1"/>
  <pageMargins left="0.51181102362204722" right="0.51181102362204722" top="0.78740157480314965" bottom="0.78740157480314965" header="0.31496062992125984" footer="0.31496062992125984"/>
  <pageSetup paperSize="9" scale="74"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C90"/>
  <sheetViews>
    <sheetView zoomScaleNormal="100" workbookViewId="0">
      <selection activeCell="A7" sqref="A7"/>
    </sheetView>
  </sheetViews>
  <sheetFormatPr defaultColWidth="9.33203125" defaultRowHeight="15" x14ac:dyDescent="0.2"/>
  <cols>
    <col min="1" max="1" width="32.83203125" style="49" customWidth="1"/>
    <col min="2" max="2" width="50.83203125" style="49" customWidth="1"/>
    <col min="3" max="3" width="20.83203125" style="49" customWidth="1"/>
    <col min="4" max="16384" width="9.33203125" style="49"/>
  </cols>
  <sheetData>
    <row r="1" spans="1:3" x14ac:dyDescent="0.2">
      <c r="A1" s="52" t="s">
        <v>751</v>
      </c>
      <c r="B1" s="52"/>
      <c r="C1" s="52"/>
    </row>
    <row r="2" spans="1:3" x14ac:dyDescent="0.2">
      <c r="A2" s="61" t="s">
        <v>752</v>
      </c>
      <c r="C2" s="53"/>
    </row>
    <row r="3" spans="1:3" x14ac:dyDescent="0.2">
      <c r="A3" s="61" t="s">
        <v>753</v>
      </c>
      <c r="C3" s="53"/>
    </row>
    <row r="4" spans="1:3" x14ac:dyDescent="0.2">
      <c r="A4" s="61" t="s">
        <v>754</v>
      </c>
      <c r="C4" s="53"/>
    </row>
    <row r="5" spans="1:3" x14ac:dyDescent="0.2">
      <c r="A5" s="61" t="s">
        <v>755</v>
      </c>
      <c r="C5" s="53"/>
    </row>
    <row r="6" spans="1:3" x14ac:dyDescent="0.2">
      <c r="A6" s="61" t="s">
        <v>1164</v>
      </c>
      <c r="B6" s="49" t="s">
        <v>817</v>
      </c>
      <c r="C6" s="53"/>
    </row>
    <row r="7" spans="1:3" x14ac:dyDescent="0.2">
      <c r="A7" s="61" t="s">
        <v>818</v>
      </c>
      <c r="B7" s="49" t="s">
        <v>817</v>
      </c>
      <c r="C7" s="53"/>
    </row>
    <row r="8" spans="1:3" x14ac:dyDescent="0.2">
      <c r="A8" s="61" t="s">
        <v>819</v>
      </c>
      <c r="B8" s="49" t="s">
        <v>820</v>
      </c>
      <c r="C8" s="53"/>
    </row>
    <row r="9" spans="1:3" x14ac:dyDescent="0.2">
      <c r="A9" s="61" t="s">
        <v>821</v>
      </c>
      <c r="B9" s="49" t="s">
        <v>820</v>
      </c>
      <c r="C9" s="53"/>
    </row>
    <row r="10" spans="1:3" x14ac:dyDescent="0.2">
      <c r="A10" s="61" t="s">
        <v>823</v>
      </c>
      <c r="B10" s="49" t="s">
        <v>822</v>
      </c>
      <c r="C10" s="53"/>
    </row>
    <row r="11" spans="1:3" x14ac:dyDescent="0.2">
      <c r="A11" s="61" t="s">
        <v>824</v>
      </c>
      <c r="B11" s="49" t="s">
        <v>822</v>
      </c>
      <c r="C11" s="53"/>
    </row>
    <row r="12" spans="1:3" x14ac:dyDescent="0.2">
      <c r="A12" s="62" t="s">
        <v>825</v>
      </c>
      <c r="B12" s="63" t="s">
        <v>822</v>
      </c>
      <c r="C12" s="53"/>
    </row>
    <row r="14" spans="1:3" x14ac:dyDescent="0.2">
      <c r="A14" s="52" t="s">
        <v>760</v>
      </c>
      <c r="B14" s="52"/>
      <c r="C14" s="52"/>
    </row>
    <row r="15" spans="1:3" x14ac:dyDescent="0.2">
      <c r="A15" s="53" t="s">
        <v>0</v>
      </c>
      <c r="B15" s="52" t="s">
        <v>756</v>
      </c>
      <c r="C15" s="52"/>
    </row>
    <row r="16" spans="1:3" s="50" customFormat="1" ht="30" customHeight="1" x14ac:dyDescent="0.2">
      <c r="A16" s="57" t="s">
        <v>761</v>
      </c>
      <c r="B16" s="259" t="s">
        <v>1131</v>
      </c>
      <c r="C16" s="260"/>
    </row>
    <row r="17" spans="1:3" s="50" customFormat="1" ht="30" customHeight="1" x14ac:dyDescent="0.2">
      <c r="A17" s="57" t="s">
        <v>762</v>
      </c>
      <c r="B17" s="259" t="s">
        <v>780</v>
      </c>
      <c r="C17" s="260"/>
    </row>
    <row r="18" spans="1:3" s="50" customFormat="1" ht="30" customHeight="1" x14ac:dyDescent="0.2">
      <c r="A18" s="57" t="s">
        <v>763</v>
      </c>
      <c r="B18" s="55" t="s">
        <v>771</v>
      </c>
      <c r="C18" s="55"/>
    </row>
    <row r="19" spans="1:3" s="50" customFormat="1" ht="30" customHeight="1" x14ac:dyDescent="0.2">
      <c r="A19" s="57" t="s">
        <v>764</v>
      </c>
      <c r="B19" s="259" t="s">
        <v>1132</v>
      </c>
      <c r="C19" s="260"/>
    </row>
    <row r="20" spans="1:3" s="50" customFormat="1" ht="30" customHeight="1" x14ac:dyDescent="0.2">
      <c r="A20" s="57" t="s">
        <v>765</v>
      </c>
      <c r="B20" s="257" t="s">
        <v>781</v>
      </c>
      <c r="C20" s="258"/>
    </row>
    <row r="21" spans="1:3" s="50" customFormat="1" ht="45" customHeight="1" x14ac:dyDescent="0.2">
      <c r="A21" s="57" t="s">
        <v>766</v>
      </c>
      <c r="B21" s="259" t="s">
        <v>782</v>
      </c>
      <c r="C21" s="260"/>
    </row>
    <row r="22" spans="1:3" s="50" customFormat="1" ht="30" customHeight="1" x14ac:dyDescent="0.2">
      <c r="A22" s="57" t="s">
        <v>767</v>
      </c>
      <c r="B22" s="257" t="s">
        <v>1133</v>
      </c>
      <c r="C22" s="258"/>
    </row>
    <row r="23" spans="1:3" s="50" customFormat="1" ht="30" customHeight="1" x14ac:dyDescent="0.2">
      <c r="A23" s="57" t="s">
        <v>768</v>
      </c>
      <c r="B23" s="259" t="s">
        <v>777</v>
      </c>
      <c r="C23" s="260"/>
    </row>
    <row r="24" spans="1:3" s="50" customFormat="1" ht="30" customHeight="1" x14ac:dyDescent="0.2">
      <c r="A24" s="57" t="s">
        <v>769</v>
      </c>
      <c r="B24" s="257" t="s">
        <v>1134</v>
      </c>
      <c r="C24" s="258"/>
    </row>
    <row r="25" spans="1:3" s="50" customFormat="1" ht="30" customHeight="1" x14ac:dyDescent="0.2">
      <c r="A25" s="57" t="s">
        <v>770</v>
      </c>
      <c r="B25" s="259" t="s">
        <v>783</v>
      </c>
      <c r="C25" s="260"/>
    </row>
    <row r="27" spans="1:3" x14ac:dyDescent="0.2">
      <c r="A27" s="52" t="s">
        <v>772</v>
      </c>
      <c r="B27" s="52"/>
      <c r="C27" s="52"/>
    </row>
    <row r="28" spans="1:3" x14ac:dyDescent="0.2">
      <c r="A28" s="26" t="s">
        <v>757</v>
      </c>
      <c r="B28" s="26" t="s">
        <v>758</v>
      </c>
      <c r="C28" s="26" t="s">
        <v>759</v>
      </c>
    </row>
    <row r="29" spans="1:3" ht="45" x14ac:dyDescent="0.2">
      <c r="A29" s="58" t="s">
        <v>1135</v>
      </c>
      <c r="B29" s="58" t="s">
        <v>794</v>
      </c>
      <c r="C29" s="58" t="s">
        <v>798</v>
      </c>
    </row>
    <row r="30" spans="1:3" ht="45" x14ac:dyDescent="0.2">
      <c r="A30" s="58" t="s">
        <v>784</v>
      </c>
      <c r="B30" s="58" t="s">
        <v>794</v>
      </c>
      <c r="C30" s="58" t="s">
        <v>799</v>
      </c>
    </row>
    <row r="31" spans="1:3" ht="45" x14ac:dyDescent="0.2">
      <c r="A31" s="58" t="s">
        <v>785</v>
      </c>
      <c r="B31" s="58" t="s">
        <v>794</v>
      </c>
      <c r="C31" s="58" t="s">
        <v>800</v>
      </c>
    </row>
    <row r="32" spans="1:3" ht="45" x14ac:dyDescent="0.2">
      <c r="A32" s="58" t="s">
        <v>786</v>
      </c>
      <c r="B32" s="58" t="s">
        <v>794</v>
      </c>
      <c r="C32" s="58" t="s">
        <v>801</v>
      </c>
    </row>
    <row r="33" spans="1:3" ht="45" x14ac:dyDescent="0.2">
      <c r="A33" s="58" t="s">
        <v>787</v>
      </c>
      <c r="B33" s="58" t="s">
        <v>794</v>
      </c>
      <c r="C33" s="58" t="s">
        <v>802</v>
      </c>
    </row>
    <row r="34" spans="1:3" ht="60" x14ac:dyDescent="0.2">
      <c r="A34" s="58" t="s">
        <v>788</v>
      </c>
      <c r="B34" s="58" t="s">
        <v>794</v>
      </c>
      <c r="C34" s="58" t="s">
        <v>803</v>
      </c>
    </row>
    <row r="35" spans="1:3" ht="60" x14ac:dyDescent="0.2">
      <c r="A35" s="58" t="s">
        <v>789</v>
      </c>
      <c r="B35" s="58" t="s">
        <v>794</v>
      </c>
      <c r="C35" s="58" t="s">
        <v>804</v>
      </c>
    </row>
    <row r="36" spans="1:3" ht="60" x14ac:dyDescent="0.2">
      <c r="A36" s="58" t="s">
        <v>790</v>
      </c>
      <c r="B36" s="58" t="s">
        <v>794</v>
      </c>
      <c r="C36" s="58">
        <v>1</v>
      </c>
    </row>
    <row r="37" spans="1:3" ht="120" x14ac:dyDescent="0.2">
      <c r="A37" s="58" t="s">
        <v>1136</v>
      </c>
      <c r="B37" s="58" t="s">
        <v>795</v>
      </c>
      <c r="C37" s="58" t="s">
        <v>805</v>
      </c>
    </row>
    <row r="38" spans="1:3" ht="75" x14ac:dyDescent="0.2">
      <c r="A38" s="58" t="s">
        <v>1137</v>
      </c>
      <c r="B38" s="58" t="s">
        <v>796</v>
      </c>
      <c r="C38" s="58" t="s">
        <v>806</v>
      </c>
    </row>
    <row r="39" spans="1:3" ht="60" x14ac:dyDescent="0.2">
      <c r="A39" s="58" t="s">
        <v>791</v>
      </c>
      <c r="B39" s="58" t="s">
        <v>797</v>
      </c>
      <c r="C39" s="58" t="s">
        <v>799</v>
      </c>
    </row>
    <row r="40" spans="1:3" ht="60" x14ac:dyDescent="0.2">
      <c r="A40" s="58" t="s">
        <v>792</v>
      </c>
      <c r="B40" s="58" t="s">
        <v>796</v>
      </c>
      <c r="C40" s="58" t="s">
        <v>807</v>
      </c>
    </row>
    <row r="41" spans="1:3" ht="60" x14ac:dyDescent="0.2">
      <c r="A41" s="58" t="s">
        <v>793</v>
      </c>
      <c r="B41" s="58" t="s">
        <v>797</v>
      </c>
      <c r="C41" s="58">
        <v>1.5</v>
      </c>
    </row>
    <row r="42" spans="1:3" s="50" customFormat="1" ht="30" customHeight="1" x14ac:dyDescent="0.2">
      <c r="A42" s="56" t="s">
        <v>808</v>
      </c>
      <c r="B42" s="56"/>
      <c r="C42" s="54"/>
    </row>
    <row r="44" spans="1:3" x14ac:dyDescent="0.2">
      <c r="A44" s="52" t="s">
        <v>778</v>
      </c>
      <c r="B44" s="52"/>
      <c r="C44" s="52"/>
    </row>
    <row r="45" spans="1:3" x14ac:dyDescent="0.2">
      <c r="A45" s="59" t="s">
        <v>773</v>
      </c>
      <c r="B45" s="59" t="s">
        <v>774</v>
      </c>
      <c r="C45" s="60" t="s">
        <v>775</v>
      </c>
    </row>
    <row r="46" spans="1:3" x14ac:dyDescent="0.2">
      <c r="A46" s="26">
        <v>5</v>
      </c>
      <c r="B46" s="58" t="s">
        <v>809</v>
      </c>
      <c r="C46" s="59"/>
    </row>
    <row r="47" spans="1:3" ht="30" x14ac:dyDescent="0.2">
      <c r="A47" s="26">
        <v>10</v>
      </c>
      <c r="B47" s="58" t="s">
        <v>810</v>
      </c>
      <c r="C47" s="59"/>
    </row>
    <row r="48" spans="1:3" ht="30" x14ac:dyDescent="0.2">
      <c r="A48" s="26">
        <v>15</v>
      </c>
      <c r="B48" s="58" t="s">
        <v>811</v>
      </c>
      <c r="C48" s="59"/>
    </row>
    <row r="49" spans="1:3" ht="30" x14ac:dyDescent="0.2">
      <c r="A49" s="26">
        <v>20</v>
      </c>
      <c r="B49" s="58" t="s">
        <v>812</v>
      </c>
      <c r="C49" s="59"/>
    </row>
    <row r="50" spans="1:3" ht="30" x14ac:dyDescent="0.2">
      <c r="A50" s="26">
        <v>25</v>
      </c>
      <c r="B50" s="58" t="s">
        <v>813</v>
      </c>
      <c r="C50" s="59"/>
    </row>
    <row r="51" spans="1:3" ht="30" x14ac:dyDescent="0.2">
      <c r="A51" s="26">
        <v>30</v>
      </c>
      <c r="B51" s="58" t="s">
        <v>814</v>
      </c>
      <c r="C51" s="59"/>
    </row>
    <row r="52" spans="1:3" ht="45" x14ac:dyDescent="0.2">
      <c r="A52" s="26">
        <v>35</v>
      </c>
      <c r="B52" s="58" t="s">
        <v>815</v>
      </c>
      <c r="C52" s="59"/>
    </row>
    <row r="53" spans="1:3" ht="30" customHeight="1" x14ac:dyDescent="0.2">
      <c r="A53" s="56" t="s">
        <v>816</v>
      </c>
      <c r="B53" s="56"/>
      <c r="C53" s="59"/>
    </row>
    <row r="54" spans="1:3" x14ac:dyDescent="0.2">
      <c r="A54" s="51"/>
      <c r="B54" s="51"/>
      <c r="C54" s="51"/>
    </row>
    <row r="55" spans="1:3" x14ac:dyDescent="0.2">
      <c r="A55" s="52" t="s">
        <v>826</v>
      </c>
      <c r="B55" s="52"/>
      <c r="C55" s="52"/>
    </row>
    <row r="56" spans="1:3" x14ac:dyDescent="0.2">
      <c r="A56" s="26" t="s">
        <v>0</v>
      </c>
      <c r="B56" s="257" t="s">
        <v>756</v>
      </c>
      <c r="C56" s="258"/>
    </row>
    <row r="57" spans="1:3" ht="30" customHeight="1" x14ac:dyDescent="0.2">
      <c r="A57" s="57" t="s">
        <v>761</v>
      </c>
      <c r="B57" s="259" t="s">
        <v>827</v>
      </c>
      <c r="C57" s="260"/>
    </row>
    <row r="58" spans="1:3" ht="46.15" customHeight="1" x14ac:dyDescent="0.2">
      <c r="A58" s="57" t="s">
        <v>762</v>
      </c>
      <c r="B58" s="259" t="s">
        <v>828</v>
      </c>
      <c r="C58" s="260"/>
    </row>
    <row r="59" spans="1:3" ht="28.9" customHeight="1" x14ac:dyDescent="0.2">
      <c r="A59" s="57" t="s">
        <v>763</v>
      </c>
      <c r="B59" s="259" t="s">
        <v>829</v>
      </c>
      <c r="C59" s="260"/>
    </row>
    <row r="60" spans="1:3" ht="15" customHeight="1" x14ac:dyDescent="0.2">
      <c r="A60" s="57" t="s">
        <v>764</v>
      </c>
      <c r="B60" s="259" t="s">
        <v>830</v>
      </c>
      <c r="C60" s="260"/>
    </row>
    <row r="61" spans="1:3" ht="28.9" customHeight="1" x14ac:dyDescent="0.2">
      <c r="A61" s="57" t="s">
        <v>765</v>
      </c>
      <c r="B61" s="259" t="s">
        <v>831</v>
      </c>
      <c r="C61" s="260"/>
    </row>
    <row r="62" spans="1:3" ht="45" customHeight="1" x14ac:dyDescent="0.2">
      <c r="A62" s="57" t="s">
        <v>766</v>
      </c>
      <c r="B62" s="259" t="s">
        <v>782</v>
      </c>
      <c r="C62" s="260"/>
    </row>
    <row r="63" spans="1:3" x14ac:dyDescent="0.2">
      <c r="A63" s="57" t="s">
        <v>767</v>
      </c>
      <c r="B63" s="259" t="s">
        <v>1133</v>
      </c>
      <c r="C63" s="260"/>
    </row>
    <row r="64" spans="1:3" ht="28.9" customHeight="1" x14ac:dyDescent="0.2">
      <c r="A64" s="57" t="s">
        <v>768</v>
      </c>
      <c r="B64" s="259" t="s">
        <v>777</v>
      </c>
      <c r="C64" s="260"/>
    </row>
    <row r="65" spans="1:3" x14ac:dyDescent="0.2">
      <c r="A65" s="57" t="s">
        <v>769</v>
      </c>
      <c r="B65" s="259" t="s">
        <v>779</v>
      </c>
      <c r="C65" s="260"/>
    </row>
    <row r="66" spans="1:3" ht="43.15" customHeight="1" x14ac:dyDescent="0.2">
      <c r="A66" s="57" t="s">
        <v>770</v>
      </c>
      <c r="B66" s="259" t="s">
        <v>783</v>
      </c>
      <c r="C66" s="260"/>
    </row>
    <row r="68" spans="1:3" x14ac:dyDescent="0.2">
      <c r="A68" s="52" t="s">
        <v>832</v>
      </c>
      <c r="B68" s="52"/>
      <c r="C68" s="52"/>
    </row>
    <row r="69" spans="1:3" x14ac:dyDescent="0.2">
      <c r="A69" s="26" t="s">
        <v>757</v>
      </c>
      <c r="B69" s="26" t="s">
        <v>758</v>
      </c>
      <c r="C69" s="59" t="s">
        <v>759</v>
      </c>
    </row>
    <row r="70" spans="1:3" ht="75" x14ac:dyDescent="0.2">
      <c r="A70" s="58" t="s">
        <v>833</v>
      </c>
      <c r="B70" s="58" t="s">
        <v>838</v>
      </c>
      <c r="C70" s="58" t="s">
        <v>839</v>
      </c>
    </row>
    <row r="71" spans="1:3" ht="75" x14ac:dyDescent="0.2">
      <c r="A71" s="58" t="s">
        <v>834</v>
      </c>
      <c r="B71" s="58" t="s">
        <v>838</v>
      </c>
      <c r="C71" s="58" t="s">
        <v>840</v>
      </c>
    </row>
    <row r="72" spans="1:3" ht="75" x14ac:dyDescent="0.2">
      <c r="A72" s="58" t="s">
        <v>1138</v>
      </c>
      <c r="B72" s="58" t="s">
        <v>838</v>
      </c>
      <c r="C72" s="58" t="s">
        <v>841</v>
      </c>
    </row>
    <row r="73" spans="1:3" ht="75" x14ac:dyDescent="0.2">
      <c r="A73" s="58" t="s">
        <v>1139</v>
      </c>
      <c r="B73" s="58" t="s">
        <v>838</v>
      </c>
      <c r="C73" s="58" t="s">
        <v>842</v>
      </c>
    </row>
    <row r="74" spans="1:3" ht="75" x14ac:dyDescent="0.2">
      <c r="A74" s="58" t="s">
        <v>835</v>
      </c>
      <c r="B74" s="58" t="s">
        <v>838</v>
      </c>
      <c r="C74" s="58" t="s">
        <v>844</v>
      </c>
    </row>
    <row r="75" spans="1:3" ht="75" x14ac:dyDescent="0.2">
      <c r="A75" s="58" t="s">
        <v>1140</v>
      </c>
      <c r="B75" s="58" t="s">
        <v>838</v>
      </c>
      <c r="C75" s="58" t="s">
        <v>843</v>
      </c>
    </row>
    <row r="76" spans="1:3" ht="75" x14ac:dyDescent="0.2">
      <c r="A76" s="58" t="s">
        <v>1141</v>
      </c>
      <c r="B76" s="58" t="s">
        <v>838</v>
      </c>
      <c r="C76" s="58">
        <v>1</v>
      </c>
    </row>
    <row r="77" spans="1:3" ht="75" x14ac:dyDescent="0.2">
      <c r="A77" s="58" t="s">
        <v>836</v>
      </c>
      <c r="B77" s="58" t="s">
        <v>838</v>
      </c>
      <c r="C77" s="58" t="s">
        <v>845</v>
      </c>
    </row>
    <row r="78" spans="1:3" ht="75" x14ac:dyDescent="0.2">
      <c r="A78" s="58" t="s">
        <v>837</v>
      </c>
      <c r="B78" s="58" t="s">
        <v>838</v>
      </c>
      <c r="C78" s="58" t="s">
        <v>846</v>
      </c>
    </row>
    <row r="79" spans="1:3" x14ac:dyDescent="0.2">
      <c r="A79" s="56" t="s">
        <v>808</v>
      </c>
      <c r="B79" s="56"/>
      <c r="C79" s="54"/>
    </row>
    <row r="81" spans="1:3" x14ac:dyDescent="0.2">
      <c r="A81" s="52" t="s">
        <v>776</v>
      </c>
      <c r="B81" s="52"/>
      <c r="C81" s="52"/>
    </row>
    <row r="82" spans="1:3" x14ac:dyDescent="0.2">
      <c r="A82" s="59" t="s">
        <v>773</v>
      </c>
      <c r="B82" s="59" t="s">
        <v>774</v>
      </c>
      <c r="C82" s="60" t="s">
        <v>775</v>
      </c>
    </row>
    <row r="83" spans="1:3" x14ac:dyDescent="0.2">
      <c r="A83" s="26">
        <v>5</v>
      </c>
      <c r="B83" s="58" t="s">
        <v>809</v>
      </c>
      <c r="C83" s="59"/>
    </row>
    <row r="84" spans="1:3" ht="30" x14ac:dyDescent="0.2">
      <c r="A84" s="26">
        <v>10</v>
      </c>
      <c r="B84" s="58" t="s">
        <v>810</v>
      </c>
      <c r="C84" s="59"/>
    </row>
    <row r="85" spans="1:3" ht="30" x14ac:dyDescent="0.2">
      <c r="A85" s="26">
        <v>15</v>
      </c>
      <c r="B85" s="58" t="s">
        <v>811</v>
      </c>
      <c r="C85" s="59"/>
    </row>
    <row r="86" spans="1:3" ht="30" x14ac:dyDescent="0.2">
      <c r="A86" s="26">
        <v>20</v>
      </c>
      <c r="B86" s="58" t="s">
        <v>812</v>
      </c>
      <c r="C86" s="59"/>
    </row>
    <row r="87" spans="1:3" ht="30" x14ac:dyDescent="0.2">
      <c r="A87" s="26">
        <v>25</v>
      </c>
      <c r="B87" s="58" t="s">
        <v>813</v>
      </c>
      <c r="C87" s="59"/>
    </row>
    <row r="88" spans="1:3" ht="30" x14ac:dyDescent="0.2">
      <c r="A88" s="26">
        <v>30</v>
      </c>
      <c r="B88" s="58" t="s">
        <v>847</v>
      </c>
      <c r="C88" s="59"/>
    </row>
    <row r="89" spans="1:3" ht="45" x14ac:dyDescent="0.2">
      <c r="A89" s="26">
        <v>35</v>
      </c>
      <c r="B89" s="58" t="s">
        <v>848</v>
      </c>
      <c r="C89" s="59"/>
    </row>
    <row r="90" spans="1:3" x14ac:dyDescent="0.2">
      <c r="A90" s="56" t="s">
        <v>816</v>
      </c>
      <c r="B90" s="56"/>
      <c r="C90" s="59"/>
    </row>
  </sheetData>
  <mergeCells count="20">
    <mergeCell ref="B66:C66"/>
    <mergeCell ref="B65:C65"/>
    <mergeCell ref="B64:C64"/>
    <mergeCell ref="B23:C23"/>
    <mergeCell ref="B24:C24"/>
    <mergeCell ref="B25:C25"/>
    <mergeCell ref="B56:C56"/>
    <mergeCell ref="B57:C57"/>
    <mergeCell ref="B58:C58"/>
    <mergeCell ref="B62:C62"/>
    <mergeCell ref="B61:C61"/>
    <mergeCell ref="B60:C60"/>
    <mergeCell ref="B59:C59"/>
    <mergeCell ref="B63:C63"/>
    <mergeCell ref="B22:C22"/>
    <mergeCell ref="B16:C16"/>
    <mergeCell ref="B17:C17"/>
    <mergeCell ref="B19:C19"/>
    <mergeCell ref="B20:C20"/>
    <mergeCell ref="B21:C21"/>
  </mergeCells>
  <printOptions horizontalCentered="1"/>
  <pageMargins left="0.51181102362204722" right="0.51181102362204722" top="0.78740157480314965" bottom="0.78740157480314965" header="0.31496062992125984" footer="0.31496062992125984"/>
  <pageSetup paperSize="9" scale="98"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J33"/>
  <sheetViews>
    <sheetView zoomScaleNormal="100" workbookViewId="0">
      <selection sqref="A1:J1"/>
    </sheetView>
  </sheetViews>
  <sheetFormatPr defaultRowHeight="12.75" x14ac:dyDescent="0.2"/>
  <cols>
    <col min="1" max="1" width="6.6640625" customWidth="1"/>
    <col min="2" max="2" width="8.83203125" bestFit="1" customWidth="1"/>
    <col min="3" max="3" width="8.6640625" bestFit="1" customWidth="1"/>
    <col min="5" max="5" width="11.33203125" customWidth="1"/>
    <col min="6" max="6" width="11.1640625" customWidth="1"/>
    <col min="7" max="7" width="8.1640625" customWidth="1"/>
    <col min="8" max="8" width="10.83203125" customWidth="1"/>
    <col min="9" max="9" width="13.5" customWidth="1"/>
    <col min="10" max="10" width="14.1640625" customWidth="1"/>
  </cols>
  <sheetData>
    <row r="1" spans="1:10" ht="24.95" customHeight="1" x14ac:dyDescent="0.2">
      <c r="A1" s="261" t="s">
        <v>918</v>
      </c>
      <c r="B1" s="261"/>
      <c r="C1" s="261"/>
      <c r="D1" s="261"/>
      <c r="E1" s="261"/>
      <c r="F1" s="261"/>
      <c r="G1" s="261"/>
      <c r="H1" s="261"/>
      <c r="I1" s="261"/>
      <c r="J1" s="261"/>
    </row>
    <row r="2" spans="1:10" ht="20.25" customHeight="1" x14ac:dyDescent="0.2">
      <c r="A2" s="267" t="s">
        <v>675</v>
      </c>
      <c r="B2" s="269"/>
      <c r="C2" s="269"/>
      <c r="D2" s="269"/>
      <c r="E2" s="269"/>
      <c r="F2" s="269"/>
      <c r="G2" s="269"/>
      <c r="H2" s="268"/>
      <c r="I2" s="267" t="s">
        <v>676</v>
      </c>
      <c r="J2" s="268"/>
    </row>
    <row r="3" spans="1:10" ht="17.25" customHeight="1" x14ac:dyDescent="0.2">
      <c r="A3" s="263" t="s">
        <v>655</v>
      </c>
      <c r="B3" s="263"/>
      <c r="C3" s="263"/>
      <c r="D3" s="263"/>
      <c r="E3" s="263"/>
      <c r="F3" s="263"/>
      <c r="G3" s="262" t="s">
        <v>656</v>
      </c>
      <c r="H3" s="262"/>
      <c r="I3" s="22"/>
      <c r="J3" s="22"/>
    </row>
    <row r="4" spans="1:10" ht="15" customHeight="1" x14ac:dyDescent="0.2">
      <c r="A4" s="263" t="s">
        <v>919</v>
      </c>
      <c r="B4" s="263"/>
      <c r="C4" s="263"/>
      <c r="D4" s="263"/>
      <c r="E4" s="263"/>
      <c r="F4" s="263"/>
      <c r="G4" s="263"/>
      <c r="H4" s="262" t="s">
        <v>657</v>
      </c>
      <c r="I4" s="262"/>
      <c r="J4" s="262"/>
    </row>
    <row r="5" spans="1:10" ht="15" customHeight="1" x14ac:dyDescent="0.2">
      <c r="A5" s="265" t="s">
        <v>920</v>
      </c>
      <c r="B5" s="265"/>
      <c r="C5" s="265"/>
      <c r="D5" s="265"/>
      <c r="E5" s="265"/>
      <c r="F5" s="265"/>
      <c r="G5" s="265"/>
      <c r="H5" s="265"/>
      <c r="I5" s="265"/>
      <c r="J5" s="265"/>
    </row>
    <row r="6" spans="1:10" ht="15" customHeight="1" x14ac:dyDescent="0.2">
      <c r="A6" s="265" t="s">
        <v>677</v>
      </c>
      <c r="B6" s="265"/>
      <c r="C6" s="265"/>
      <c r="D6" s="265"/>
      <c r="E6" s="265"/>
      <c r="F6" s="265"/>
      <c r="G6" s="265"/>
      <c r="H6" s="265"/>
      <c r="I6" s="265"/>
      <c r="J6" s="265"/>
    </row>
    <row r="7" spans="1:10" ht="15" customHeight="1" x14ac:dyDescent="0.2">
      <c r="A7" s="265" t="s">
        <v>658</v>
      </c>
      <c r="B7" s="265"/>
      <c r="C7" s="265"/>
      <c r="D7" s="265"/>
      <c r="E7" s="265"/>
      <c r="F7" s="265"/>
      <c r="G7" s="265"/>
      <c r="H7" s="265"/>
      <c r="I7" s="265"/>
      <c r="J7" s="265"/>
    </row>
    <row r="8" spans="1:10" ht="15" customHeight="1" x14ac:dyDescent="0.2">
      <c r="A8" s="266"/>
      <c r="B8" s="266"/>
      <c r="C8" s="266"/>
      <c r="D8" s="266"/>
      <c r="E8" s="266"/>
      <c r="F8" s="266"/>
      <c r="G8" s="266"/>
      <c r="H8" s="266"/>
      <c r="I8" s="266"/>
      <c r="J8" s="266"/>
    </row>
    <row r="9" spans="1:10" ht="15" customHeight="1" x14ac:dyDescent="0.2">
      <c r="A9" s="265" t="s">
        <v>659</v>
      </c>
      <c r="B9" s="265"/>
      <c r="C9" s="265"/>
      <c r="D9" s="265"/>
      <c r="E9" s="265"/>
      <c r="F9" s="265"/>
      <c r="G9" s="265"/>
      <c r="H9" s="265"/>
      <c r="I9" s="265"/>
      <c r="J9" s="265"/>
    </row>
    <row r="10" spans="1:10" ht="15" customHeight="1" x14ac:dyDescent="0.2">
      <c r="A10" s="262" t="s">
        <v>0</v>
      </c>
      <c r="B10" s="262" t="s">
        <v>666</v>
      </c>
      <c r="C10" s="262"/>
      <c r="D10" s="262"/>
      <c r="E10" s="262"/>
      <c r="F10" s="262"/>
      <c r="G10" s="262" t="s">
        <v>641</v>
      </c>
      <c r="H10" s="262" t="s">
        <v>673</v>
      </c>
      <c r="I10" s="262" t="s">
        <v>667</v>
      </c>
      <c r="J10" s="262"/>
    </row>
    <row r="11" spans="1:10" ht="15" customHeight="1" x14ac:dyDescent="0.2">
      <c r="A11" s="262"/>
      <c r="B11" s="262"/>
      <c r="C11" s="262"/>
      <c r="D11" s="262"/>
      <c r="E11" s="262"/>
      <c r="F11" s="262"/>
      <c r="G11" s="262"/>
      <c r="H11" s="262"/>
      <c r="I11" s="22" t="s">
        <v>668</v>
      </c>
      <c r="J11" s="22" t="s">
        <v>652</v>
      </c>
    </row>
    <row r="12" spans="1:10" ht="21" x14ac:dyDescent="0.2">
      <c r="A12" s="25">
        <v>1</v>
      </c>
      <c r="B12" s="261"/>
      <c r="C12" s="261"/>
      <c r="D12" s="261"/>
      <c r="E12" s="261"/>
      <c r="F12" s="261"/>
      <c r="G12" s="24"/>
      <c r="H12" s="24"/>
      <c r="I12" s="24"/>
      <c r="J12" s="23"/>
    </row>
    <row r="13" spans="1:10" ht="21" x14ac:dyDescent="0.2">
      <c r="A13" s="26">
        <v>2</v>
      </c>
      <c r="B13" s="264"/>
      <c r="C13" s="264"/>
      <c r="D13" s="264"/>
      <c r="E13" s="264"/>
      <c r="F13" s="264"/>
      <c r="G13" s="17"/>
      <c r="H13" s="17"/>
      <c r="I13" s="17"/>
      <c r="J13" s="21"/>
    </row>
    <row r="14" spans="1:10" ht="21" x14ac:dyDescent="0.2">
      <c r="A14" s="26" t="s">
        <v>672</v>
      </c>
      <c r="B14" s="264"/>
      <c r="C14" s="264"/>
      <c r="D14" s="264"/>
      <c r="E14" s="264"/>
      <c r="F14" s="264"/>
      <c r="G14" s="17"/>
      <c r="H14" s="17"/>
      <c r="I14" s="17"/>
      <c r="J14" s="21"/>
    </row>
    <row r="15" spans="1:10" ht="21" x14ac:dyDescent="0.2">
      <c r="A15" s="26" t="s">
        <v>672</v>
      </c>
      <c r="B15" s="264"/>
      <c r="C15" s="264"/>
      <c r="D15" s="264"/>
      <c r="E15" s="264"/>
      <c r="F15" s="264"/>
      <c r="G15" s="17"/>
      <c r="H15" s="17"/>
      <c r="I15" s="17"/>
      <c r="J15" s="21"/>
    </row>
    <row r="16" spans="1:10" ht="21" x14ac:dyDescent="0.2">
      <c r="A16" s="26" t="s">
        <v>672</v>
      </c>
      <c r="B16" s="264"/>
      <c r="C16" s="264"/>
      <c r="D16" s="264"/>
      <c r="E16" s="264"/>
      <c r="F16" s="264"/>
      <c r="G16" s="17"/>
      <c r="H16" s="17"/>
      <c r="I16" s="17"/>
      <c r="J16" s="21"/>
    </row>
    <row r="17" spans="1:10" ht="21" x14ac:dyDescent="0.2">
      <c r="A17" s="21"/>
      <c r="B17" s="264"/>
      <c r="C17" s="264"/>
      <c r="D17" s="264"/>
      <c r="E17" s="264"/>
      <c r="F17" s="264"/>
      <c r="G17" s="17"/>
      <c r="H17" s="17"/>
      <c r="I17" s="17"/>
      <c r="J17" s="21"/>
    </row>
    <row r="18" spans="1:10" ht="21" x14ac:dyDescent="0.2">
      <c r="A18" s="21"/>
      <c r="B18" s="264"/>
      <c r="C18" s="264"/>
      <c r="D18" s="264"/>
      <c r="E18" s="264"/>
      <c r="F18" s="264"/>
      <c r="G18" s="17"/>
      <c r="H18" s="17"/>
      <c r="I18" s="17"/>
      <c r="J18" s="21"/>
    </row>
    <row r="19" spans="1:10" ht="21" x14ac:dyDescent="0.2">
      <c r="A19" s="21"/>
      <c r="B19" s="264"/>
      <c r="C19" s="264"/>
      <c r="D19" s="264"/>
      <c r="E19" s="264"/>
      <c r="F19" s="264"/>
      <c r="G19" s="17"/>
      <c r="H19" s="17"/>
      <c r="I19" s="17"/>
      <c r="J19" s="21"/>
    </row>
    <row r="20" spans="1:10" ht="21" x14ac:dyDescent="0.2">
      <c r="A20" s="21"/>
      <c r="B20" s="264"/>
      <c r="C20" s="264"/>
      <c r="D20" s="264"/>
      <c r="E20" s="264"/>
      <c r="F20" s="264"/>
      <c r="G20" s="17"/>
      <c r="H20" s="17"/>
      <c r="I20" s="17"/>
      <c r="J20" s="21"/>
    </row>
    <row r="21" spans="1:10" ht="21" x14ac:dyDescent="0.2">
      <c r="A21" s="21"/>
      <c r="B21" s="264"/>
      <c r="C21" s="264"/>
      <c r="D21" s="264"/>
      <c r="E21" s="264"/>
      <c r="F21" s="264"/>
      <c r="G21" s="17"/>
      <c r="H21" s="17"/>
      <c r="I21" s="17"/>
      <c r="J21" s="21"/>
    </row>
    <row r="22" spans="1:10" ht="21" x14ac:dyDescent="0.2">
      <c r="A22" s="21"/>
      <c r="B22" s="264"/>
      <c r="C22" s="264"/>
      <c r="D22" s="264"/>
      <c r="E22" s="264"/>
      <c r="F22" s="264"/>
      <c r="G22" s="17"/>
      <c r="H22" s="17"/>
      <c r="I22" s="17"/>
      <c r="J22" s="21"/>
    </row>
    <row r="23" spans="1:10" ht="21" x14ac:dyDescent="0.2">
      <c r="A23" s="21"/>
      <c r="B23" s="264"/>
      <c r="C23" s="264"/>
      <c r="D23" s="264"/>
      <c r="E23" s="264"/>
      <c r="F23" s="264"/>
      <c r="G23" s="17"/>
      <c r="H23" s="17"/>
      <c r="I23" s="17"/>
      <c r="J23" s="21"/>
    </row>
    <row r="24" spans="1:10" ht="21" x14ac:dyDescent="0.2">
      <c r="A24" s="21"/>
      <c r="B24" s="264"/>
      <c r="C24" s="264"/>
      <c r="D24" s="264"/>
      <c r="E24" s="264"/>
      <c r="F24" s="264"/>
      <c r="G24" s="17"/>
      <c r="H24" s="17"/>
      <c r="I24" s="17"/>
      <c r="J24" s="21"/>
    </row>
    <row r="25" spans="1:10" ht="21" x14ac:dyDescent="0.2">
      <c r="A25" s="21"/>
      <c r="B25" s="264"/>
      <c r="C25" s="264"/>
      <c r="D25" s="264"/>
      <c r="E25" s="264"/>
      <c r="F25" s="264"/>
      <c r="G25" s="17"/>
      <c r="H25" s="17"/>
      <c r="I25" s="17"/>
      <c r="J25" s="21"/>
    </row>
    <row r="26" spans="1:10" ht="21" x14ac:dyDescent="0.2">
      <c r="A26" s="21"/>
      <c r="B26" s="264"/>
      <c r="C26" s="264"/>
      <c r="D26" s="264"/>
      <c r="E26" s="264"/>
      <c r="F26" s="264"/>
      <c r="G26" s="17"/>
      <c r="H26" s="17"/>
      <c r="I26" s="17"/>
      <c r="J26" s="21"/>
    </row>
    <row r="27" spans="1:10" ht="21" x14ac:dyDescent="0.2">
      <c r="A27" s="21"/>
      <c r="B27" s="264"/>
      <c r="C27" s="264"/>
      <c r="D27" s="264"/>
      <c r="E27" s="264"/>
      <c r="F27" s="264"/>
      <c r="G27" s="17"/>
      <c r="H27" s="17"/>
      <c r="I27" s="17"/>
      <c r="J27" s="21"/>
    </row>
    <row r="28" spans="1:10" ht="21" x14ac:dyDescent="0.2">
      <c r="A28" s="21"/>
      <c r="B28" s="264"/>
      <c r="C28" s="264"/>
      <c r="D28" s="264"/>
      <c r="E28" s="264"/>
      <c r="F28" s="264"/>
      <c r="G28" s="17"/>
      <c r="H28" s="17"/>
      <c r="I28" s="17"/>
      <c r="J28" s="21"/>
    </row>
    <row r="29" spans="1:10" ht="21" customHeight="1" x14ac:dyDescent="0.2">
      <c r="A29" s="21"/>
      <c r="B29" s="262" t="s">
        <v>669</v>
      </c>
      <c r="C29" s="262"/>
      <c r="D29" s="262"/>
      <c r="E29" s="262"/>
      <c r="F29" s="262"/>
      <c r="G29" s="262"/>
      <c r="H29" s="262"/>
      <c r="I29" s="262"/>
      <c r="J29" s="21"/>
    </row>
    <row r="30" spans="1:10" ht="21" customHeight="1" x14ac:dyDescent="0.2">
      <c r="A30" s="17"/>
      <c r="B30" s="263" t="s">
        <v>671</v>
      </c>
      <c r="C30" s="263"/>
      <c r="D30" s="263"/>
      <c r="E30" s="263"/>
      <c r="F30" s="263"/>
      <c r="G30" s="22" t="s">
        <v>660</v>
      </c>
      <c r="H30" s="22"/>
      <c r="I30" s="22"/>
      <c r="J30" s="21"/>
    </row>
    <row r="31" spans="1:10" ht="21" customHeight="1" x14ac:dyDescent="0.2">
      <c r="A31" s="17"/>
      <c r="B31" s="262" t="s">
        <v>670</v>
      </c>
      <c r="C31" s="262"/>
      <c r="D31" s="262"/>
      <c r="E31" s="262"/>
      <c r="F31" s="262"/>
      <c r="G31" s="262"/>
      <c r="H31" s="262"/>
      <c r="I31" s="262"/>
      <c r="J31" s="21"/>
    </row>
    <row r="32" spans="1:10" ht="35.25" customHeight="1" x14ac:dyDescent="0.2">
      <c r="A32" s="263" t="s">
        <v>992</v>
      </c>
      <c r="B32" s="263"/>
      <c r="C32" s="263"/>
      <c r="D32" s="263"/>
      <c r="E32" s="263"/>
      <c r="F32" s="263"/>
      <c r="G32" s="263"/>
      <c r="H32" s="263"/>
      <c r="I32" s="263"/>
      <c r="J32" s="263"/>
    </row>
    <row r="33" spans="1:10" ht="30.75" customHeight="1" x14ac:dyDescent="0.2">
      <c r="A33" s="263" t="s">
        <v>991</v>
      </c>
      <c r="B33" s="263"/>
      <c r="C33" s="263"/>
      <c r="D33" s="263"/>
      <c r="E33" s="263"/>
      <c r="F33" s="263"/>
      <c r="G33" s="263"/>
      <c r="H33" s="263"/>
      <c r="I33" s="263"/>
      <c r="J33" s="263"/>
    </row>
  </sheetData>
  <mergeCells count="39">
    <mergeCell ref="I2:J2"/>
    <mergeCell ref="A2:H2"/>
    <mergeCell ref="B31:I31"/>
    <mergeCell ref="A32:J32"/>
    <mergeCell ref="A10:A11"/>
    <mergeCell ref="B29:I29"/>
    <mergeCell ref="B30:F30"/>
    <mergeCell ref="B26:F26"/>
    <mergeCell ref="B27:F27"/>
    <mergeCell ref="B28:F28"/>
    <mergeCell ref="I10:J10"/>
    <mergeCell ref="B10:F11"/>
    <mergeCell ref="G10:G11"/>
    <mergeCell ref="H10:H11"/>
    <mergeCell ref="B21:F21"/>
    <mergeCell ref="B23:F23"/>
    <mergeCell ref="A8:J8"/>
    <mergeCell ref="B25:F25"/>
    <mergeCell ref="B16:F16"/>
    <mergeCell ref="B17:F17"/>
    <mergeCell ref="B18:F18"/>
    <mergeCell ref="B19:F19"/>
    <mergeCell ref="B20:F20"/>
    <mergeCell ref="A1:J1"/>
    <mergeCell ref="G3:H3"/>
    <mergeCell ref="A3:F3"/>
    <mergeCell ref="A33:J33"/>
    <mergeCell ref="B12:F12"/>
    <mergeCell ref="B13:F13"/>
    <mergeCell ref="B14:F14"/>
    <mergeCell ref="B15:F15"/>
    <mergeCell ref="A4:G4"/>
    <mergeCell ref="A6:J6"/>
    <mergeCell ref="A7:J7"/>
    <mergeCell ref="A9:J9"/>
    <mergeCell ref="H4:J4"/>
    <mergeCell ref="A5:J5"/>
    <mergeCell ref="B22:F22"/>
    <mergeCell ref="B24:F24"/>
  </mergeCells>
  <printOptions horizontalCentered="1"/>
  <pageMargins left="0.51181102362204722" right="0.51181102362204722" top="0.78740157480314965" bottom="0.78740157480314965" header="0.31496062992125984" footer="0.31496062992125984"/>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8</vt:i4>
      </vt:variant>
    </vt:vector>
  </HeadingPairs>
  <TitlesOfParts>
    <vt:vector size="21" baseType="lpstr">
      <vt:lpstr>Tabela TR</vt:lpstr>
      <vt:lpstr>Resumo</vt:lpstr>
      <vt:lpstr>ENCARREGADO </vt:lpstr>
      <vt:lpstr>ELETRICISTA </vt:lpstr>
      <vt:lpstr>PEDREIRO</vt:lpstr>
      <vt:lpstr>AJUDANTE DE MANUTENCAO</vt:lpstr>
      <vt:lpstr>BDI</vt:lpstr>
      <vt:lpstr>MAT</vt:lpstr>
      <vt:lpstr>EPI</vt:lpstr>
      <vt:lpstr>FER</vt:lpstr>
      <vt:lpstr>PMO</vt:lpstr>
      <vt:lpstr>IMR</vt:lpstr>
      <vt:lpstr>OS</vt:lpstr>
      <vt:lpstr>EPI!Area_de_impressao</vt:lpstr>
      <vt:lpstr>FER!Area_de_impressao</vt:lpstr>
      <vt:lpstr>MAT!Area_de_impressao</vt:lpstr>
      <vt:lpstr>PMO!Area_de_impressao</vt:lpstr>
      <vt:lpstr>Resumo!Area_de_impressao</vt:lpstr>
      <vt:lpstr>EPI!Titulos_de_impressao</vt:lpstr>
      <vt:lpstr>FER!Titulos_de_impressao</vt:lpstr>
      <vt:lpstr>PMO!Titulos_de_impressao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Francielle da Silva Melo</dc:creator>
  <cp:lastModifiedBy>Joaquim Deolindo Ramos de Castro</cp:lastModifiedBy>
  <cp:lastPrinted>2025-11-27T14:13:54Z</cp:lastPrinted>
  <dcterms:created xsi:type="dcterms:W3CDTF">2022-07-15T18:20:35Z</dcterms:created>
  <dcterms:modified xsi:type="dcterms:W3CDTF">2026-01-27T17:47:44Z</dcterms:modified>
</cp:coreProperties>
</file>