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tsantos\Documents\SEI 2026\PREGÕES\PROC 4321_2025 - Reforma do laboratório 405,406 do CELAP\DOCS LAGA\"/>
    </mc:Choice>
  </mc:AlternateContent>
  <bookViews>
    <workbookView xWindow="0" yWindow="0" windowWidth="28800" windowHeight="12210" tabRatio="594"/>
  </bookViews>
  <sheets>
    <sheet name="QUANTITATIVO" sheetId="1" r:id="rId1"/>
  </sheets>
  <definedNames>
    <definedName name="_xlnm.Print_Area" localSheetId="0">QUANTITATIVO!$A$1:$L$226</definedName>
    <definedName name="_xlnm.Recorder">#REF!</definedName>
    <definedName name="inicial">#REF!</definedName>
    <definedName name="MOEDAAT">#REF!</definedName>
    <definedName name="MOEDAEP">#REF!</definedName>
    <definedName name="pesquisa">#REF!</definedName>
    <definedName name="Print_Area_0" localSheetId="0">QUANTITATIVO!$A$1:$L$226</definedName>
    <definedName name="Print_Area_0_0" localSheetId="0">QUANTITATIVO!$A$1:$L$226</definedName>
    <definedName name="Print_Area_0_0_0" localSheetId="0">QUANTITATIVO!$A$1:$L$226</definedName>
    <definedName name="Print_Area_0_0_0_0" localSheetId="0">QUANTITATIVO!$A$1:$L$226</definedName>
    <definedName name="Print_Titles_0" localSheetId="0">QUANTITATIVO!$1:$7</definedName>
    <definedName name="Print_Titles_0_0" localSheetId="0">QUANTITATIVO!$1:$7</definedName>
    <definedName name="Print_Titles_0_0_0" localSheetId="0">QUANTITATIVO!$1:$7</definedName>
    <definedName name="Print_Titles_0_0_0_0" localSheetId="0">QUANTITATIVO!$1:$7</definedName>
    <definedName name="_xlnm.Print_Titles" localSheetId="0">QUANTITATIVO!$1:$7</definedName>
  </definedNames>
  <calcPr calcId="162913"/>
</workbook>
</file>

<file path=xl/calcChain.xml><?xml version="1.0" encoding="utf-8"?>
<calcChain xmlns="http://schemas.openxmlformats.org/spreadsheetml/2006/main">
  <c r="F196" i="1" l="1"/>
  <c r="F219" i="1"/>
  <c r="F218" i="1"/>
  <c r="F217" i="1"/>
  <c r="F216" i="1"/>
  <c r="F176" i="1" l="1"/>
  <c r="F62" i="1"/>
  <c r="F104" i="1"/>
  <c r="F85" i="1"/>
  <c r="F117" i="1"/>
  <c r="F116" i="1"/>
  <c r="F124" i="1"/>
  <c r="F173" i="1"/>
  <c r="F177" i="1"/>
  <c r="F175" i="1" l="1"/>
  <c r="F174" i="1"/>
  <c r="F194" i="1"/>
  <c r="F193" i="1"/>
  <c r="F192" i="1" l="1"/>
  <c r="F191" i="1"/>
  <c r="F195" i="1" l="1"/>
  <c r="F182" i="1"/>
  <c r="F189" i="1" l="1"/>
  <c r="F50" i="1"/>
  <c r="F49" i="1"/>
  <c r="F48" i="1"/>
  <c r="F47" i="1"/>
  <c r="F46" i="1"/>
  <c r="F186" i="1"/>
  <c r="F185" i="1"/>
  <c r="F184" i="1"/>
  <c r="F183" i="1"/>
  <c r="F181" i="1"/>
  <c r="F180" i="1"/>
  <c r="F179" i="1"/>
  <c r="F65" i="1"/>
  <c r="F213" i="1"/>
  <c r="F209" i="1"/>
  <c r="F212" i="1"/>
  <c r="F125" i="1"/>
  <c r="F138" i="1"/>
  <c r="F140" i="1"/>
  <c r="F161" i="1"/>
  <c r="F67" i="1"/>
  <c r="F66" i="1"/>
  <c r="F69" i="1"/>
  <c r="F68" i="1"/>
  <c r="F123" i="1" l="1"/>
  <c r="F93" i="1" l="1"/>
  <c r="F76" i="1"/>
  <c r="F56" i="1"/>
  <c r="F54" i="1" l="1"/>
  <c r="F53" i="1"/>
  <c r="F52" i="1"/>
  <c r="F51" i="1"/>
  <c r="F45" i="1"/>
  <c r="F61" i="1"/>
  <c r="F221" i="1"/>
  <c r="F40" i="1"/>
  <c r="F39" i="1"/>
  <c r="F33" i="1"/>
  <c r="F32" i="1"/>
  <c r="F31" i="1"/>
  <c r="F30" i="1"/>
  <c r="F26" i="1"/>
  <c r="F21" i="1"/>
  <c r="F36" i="1"/>
  <c r="F24" i="1"/>
  <c r="F18" i="1"/>
  <c r="F19" i="1"/>
  <c r="F28" i="1"/>
  <c r="F27" i="1"/>
  <c r="F20" i="1"/>
  <c r="F115" i="1" l="1"/>
  <c r="F100" i="1"/>
  <c r="F60" i="1"/>
  <c r="F59" i="1"/>
  <c r="F58" i="1"/>
  <c r="F87" i="1"/>
  <c r="F86" i="1"/>
  <c r="F105" i="1"/>
  <c r="F90" i="1"/>
  <c r="F75" i="1"/>
  <c r="F108" i="1"/>
  <c r="F109" i="1"/>
  <c r="F106" i="1"/>
  <c r="F107" i="1"/>
  <c r="F94" i="1"/>
  <c r="F92" i="1"/>
  <c r="F95" i="1" l="1"/>
  <c r="F35" i="1" l="1"/>
  <c r="F23" i="1" l="1"/>
  <c r="F167" i="1" l="1"/>
  <c r="F166" i="1"/>
  <c r="F170" i="1"/>
  <c r="F171" i="1"/>
  <c r="F169" i="1"/>
  <c r="F168" i="1"/>
  <c r="F165" i="1"/>
  <c r="F163" i="1"/>
  <c r="F164" i="1"/>
  <c r="F22" i="1" l="1"/>
  <c r="F142" i="1"/>
  <c r="F25" i="1" l="1"/>
  <c r="F110" i="1"/>
  <c r="F38" i="1"/>
  <c r="F10" i="1"/>
  <c r="F9" i="1"/>
</calcChain>
</file>

<file path=xl/sharedStrings.xml><?xml version="1.0" encoding="utf-8"?>
<sst xmlns="http://schemas.openxmlformats.org/spreadsheetml/2006/main" count="814" uniqueCount="578">
  <si>
    <t>Item</t>
  </si>
  <si>
    <t>Cod. SINAPI</t>
  </si>
  <si>
    <t>Cod. PINI</t>
  </si>
  <si>
    <t>Descrição</t>
  </si>
  <si>
    <t>Quant</t>
  </si>
  <si>
    <t>Unid</t>
  </si>
  <si>
    <t>Preço Unit. SINAPI (R$)</t>
  </si>
  <si>
    <t>Preço Unit.  PINI</t>
  </si>
  <si>
    <t>m²</t>
  </si>
  <si>
    <t>TOTAL GERAL</t>
  </si>
  <si>
    <t>TOTAL GERAL COM BDI</t>
  </si>
  <si>
    <t xml:space="preserve">CLIENTE: </t>
  </si>
  <si>
    <t>OBRA:</t>
  </si>
  <si>
    <t xml:space="preserve">BDI </t>
  </si>
  <si>
    <t>Cod. PESQUISA OUTRAS FONTES</t>
  </si>
  <si>
    <t>Preço Unit. pesquisa outras fontes (R$)</t>
  </si>
  <si>
    <t>VALOR Total (R$)</t>
  </si>
  <si>
    <t>INSTITUTO DE PESQUISAS ENERGÉTICAS E NUCLEARES - IPEN</t>
  </si>
  <si>
    <t>1.1</t>
  </si>
  <si>
    <t>2.1</t>
  </si>
  <si>
    <t>2.2</t>
  </si>
  <si>
    <t>EPI (Equipamentos de Proteção Individual)</t>
  </si>
  <si>
    <t>h</t>
  </si>
  <si>
    <t>1.2</t>
  </si>
  <si>
    <t>Ferramentas</t>
  </si>
  <si>
    <t>1.3</t>
  </si>
  <si>
    <t>SERVIÇOS INICIAIS</t>
  </si>
  <si>
    <t>1.4</t>
  </si>
  <si>
    <t>90778</t>
  </si>
  <si>
    <t>1.5</t>
  </si>
  <si>
    <t xml:space="preserve">Remoção de entulho para bota-fora </t>
  </si>
  <si>
    <t>CDHU 05.07.040</t>
  </si>
  <si>
    <t>5.1</t>
  </si>
  <si>
    <t>97064</t>
  </si>
  <si>
    <t>Montagem e desmontagem de andaime.</t>
  </si>
  <si>
    <t>CDHU 02.05.212</t>
  </si>
  <si>
    <t>Acessos (Andaime, etc), locação mensal.</t>
  </si>
  <si>
    <t>m²/mês</t>
  </si>
  <si>
    <t>REMOÇÕES</t>
  </si>
  <si>
    <t>cj</t>
  </si>
  <si>
    <t>hr</t>
  </si>
  <si>
    <t>3.1</t>
  </si>
  <si>
    <t>m³</t>
  </si>
  <si>
    <t>LIMPEZA FINAL</t>
  </si>
  <si>
    <t>99814</t>
  </si>
  <si>
    <t>5.2</t>
  </si>
  <si>
    <t>5.3</t>
  </si>
  <si>
    <t>5.4</t>
  </si>
  <si>
    <t>5.5</t>
  </si>
  <si>
    <t>5.6</t>
  </si>
  <si>
    <t>88495</t>
  </si>
  <si>
    <t>CDHU 11.18.060</t>
  </si>
  <si>
    <t>1.6</t>
  </si>
  <si>
    <t>88315</t>
  </si>
  <si>
    <t>97622</t>
  </si>
  <si>
    <t>Demolição de alvenaria, sem reaproveitamento, de forma manual.</t>
  </si>
  <si>
    <t>2.3</t>
  </si>
  <si>
    <t>2.4</t>
  </si>
  <si>
    <t>INSTALAÇÕES ELÉTRICAS</t>
  </si>
  <si>
    <t>88264</t>
  </si>
  <si>
    <t>2.5</t>
  </si>
  <si>
    <t>CDHU 04.03.040</t>
  </si>
  <si>
    <t>CDHU 05.07.060</t>
  </si>
  <si>
    <t>TELHADO - INFILTRAÇÕES</t>
  </si>
  <si>
    <t>98547</t>
  </si>
  <si>
    <t>Hora de engenheiro de Segurança do Trabalho para elaboração de Estudos e Projetos de segurança do trabalho para os serviços a serem realizados</t>
  </si>
  <si>
    <t>CDHU 46.26.110</t>
  </si>
  <si>
    <t>Conjunto de ancoragem</t>
  </si>
  <si>
    <t>COMP 1</t>
  </si>
  <si>
    <t>Conjunto de fixação de linha de vida</t>
  </si>
  <si>
    <t>Cabo de aço para linha de vida</t>
  </si>
  <si>
    <t>kg</t>
  </si>
  <si>
    <t>Acessos (Andaime, etc), locação mensal inclusive montagem.</t>
  </si>
  <si>
    <t>41954</t>
  </si>
  <si>
    <t>CLA - REFORMA DO LABORATÓRIO DE LASER RELATIVÍSTICO</t>
  </si>
  <si>
    <t>PISO</t>
  </si>
  <si>
    <t>m</t>
  </si>
  <si>
    <t>Eletroduto galvanizado a fogo conforme NBR6323 - ø3/4" - com acessórios.</t>
  </si>
  <si>
    <t>Eletroduto galvanizado a fogo conforme NBR6323 - ø1" - com acessórios.</t>
  </si>
  <si>
    <t>CDHU 38.05.040</t>
  </si>
  <si>
    <t>Eletroduto galvanizado a fogo conforme NBR6323 - ø2.1/2" - com acessórios. (para o abrigo)</t>
  </si>
  <si>
    <t>CDHU 38.05.140</t>
  </si>
  <si>
    <t>Eletroduto galvanizado a fogo conforme NBR6323 - ø2" - com acessórios.</t>
  </si>
  <si>
    <t>Caixa de passagem, com tampa aparafusada, 20x20cm.</t>
  </si>
  <si>
    <t>Cabo de cobre flexível de #2,5 mm², isolamento 0,6/1 kV - isolação HEPR, 90°C - baixa emissão de fumaça e gases</t>
  </si>
  <si>
    <t>Cabo de cobre flexível de #4 mm², isolamento 0,6/1 kV - isolação HEPR, 90°C - baixa emissão de fumaça e gases</t>
  </si>
  <si>
    <t>Cabo de cobre flexível de #6 mm², isolamento 0,6/1 kV - isolação HEPR, 90°C - baixa emissão de fumaça e gases</t>
  </si>
  <si>
    <t>CDHU 39.26.020</t>
  </si>
  <si>
    <t>CDHU 39.26.030</t>
  </si>
  <si>
    <t>CDHU 39.26.040</t>
  </si>
  <si>
    <t>CDHU 39.26.060</t>
  </si>
  <si>
    <t>INSTALAÇÕES HIDRÁULICAS</t>
  </si>
  <si>
    <t>Rodapé em granilite na cor existente.</t>
  </si>
  <si>
    <t>ESQUADRIA</t>
  </si>
  <si>
    <t>SERVIÇOS COMPLEMENTARES</t>
  </si>
  <si>
    <t>CDHU 17.40.010</t>
  </si>
  <si>
    <t>CDHU 17.40.160</t>
  </si>
  <si>
    <t>104162</t>
  </si>
  <si>
    <t>CDHU 17.10.200</t>
  </si>
  <si>
    <t>87632</t>
  </si>
  <si>
    <t>94994</t>
  </si>
  <si>
    <t>97665</t>
  </si>
  <si>
    <t>CDHU 40.02.060</t>
  </si>
  <si>
    <t>Vergalhão com rosca, porca e arruela de diâmetro 3/8´ (tirante).</t>
  </si>
  <si>
    <t>CDHU 38.07.200</t>
  </si>
  <si>
    <t>CDHU 33.10.060</t>
  </si>
  <si>
    <t>102218</t>
  </si>
  <si>
    <t>102193</t>
  </si>
  <si>
    <t>Recolocação de telha.</t>
  </si>
  <si>
    <t>CDHU 16.40.150</t>
  </si>
  <si>
    <t>Retirada de telha, com o devido cuidado.</t>
  </si>
  <si>
    <t>Regularização da superfície para impermeabilização, com correção dos caimentos, com argamassa de cimento e areia traço 1:3, espessura de 2cm, mais aditivo aderente.</t>
  </si>
  <si>
    <t>Limpeza das superfícies.</t>
  </si>
  <si>
    <t>Limpeza da superfície, após a regularização.</t>
  </si>
  <si>
    <t>Aplicação do primer asfáltico sobre toda a superfície e impermeabilização com mantas asfáltica industrializadas, espessura 4.0mm, sobrepostas 10cm, estruturadas com véu de poliéster, aderidas por meio de maçarico conectado à um botijão de gás GLP de 13kg, incluindo execução dos arremates padrão ao redor dos ralos e tubos emergentes com manta asfáltica.</t>
  </si>
  <si>
    <t>CDHU 32.20.050</t>
  </si>
  <si>
    <t>Colocação de filme de polietileno como camada separadora para evitar a transmissão de esforços de dilatação e contração do piso sobre a manta asfáltica.</t>
  </si>
  <si>
    <t>98563</t>
  </si>
  <si>
    <t>Execução da proteção mecânica primária no piso com argamassa de cimento e areia, traço 1:5, espessura 1,5cm, acabamento vassourado, e aplicação de chapisco com a desempenadeira de aço dentada nos rodapés (se houver).</t>
  </si>
  <si>
    <t>CDHU 03.09.020</t>
  </si>
  <si>
    <t>Demolição de superfície.</t>
  </si>
  <si>
    <t>2.6</t>
  </si>
  <si>
    <t>3.2</t>
  </si>
  <si>
    <t>8.1</t>
  </si>
  <si>
    <t>8.2</t>
  </si>
  <si>
    <t>8.3</t>
  </si>
  <si>
    <t>9.1</t>
  </si>
  <si>
    <t>10.1</t>
  </si>
  <si>
    <t>11.1</t>
  </si>
  <si>
    <t>12.1</t>
  </si>
  <si>
    <t>13.1</t>
  </si>
  <si>
    <t>13.2</t>
  </si>
  <si>
    <t>14.1</t>
  </si>
  <si>
    <t>88267</t>
  </si>
  <si>
    <t>103317</t>
  </si>
  <si>
    <t>CDHU 24.03.210</t>
  </si>
  <si>
    <t>CDHU 04.01.060</t>
  </si>
  <si>
    <t>CDHU 03.08.200</t>
  </si>
  <si>
    <t>Locação de container tipo alojamento - área mínima de 13,80 m².</t>
  </si>
  <si>
    <t>mês</t>
  </si>
  <si>
    <t>CDHU 02.02.120</t>
  </si>
  <si>
    <t>Emissão de ART (Anotação de Responsabilidade Técnica) Engenheiro Eletricista.</t>
  </si>
  <si>
    <t>Emissão de ART (Anotação de Responsabilidade Técnica) Engenheiro Civil.</t>
  </si>
  <si>
    <t>1.7</t>
  </si>
  <si>
    <t>1.8</t>
  </si>
  <si>
    <t>2.7</t>
  </si>
  <si>
    <t>CDHU 21.07.010</t>
  </si>
  <si>
    <t>CDHU 04.09.020</t>
  </si>
  <si>
    <t>Retirada completa de esquadria de madeira dimensões de 0,85x2,10 metros.</t>
  </si>
  <si>
    <t>Taxa de mobilização e desmobilização de equipamentos para execução
de corte em concreto armado.</t>
  </si>
  <si>
    <t>tx</t>
  </si>
  <si>
    <t>Furação de 2 1/2´ em viga.</t>
  </si>
  <si>
    <t>CDHU 01.23.010</t>
  </si>
  <si>
    <t>CDHU 01.23.190</t>
  </si>
  <si>
    <t>Tubo de PVC rígido PxB com virola e anel de borracha, linha esgoto
série reforçada ´R´, DN= 100 mm, inclusive conexões.</t>
  </si>
  <si>
    <t>CDHU 46.03.050</t>
  </si>
  <si>
    <t>Locação, com uso de equipamentos topográficos, inclusive nivelador</t>
  </si>
  <si>
    <t>Pesquisa de interferências no solo para os serviços de escavação da fundação.</t>
  </si>
  <si>
    <t xml:space="preserve">Escavação manual </t>
  </si>
  <si>
    <t>Apiloamento de fundo de vala com maço de 30 kg</t>
  </si>
  <si>
    <t>Brita n° 3, espessura de 15 cm</t>
  </si>
  <si>
    <t>Lastro de concreto magro, espessura de 5 cm</t>
  </si>
  <si>
    <t>Fabricação, montagem e desmontagem de FÔRMA de madeira para lajes.</t>
  </si>
  <si>
    <t>Armadura de aço CA-50A ø6,35mm</t>
  </si>
  <si>
    <t>Concreto Classe C25 (fck &gt; 25 Mpa) – incluindo lançamento.</t>
  </si>
  <si>
    <t>Lona plástica preta impermeabilizante para impedir.</t>
  </si>
  <si>
    <t>BASE CHILLER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</si>
  <si>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</si>
  <si>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</si>
  <si>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</si>
  <si>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</si>
  <si>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</si>
  <si>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</si>
  <si>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</si>
  <si>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</si>
  <si>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13.13</t>
  </si>
  <si>
    <t>13.14</t>
  </si>
  <si>
    <t>13.15</t>
  </si>
  <si>
    <t>13.16</t>
  </si>
  <si>
    <t>13.17</t>
  </si>
  <si>
    <t xml:space="preserve">Reposicionamento de caixa de piso de distribuição de tomadas sob bancada. O deslocamento desta caixa é de 80cm. </t>
  </si>
  <si>
    <t>unid</t>
  </si>
  <si>
    <t>91999</t>
  </si>
  <si>
    <t>Revestimento completo (portas nas duas faces, prateleiras em todas as faces e etc.) dos armários existentes em laminado melamínico dissipativo.</t>
  </si>
  <si>
    <t>Remoção competa, com o devido cuidado, de luminária com 4 lâmpadas fluorescentes e 2 reatores duplos.</t>
  </si>
  <si>
    <r>
      <t xml:space="preserve">Tomada 1P+N+T, conforme ABNT NBR 14136, </t>
    </r>
    <r>
      <rPr>
        <b/>
        <sz val="10"/>
        <rFont val="Arial"/>
        <family val="2"/>
      </rPr>
      <t>20A</t>
    </r>
    <r>
      <rPr>
        <sz val="10"/>
        <rFont val="Arial"/>
        <family val="2"/>
        <charset val="1"/>
      </rPr>
      <t>/127V  para substituir as tomadas padrão antigo existentes na caixa a ser deslocada.</t>
    </r>
  </si>
  <si>
    <r>
      <t>Tomada 2P+T, conforme ABNT NBR 14136,</t>
    </r>
    <r>
      <rPr>
        <b/>
        <sz val="10"/>
        <rFont val="Arial"/>
        <family val="2"/>
      </rPr>
      <t xml:space="preserve"> 20A</t>
    </r>
    <r>
      <rPr>
        <sz val="10"/>
        <rFont val="Arial"/>
        <family val="2"/>
        <charset val="1"/>
      </rPr>
      <t>/220V  para substituir as tomadas padrão antigo existentes na caixa a ser deslocada.</t>
    </r>
  </si>
  <si>
    <t>FORRO</t>
  </si>
  <si>
    <t>96114</t>
  </si>
  <si>
    <t>CDHU 22.20.090</t>
  </si>
  <si>
    <t>Abertura para vão de luminária em forro.</t>
  </si>
  <si>
    <t>88496</t>
  </si>
  <si>
    <t>88488</t>
  </si>
  <si>
    <t>3.3</t>
  </si>
  <si>
    <t>3.4</t>
  </si>
  <si>
    <t>Demolição de vão de alvenaria entre a Sala 506D e a Sala 506 para passar o Laser, sem reaproveitamento, de forma manual.</t>
  </si>
  <si>
    <t>Retirada completa de armário existente entre a Sala 506 e a Sala 514C (armário ao lado da porta dupla existente).</t>
  </si>
  <si>
    <t>2.8</t>
  </si>
  <si>
    <r>
      <t xml:space="preserve">Tomada 3P+T, </t>
    </r>
    <r>
      <rPr>
        <b/>
        <sz val="10"/>
        <rFont val="Arial"/>
        <family val="2"/>
      </rPr>
      <t>32A</t>
    </r>
    <r>
      <rPr>
        <sz val="10"/>
        <rFont val="Arial"/>
        <family val="2"/>
        <charset val="1"/>
      </rPr>
      <t>/220V  para substituir as tomadas padrão antigo existentes na caixa a ser deslocada. O circuito alimentador desta tomada deverá ser protegido por um disjuntor de 32A tipo "D", lento.</t>
    </r>
  </si>
  <si>
    <t>ALVENARIA</t>
  </si>
  <si>
    <t>4.1</t>
  </si>
  <si>
    <t>4.2</t>
  </si>
  <si>
    <t>103319</t>
  </si>
  <si>
    <t>Alvenaria de vedação para fechamento do vão aberto para passagem do Laser, com bloco de concreto, 14 x 19 x 39 cm, espessura da parede 14 cm, juntas de 10 mm com argamassa de assentamento.</t>
  </si>
  <si>
    <t>CDHU 03.10.140</t>
  </si>
  <si>
    <t xml:space="preserve"> </t>
  </si>
  <si>
    <t>6.1</t>
  </si>
  <si>
    <t>6.2</t>
  </si>
  <si>
    <t>6.3</t>
  </si>
  <si>
    <t>6.4</t>
  </si>
  <si>
    <t>6.5</t>
  </si>
  <si>
    <t>Retirada completa de divisória naval, incluindo montantes, acessórios e portas.</t>
  </si>
  <si>
    <t>Quadro de Energia QDLT-1, completo, de acordo com diagrama da folha ELEX-03 do projeto.</t>
  </si>
  <si>
    <t>Quadro de Energia QDLT, completo, de acordo com diagrama da folha ELEX-04 do projeto.</t>
  </si>
  <si>
    <t>7.1</t>
  </si>
  <si>
    <t xml:space="preserve">Disjuntor tripolar, em caixa moldada, capacidade de 63A, 220V, a ser instalado no quadro QD 1B (existente). </t>
  </si>
  <si>
    <t xml:space="preserve">Disjuntor tripolar, em caixa moldada, capacidade de 125A, 220V, a ser instalado no quadro QD 1A (existente). </t>
  </si>
  <si>
    <t xml:space="preserve">Disjuntor tripolar, em caixa moldada, capacidade de 200A, 220V, a ser instalado no quadro QD 1A (existente). </t>
  </si>
  <si>
    <t>Suporte em chapa de aço para perfilado.</t>
  </si>
  <si>
    <t>pç</t>
  </si>
  <si>
    <t>Flange para perfilado de 38x38mm para ligação em quadro.</t>
  </si>
  <si>
    <t>Caixa de derivação "X" em chapa de aço para perfilado.</t>
  </si>
  <si>
    <t>Caixa de derivação "T" em chapa de aço para perfilado.</t>
  </si>
  <si>
    <t>Caixa para tomada fixa perfil com tampa e tomada 2P+T 10A/250V, padrão NBR 14136 para perfilado para alimentação de luminárias.</t>
  </si>
  <si>
    <t>Suporte curto para luminária em chapa de aço galvanizado para perfilado.</t>
  </si>
  <si>
    <t>Base com 4 furos para fixação externa em chapa de aço para perfilado.</t>
  </si>
  <si>
    <t>Eletroduto de PVC, ø1.1/4", forma espiral, de alta densidade (PEAD), com acessórios.</t>
  </si>
  <si>
    <t xml:space="preserve">Luminária de emergência 30 LEDS, tensão 220V, autonomia superior a 2 horas. </t>
  </si>
  <si>
    <t>Tomada 10A, 250V, conforme ABNT NBR 14136, para luminária de emergência.</t>
  </si>
  <si>
    <t>Condulete em liga de alumínio fundido tipo "E" Ø 3/4", com tampa para 1 tomada da luminária de emergência.</t>
  </si>
  <si>
    <r>
      <t xml:space="preserve">Tomada 2P+T, </t>
    </r>
    <r>
      <rPr>
        <b/>
        <sz val="10"/>
        <rFont val="Arial"/>
        <family val="2"/>
      </rPr>
      <t>32A</t>
    </r>
    <r>
      <rPr>
        <sz val="10"/>
        <rFont val="Arial"/>
        <family val="2"/>
        <charset val="1"/>
      </rPr>
      <t>/220V  para substituir a tomada padrão antigo existente na caixa a ser deslocada.</t>
    </r>
  </si>
  <si>
    <t>Cabo de cobre flexível de #35 mm², isolamento 0,6/1 kV - isolação HEPR 90°C - baixa emissão de fumaça e gases.</t>
  </si>
  <si>
    <t>Cabo de cobre flexível de #16 mm², isolamento 0,6/1 kV - isolação HEPR 90°C - baixa emissão de fumaça e gases.</t>
  </si>
  <si>
    <t>Cabo de cobre flexível de #50 mm², isolamento 0,6/1 kV - isolação HEPR 90°C - baixa emissão de fumaça e gases.</t>
  </si>
  <si>
    <t>Cabo de cobre flexível de #95 mm², isolamento 0,6/1 kV - isolação HEPR 90°C - baixa emissão de fumaça e gases.</t>
  </si>
  <si>
    <t>Eletroduto galvanizado a fogo conforme NBR6323 - ø1.1/2" - com acessórios.</t>
  </si>
  <si>
    <t>Curva horizontal para eletrocalha de 100x50mm.</t>
  </si>
  <si>
    <t>Curva vertical para eletrocalha de 100x50mm.</t>
  </si>
  <si>
    <t>Flange para eletrocalha de 100x50mm para ligação em quadro.</t>
  </si>
  <si>
    <t>"T" para eletrocalha de 100x50mm.</t>
  </si>
  <si>
    <t>Eletroduto de PVC, ø3", forma espiral, de alta densidade (PEAD), com acessórios, envelopado em concreto.</t>
  </si>
  <si>
    <t>Escavação manual de vala, para caixas de passagem e eletrodutos PEAD com profundidade de 0,70 metros.</t>
  </si>
  <si>
    <t>Retirada manual de entulho. Considerando 1 caçamba de 6m³.</t>
  </si>
  <si>
    <t>Rabicho cabo AFUMEX 3x#2,5mm² para interligação de luminárias.</t>
  </si>
  <si>
    <t>Execução de reposiionamento um ponto para torneira, incluindo materiais. A torneira deverá ser posicionada para o lado de dentro da Casa de Máquinas externa existente.</t>
  </si>
  <si>
    <t>8.4</t>
  </si>
  <si>
    <t>Tomada 1P+N+T, 10A, 250V, conforme ABNT NBR 14136, para ser instalada em condulete tipo "E".</t>
  </si>
  <si>
    <t>Tomada 2P+T, 10A, 250V, conforme ABNT NBR 14136, para ser instalada em condulete tipo "E".</t>
  </si>
  <si>
    <t>Condulete em liga de alumínio fundido tipo "E" Ø 3/4", com tampa para 1 tomada.</t>
  </si>
  <si>
    <r>
      <t>Tomada 1P+N+T, conforme ABNT NBR 14136, 1</t>
    </r>
    <r>
      <rPr>
        <sz val="10"/>
        <rFont val="Arial"/>
        <family val="2"/>
      </rPr>
      <t>0A</t>
    </r>
    <r>
      <rPr>
        <sz val="10"/>
        <rFont val="Arial"/>
        <family val="2"/>
        <charset val="1"/>
      </rPr>
      <t>/127V.</t>
    </r>
  </si>
  <si>
    <t>Isolamento com lona para conter poeira e cobrimento total do mobiliário, considerando reaproveitamento.</t>
  </si>
  <si>
    <t>Retirada de dois equipamentos suspensos, fixados na laje de teto, tipo exaustor.</t>
  </si>
  <si>
    <t>2.9</t>
  </si>
  <si>
    <t>Retirada de vidros com raspagem da massa ou retirada de baguete.</t>
  </si>
  <si>
    <t>Retirada de faixas de granilite.</t>
  </si>
  <si>
    <t>Demolição de bancada em concreto, sem reaproveitamento, de forma manual, na Sala 504.</t>
  </si>
  <si>
    <t>2.10</t>
  </si>
  <si>
    <t>Retirada completa de capela existente na Sala 504.</t>
  </si>
  <si>
    <t>2.11</t>
  </si>
  <si>
    <t>Forro em drywall com tabica metálica, inclusive estrutura de sustentação e fixação para a Sala 514C e para a  Sala 504|506D.</t>
  </si>
  <si>
    <t>Emassamento de teto de forro em duas demãos para a Sala 514C e para a  Sala 504|506D..</t>
  </si>
  <si>
    <t>Aplicação manual de tinta premium m teto de forro dryeall, na cor branca, em duas demãos, para a Sala 514C e para a  Sala 504|506D..</t>
  </si>
  <si>
    <t>Alvenaria de vedação para fechamento do vão quer possuia vidro na Sala 504, com bloco de concreto, 14 x 19 x 39 cm, espessura da parede 14 cm, juntas de 10 mm com argamassa de assentamento.</t>
  </si>
  <si>
    <t>Reparo e limpeza de piso em granilite (estucamento e polimento) nas Salas 504|506D, 506 e 514C.</t>
  </si>
  <si>
    <t>Aplicação de resina acílica no piso granilite nas Salas 504|506D, 506 e 514C.</t>
  </si>
  <si>
    <t>Aplicação de massa corrida, uma demão, com lixamento manual e limpeza de resíduos com um aspirador ou um pano de microfibra, para as Sala 514C e 504|506D.</t>
  </si>
  <si>
    <t>REVESTIMENTO DE PAREDE E PINTURA</t>
  </si>
  <si>
    <t>Pintura de porta com tinta esmalte, duas demãos, na cor padrão existente no local. Para as portas das Sala 514C, 506 e 504|506D.</t>
  </si>
  <si>
    <t>Pintura de parede com tinta epóxi, na cor branca, duas demãos, para as Sala 514C e 504|506D.</t>
  </si>
  <si>
    <t>DIVISÓRIAS</t>
  </si>
  <si>
    <t>CDHU 14.30.190</t>
  </si>
  <si>
    <t>Divisória cega (painel/painel/painel) tipo naval com miolo mineral, acabamento em laminado melamínico, com espessura de 3,5 cm, completa incluindo perfis e montantes metálicos. Cor: BRANCO MAX.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</si>
  <si>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</si>
  <si>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</si>
  <si>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</si>
  <si>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</si>
  <si>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</si>
  <si>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</si>
  <si>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</si>
  <si>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</si>
  <si>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</si>
  <si>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</si>
  <si>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</si>
  <si>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</si>
  <si>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</si>
  <si>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</si>
  <si>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</si>
  <si>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</si>
  <si>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</si>
  <si>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</si>
  <si>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</si>
  <si>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</si>
  <si>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</si>
  <si>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</si>
  <si>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</si>
  <si>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</si>
  <si>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</si>
  <si>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</si>
  <si>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</si>
  <si>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</si>
  <si>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</si>
  <si>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</si>
  <si>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</si>
  <si>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</si>
  <si>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</si>
  <si>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</si>
  <si>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</si>
  <si>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</si>
  <si>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</si>
  <si>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</si>
  <si>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</si>
  <si>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</si>
  <si>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</si>
  <si>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</si>
  <si>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8.47</t>
  </si>
  <si>
    <t>8.48</t>
  </si>
  <si>
    <t>8.49</t>
  </si>
  <si>
    <t>8.50</t>
  </si>
  <si>
    <t>8.51</t>
  </si>
  <si>
    <t>8.52</t>
  </si>
  <si>
    <t>8.53</t>
  </si>
  <si>
    <t>8.54</t>
  </si>
  <si>
    <t>8.55</t>
  </si>
  <si>
    <t>8.56</t>
  </si>
  <si>
    <t>8.57</t>
  </si>
  <si>
    <t>8.58</t>
  </si>
  <si>
    <t>8.59</t>
  </si>
  <si>
    <t>9.2</t>
  </si>
  <si>
    <t>9.3</t>
  </si>
  <si>
    <t>13.11</t>
  </si>
  <si>
    <t>13.12</t>
  </si>
  <si>
    <t>13.18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</si>
  <si>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</si>
  <si>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</si>
  <si>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</si>
  <si>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</si>
  <si>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</si>
  <si>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</si>
  <si>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</si>
  <si>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</si>
  <si>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</si>
  <si>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</si>
  <si>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</si>
  <si>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</si>
  <si>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</si>
  <si>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15.1</t>
  </si>
  <si>
    <t>97628</t>
  </si>
  <si>
    <t>Passeio (calçada) em concreto com acabamento rústico.</t>
  </si>
  <si>
    <t>Lixamento para aplicação de pintura para as portas das Sala 514C, 506 e 504|506D.</t>
  </si>
  <si>
    <t>93358</t>
  </si>
  <si>
    <t>93382</t>
  </si>
  <si>
    <t>Reaterro manual de vala com compactação, considerando empolamento de 40%.</t>
  </si>
  <si>
    <t>91998</t>
  </si>
  <si>
    <t>91980</t>
  </si>
  <si>
    <t>Condulete em liga de alumínio fundido tipo "E" Ø 3/4", com tampa para 1 interruptor.</t>
  </si>
  <si>
    <t>95779</t>
  </si>
  <si>
    <t>Execução de manutenção e remanejamento de linhas de gases (tubos, válvulas e etc.) existentes nos laboratórios.</t>
  </si>
  <si>
    <t>99059</t>
  </si>
  <si>
    <t>90780</t>
  </si>
  <si>
    <t>97082</t>
  </si>
  <si>
    <t>101623</t>
  </si>
  <si>
    <t>92271</t>
  </si>
  <si>
    <t>92760</t>
  </si>
  <si>
    <t>94965</t>
  </si>
  <si>
    <t>043489</t>
  </si>
  <si>
    <t>043465</t>
  </si>
  <si>
    <t>CDHU 04.14.020</t>
  </si>
  <si>
    <t>88261</t>
  </si>
  <si>
    <t>CDHU 37.13.690</t>
  </si>
  <si>
    <t>CDHU 37.13.700</t>
  </si>
  <si>
    <t>CDHU 37.13.720</t>
  </si>
  <si>
    <t>CDHU 38.21.120</t>
  </si>
  <si>
    <t>Tampa de encaixe para eletrocalha, galvanizada a fogo, L= 100 mm.</t>
  </si>
  <si>
    <t>CDHU 38.22.620</t>
  </si>
  <si>
    <t>Eletrocalha em aço galvanizado à fogo, lisa, dimensões de 100x50mm, inclusive acessórios e fixação.</t>
  </si>
  <si>
    <t>8.60</t>
  </si>
  <si>
    <t>8.61</t>
  </si>
  <si>
    <t>CDHU 38.23.020</t>
  </si>
  <si>
    <t>Suporte para eletrocalha, galvanizado a fogo, 100x50 mm.</t>
  </si>
  <si>
    <t>CDHU 39.21.080</t>
  </si>
  <si>
    <t>CDHU 39.26.090</t>
  </si>
  <si>
    <t>CDHU 39.26.110</t>
  </si>
  <si>
    <t>CDHU 38.05.060</t>
  </si>
  <si>
    <t>CDHU 38.05.100</t>
  </si>
  <si>
    <t>CDHU 38.05.120</t>
  </si>
  <si>
    <t>CDHU 38.13.030</t>
  </si>
  <si>
    <t>CDHU 38.13.010</t>
  </si>
  <si>
    <t>CDHU 38.07.340</t>
  </si>
  <si>
    <t>Tampa de pressão para perfilado de 38 x 38 mm.</t>
  </si>
  <si>
    <t>CDHU 38.07.050</t>
  </si>
  <si>
    <t>Perfilado liso,  galvanizado à fogo, dimensões de 38x38mm, inclusive acessórios e fixação.</t>
  </si>
  <si>
    <t>8.62</t>
  </si>
  <si>
    <t>CDHU 38.07.800</t>
  </si>
  <si>
    <t>CDHU 38.07.801</t>
  </si>
  <si>
    <t>CDHU 38.07.030</t>
  </si>
  <si>
    <t>97883</t>
  </si>
  <si>
    <t>Tampa e caixilho em ferro fundido pintado e vedação asfáltica, para a caixa de passagem, contendo a indicação “ELÉTRICA”.</t>
  </si>
  <si>
    <t>Caixa de passagem nas dimensões internas de 600x600x800mm, em alvenaria de um tijolo, com fundo de pedra britada nº1.</t>
  </si>
  <si>
    <t>CDHU 49.06.460</t>
  </si>
  <si>
    <t>8.63</t>
  </si>
  <si>
    <t>CDHU 40.04.140</t>
  </si>
  <si>
    <t>CDHU 41.31.040</t>
  </si>
  <si>
    <t>Lâmpada LED tubular, 4000k, com base G13, de 3400 até 4000 Im - 36 a 40W.</t>
  </si>
  <si>
    <t>CDHU 41.02.562</t>
  </si>
  <si>
    <t>Luminária de embutir em forro de gesso, para tuboled, para serem instaladas na Sala 514C.</t>
  </si>
  <si>
    <t>Luminária de embutir em forro de gesso, para tuboled, para serem instaladas nas Salas 504/506D.</t>
  </si>
  <si>
    <t>CDHU 50.05.072</t>
  </si>
  <si>
    <t>CDHU 50.05.491</t>
  </si>
  <si>
    <t>Sinalizador visual de advertência, completo, próprio para alertas em Laboratórios,  com lâmpada strobo que emite flashs na cor vermelha, a ser instalada acima da porta de acesso ao Laboratório, do lado de fora, seguindo o mesmo modelo existente em outros Laboratórios do CLA.</t>
  </si>
  <si>
    <t>8.64</t>
  </si>
  <si>
    <t>COMP 2</t>
  </si>
  <si>
    <t>COMP 3</t>
  </si>
  <si>
    <t>CDHU 55.01.020</t>
  </si>
  <si>
    <t>97113</t>
  </si>
  <si>
    <t>CDHU 40.04.230</t>
  </si>
  <si>
    <t>Terminal de compressão para cabo de 2,5 mm².</t>
  </si>
  <si>
    <t>Terminal de compressão para cabo de 4 mm².</t>
  </si>
  <si>
    <t>Terminal de compressão para cabo de 6 mm².</t>
  </si>
  <si>
    <t>Terminal de compressão para cabo de 16 mm².</t>
  </si>
  <si>
    <t>Terminal de compressão para cabo de 35 mm².</t>
  </si>
  <si>
    <t>Terminal de compressão para cabo de 50 mm².</t>
  </si>
  <si>
    <t>Terminal de compressão para cabo de 95 mm².</t>
  </si>
  <si>
    <t>8.65</t>
  </si>
  <si>
    <t>8.66</t>
  </si>
  <si>
    <t>8.67</t>
  </si>
  <si>
    <t>8.68</t>
  </si>
  <si>
    <t>8.69</t>
  </si>
  <si>
    <t>8.70</t>
  </si>
  <si>
    <t>8.71</t>
  </si>
  <si>
    <t>CDHU 39.10.050</t>
  </si>
  <si>
    <t>CDHU 39.10.060</t>
  </si>
  <si>
    <t>CDHU 39.10.080</t>
  </si>
  <si>
    <t>CVHU 39.10.130</t>
  </si>
  <si>
    <t>CDHU 39.10.160</t>
  </si>
  <si>
    <t>CDHU 39.10.240</t>
  </si>
  <si>
    <t>Inversão de sentido de abrtura de porta em duas folhas, incluindoreparos e ferragens que possam ser necessárias.</t>
  </si>
  <si>
    <t>INSTALAÇÕES DE LINHAS DE  GASES</t>
  </si>
  <si>
    <t>Caixa para tomadas de energia,  sobressalente, interruptor ou espelho, com pintura eletrostática.</t>
  </si>
  <si>
    <t>CDHU 38.16.090</t>
  </si>
  <si>
    <t>Interruptor bipolar 10A/250V.</t>
  </si>
  <si>
    <t>Caixa sobressalente para interruptor ou espelho, com pintura eletrostática.</t>
  </si>
  <si>
    <t>8.72</t>
  </si>
  <si>
    <r>
      <t>Tomada 2P+T, conforme ABNT NBR 14136, 1</t>
    </r>
    <r>
      <rPr>
        <sz val="10"/>
        <rFont val="Arial"/>
        <family val="2"/>
      </rPr>
      <t>0A</t>
    </r>
    <r>
      <rPr>
        <sz val="10"/>
        <rFont val="Arial"/>
        <family val="2"/>
        <charset val="1"/>
      </rPr>
      <t>/127V.</t>
    </r>
  </si>
  <si>
    <t>8.73</t>
  </si>
  <si>
    <t>PM2</t>
  </si>
  <si>
    <t>PM3</t>
  </si>
  <si>
    <t>PM4</t>
  </si>
  <si>
    <t>PM5</t>
  </si>
  <si>
    <t>PM6</t>
  </si>
  <si>
    <t>PM7</t>
  </si>
  <si>
    <t>PM8</t>
  </si>
  <si>
    <t>CDHU 39.21.231</t>
  </si>
  <si>
    <t>BASE MECALOR</t>
  </si>
  <si>
    <t>15.2</t>
  </si>
  <si>
    <t>15.3</t>
  </si>
  <si>
    <t>15.4</t>
  </si>
  <si>
    <t>15.5</t>
  </si>
  <si>
    <t>REDE LÓGICA</t>
  </si>
  <si>
    <t>17.1</t>
  </si>
  <si>
    <t>Rack fechado padrão metálico, 19 x 12 Us x 470 mm.</t>
  </si>
  <si>
    <t>CDHU 66.08.100</t>
  </si>
  <si>
    <t>Guia organizadora de cabos para rack, 19´ 1 U.</t>
  </si>
  <si>
    <t>CDHU 66.20.150</t>
  </si>
  <si>
    <t>Switch Gigabit 24 portas com capacidade de 10/100/1000/Mbps.</t>
  </si>
  <si>
    <t>CDHU 66.20.225</t>
  </si>
  <si>
    <t>Distribuidor interno óptico 1U de até 24 fibras - completo.</t>
  </si>
  <si>
    <t>CDHU 69.08.012</t>
  </si>
  <si>
    <t>Patch panel de 24 portas - categoria 6.</t>
  </si>
  <si>
    <t>CDHU 69.09.260</t>
  </si>
  <si>
    <t>Cabo óptico multimodo, 4 fibras, 50/125 μm - uso interno/externo.</t>
  </si>
  <si>
    <t>CDHU 39.27.020</t>
  </si>
  <si>
    <t>CDHU 69.03.340</t>
  </si>
  <si>
    <t>Patch cords de 1,50 ou 3,00 m - RJ-45 / RJ-45 - categoria 6.</t>
  </si>
  <si>
    <t>CDHU 69.09.250</t>
  </si>
  <si>
    <t>Cabo UTP com 4 pares, categoria 6.</t>
  </si>
  <si>
    <t>CDHU 39.18.126</t>
  </si>
  <si>
    <t>Identificação dos pontos junto às caixas (outlets) e junto às portas do patch pannel.</t>
  </si>
  <si>
    <t xml:space="preserve"> hr</t>
  </si>
  <si>
    <t>Painel de fechamento.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</si>
  <si>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</si>
  <si>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</si>
  <si>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</si>
  <si>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</si>
  <si>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</si>
  <si>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</si>
  <si>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</si>
  <si>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</si>
  <si>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</si>
  <si>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Fabricação, montagem e desmontagem de FÔRMA de madeira.</t>
  </si>
  <si>
    <t>Concreto Classe C20 (fck &gt; 20 Mpa) – incluindo lançamento.</t>
  </si>
  <si>
    <t>92917</t>
  </si>
  <si>
    <t>Armadura de aço CA-50A ø8mm</t>
  </si>
  <si>
    <t>94970</t>
  </si>
  <si>
    <t>CDHU 17.02.220</t>
  </si>
  <si>
    <t>Reboco para a alvenaria da Sala 506 que receberá argamassa baritada.</t>
  </si>
  <si>
    <t>PM11</t>
  </si>
  <si>
    <t>Aplicação manual de gesso, espessura de 0,5cm, sobre a argamassa baritada.</t>
  </si>
  <si>
    <t>6.6</t>
  </si>
  <si>
    <t>6.7</t>
  </si>
  <si>
    <t>6.8</t>
  </si>
  <si>
    <t>6.9</t>
  </si>
  <si>
    <t>87418</t>
  </si>
  <si>
    <t>95625</t>
  </si>
  <si>
    <t>Aplicação de tinta látex acrílica, duas demãos, cor branca, sobre o gesso.</t>
  </si>
  <si>
    <t>6.10</t>
  </si>
  <si>
    <t>Remoção de pintura em massa com lixamento mecânico para as Sala 514C e 504|506D.</t>
  </si>
  <si>
    <t>Remoção de pintura em massa com lixamento mecânico para a alvenaria da Sala 506 que receberá argamassa baritada.</t>
  </si>
  <si>
    <t>Aço  CA-60, tela soldada M 196.</t>
  </si>
  <si>
    <t>CDHU 10.02.020</t>
  </si>
  <si>
    <t>14.15</t>
  </si>
  <si>
    <t>CDHU 03.01.250</t>
  </si>
  <si>
    <t>Demolição de passeio (calçada) em concreto.</t>
  </si>
  <si>
    <t>15.15</t>
  </si>
  <si>
    <t>15.16</t>
  </si>
  <si>
    <t>Remoção de entulho para bota-fora (4 caçambas de 6m³). Bota fora para a obra toda.</t>
  </si>
  <si>
    <t>Tela de proteção para o abrigo, a ser instalada nas duas laterais do abrigo para promover a ventilação.</t>
  </si>
  <si>
    <t>CDHU 24.02.060</t>
  </si>
  <si>
    <t>Alvenaria de vedação  com bloco de concreto, 9 x 19 x 39 cm, espessura da parede 14 cm, juntas de 10 mm com argamassa de assentamento. Alvenaria necessária para fixação das telas e portas do abrigo.</t>
  </si>
  <si>
    <t>Aplicação de tinta látex acrílica, duas demãos, cor branca, nas alvenarias e na laje de teto , em todas as faces.</t>
  </si>
  <si>
    <t>Preparo de piso para pintura (lixamento e limpeza).</t>
  </si>
  <si>
    <t>Pintura com tinta acrílica em piso de concreto, três demãos, aplicada com rolo.</t>
  </si>
  <si>
    <t>15.17</t>
  </si>
  <si>
    <t>15.18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</si>
  <si>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</si>
  <si>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</si>
  <si>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</si>
  <si>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</si>
  <si>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</si>
  <si>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</si>
  <si>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</si>
  <si>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</si>
  <si>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</si>
  <si>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</si>
  <si>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</si>
  <si>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</si>
  <si>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</si>
  <si>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</si>
  <si>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r>
      <t xml:space="preserve">Argamassa baritada com </t>
    </r>
    <r>
      <rPr>
        <u/>
        <sz val="10"/>
        <rFont val="Arial"/>
        <family val="2"/>
      </rPr>
      <t>5 cm de espessura</t>
    </r>
    <r>
      <rPr>
        <sz val="10"/>
        <rFont val="Arial"/>
        <family val="2"/>
        <charset val="1"/>
      </rPr>
      <t xml:space="preserve"> (105kg/m²)para blindagem da alvenaria de 22,41m² da Sala 506.</t>
    </r>
  </si>
  <si>
    <t xml:space="preserve">   </t>
  </si>
  <si>
    <t>Piso em granilite moldado no local, na cor existente. Incluso mistura em betoneira, colcocação das juntas (de até 1,50x1,50 metros), aplicação do piso, 4 polimentos com politriz, estucamento, selador e cera.</t>
  </si>
  <si>
    <t>94990</t>
  </si>
  <si>
    <t>Contrapiso com traço de areia e cimento, proporcionando aderência necessária à massa de granilite que virá.</t>
  </si>
  <si>
    <t>PASSEIO EM CONCRETO , fck = 13,5 MPa, controle tipo "C", incluindo preparo de caixa, e=6 cm (para a calçada de 0,60 metros ao redor do Abrigo, com inclinação contrária à edificação)</t>
  </si>
  <si>
    <t>Porta de abrir em chapa, sob medida,  nas dimensões de 1,60x0,85 m (LxA), completa, incluindo ferragens e dobradiças necessárias.</t>
  </si>
  <si>
    <t>Remoção competa das instalações elétricas existentes: quadros de ene rgia, eletrodutos, cabos, tomadas, interruptores e etc nas Salas dos Laboratórios envolvidos e na Casa de Máquinas externa.</t>
  </si>
  <si>
    <t>Tela de proteção (alambrado), incluindo montantes metálicos, para o abrigo, altura de 1,75 metros, envolvendo  a parte superior e  todas as fachadas, incluindo uma porta de abertura para acesso.</t>
  </si>
  <si>
    <t>BANCADA</t>
  </si>
  <si>
    <t>18.1</t>
  </si>
  <si>
    <t>Limpeza final.</t>
  </si>
  <si>
    <t>17.2</t>
  </si>
  <si>
    <t>17.3</t>
  </si>
  <si>
    <t>CDHU 03.10.080</t>
  </si>
  <si>
    <t>Remoção completa do epóxi da bancada existente na Sala 514C. A remoção deverá ser feita no tampo, saia, laterais e nas colunas da frente.</t>
  </si>
  <si>
    <t>CDHU 04.08.100</t>
  </si>
  <si>
    <t>Retirada completa das portas e gavetas de madeira  existentes abaixo da bancada.</t>
  </si>
  <si>
    <t>17 .4</t>
  </si>
  <si>
    <t>Armário/gabinete embutido em MDF sob medida, revestido em laminado melamínico, com portas e  4 gavetas, emsubstituição as que serão retiradas.</t>
  </si>
  <si>
    <t>CDHU 23.08.040</t>
  </si>
  <si>
    <t>9.4</t>
  </si>
  <si>
    <t>CDHU 47.11.100</t>
  </si>
  <si>
    <t>Manômetro com mostrador, para alinha de alimentação do Chiller.</t>
  </si>
  <si>
    <t>9.5</t>
  </si>
  <si>
    <t>CDHU 47.20.010</t>
  </si>
  <si>
    <t>Pigtail em latão para manômetro.</t>
  </si>
  <si>
    <t>Registro regulador de pressão (1,5 kg/cm²) para torneira.</t>
  </si>
  <si>
    <t>CDHU 47.14.200</t>
  </si>
  <si>
    <t>Execução de dois pontos de água fria  (um  para o Chiller e um para o Mecalor), incluindo materiais.</t>
  </si>
  <si>
    <t>89446</t>
  </si>
  <si>
    <t>15.19</t>
  </si>
  <si>
    <t>15.20</t>
  </si>
  <si>
    <t>Eletroduto galvanizado a fogo conforme NBR6323 - ø3/4" - com acessórios, interligando o Mecalor à próximo do Laser. (A ser instalada dentro do tubo de  ø100mm existente).</t>
  </si>
  <si>
    <t>Tubulação  PVC ø25mm, incluisve conexões e fixações, interligando o Mecalor à próximo do Laser.  (A ser instalada dentro do tubo de  ø100mm existente).</t>
  </si>
  <si>
    <t>15.21</t>
  </si>
  <si>
    <t>Espuma flexível para  fechamen to de tubos abertos, evitando entrada de elementos/insetos indesejados.</t>
  </si>
  <si>
    <t>CDHU  32.06.130</t>
  </si>
  <si>
    <t>Contrapiso com traço de areia e cimento.</t>
  </si>
  <si>
    <t>Conector RJ-45 fêmea - categoria 6, instalado em caixa com espelho.</t>
  </si>
  <si>
    <t>Pintura em superfície em epóxi, inclusive preparo.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</si>
</sst>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  <family val="2"/>
      <charset val="1"/>
    </font>
    <font>
      <sz val="10"/>
      <name val="Calibri"/>
      <family val="2"/>
      <charset val="1"/>
    </font>
    <font>
      <b/>
      <sz val="10"/>
      <name val="Arial"/>
      <family val="2"/>
      <charset val="1"/>
    </font>
    <font>
      <b/>
      <sz val="10"/>
      <color indexed="45"/>
      <name val="Arial"/>
      <family val="2"/>
      <charset val="1"/>
    </font>
    <font>
      <sz val="10"/>
      <name val="Arial"/>
      <family val="2"/>
      <charset val="1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sz val="8"/>
      <name val="Arial"/>
      <family val="2"/>
      <charset val="1"/>
    </font>
    <font>
      <sz val="10"/>
      <name val="Arial"/>
      <family val="2"/>
    </font>
    <font>
      <sz val="11"/>
      <color rgb="FF000000"/>
      <name val="Arial"/>
      <family val="2"/>
      <charset val="1"/>
    </font>
    <font>
      <u/>
      <sz val="10"/>
      <name val="Arial"/>
      <family val="2"/>
    </font>
    <font>
      <b/>
      <sz val="1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4"/>
        <bgColor indexed="36"/>
      </patternFill>
    </fill>
    <fill>
      <patternFill patternType="solid">
        <fgColor indexed="23"/>
        <bgColor indexed="18"/>
      </patternFill>
    </fill>
    <fill>
      <patternFill patternType="solid">
        <fgColor indexed="26"/>
        <bgColor indexed="36"/>
      </patternFill>
    </fill>
    <fill>
      <patternFill patternType="solid">
        <fgColor rgb="FFFDEADA"/>
        <bgColor rgb="FFFFFFFF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5" borderId="0"/>
  </cellStyleXfs>
  <cellXfs count="93">
    <xf numFmtId="0" fontId="0" fillId="0" borderId="0" xfId="0"/>
    <xf numFmtId="0" fontId="1" fillId="0" borderId="0" xfId="1" applyFont="1" applyFill="1" applyAlignment="1">
      <alignment vertical="center"/>
    </xf>
    <xf numFmtId="0" fontId="1" fillId="0" borderId="0" xfId="1" applyFont="1" applyFill="1" applyAlignment="1">
      <alignment horizontal="center" vertical="center" wrapText="1"/>
    </xf>
    <xf numFmtId="49" fontId="1" fillId="0" borderId="0" xfId="1" applyNumberFormat="1" applyFont="1" applyFill="1" applyAlignment="1">
      <alignment horizontal="center" vertical="center" wrapText="1"/>
    </xf>
    <xf numFmtId="0" fontId="1" fillId="0" borderId="0" xfId="1" applyFont="1" applyFill="1" applyAlignment="1">
      <alignment horizontal="center" vertical="center"/>
    </xf>
    <xf numFmtId="4" fontId="1" fillId="0" borderId="0" xfId="1" applyNumberFormat="1" applyFont="1" applyFill="1" applyAlignment="1">
      <alignment vertical="center"/>
    </xf>
    <xf numFmtId="49" fontId="1" fillId="0" borderId="0" xfId="1" applyNumberFormat="1" applyFont="1" applyFill="1" applyAlignment="1">
      <alignment horizontal="center" vertical="center"/>
    </xf>
    <xf numFmtId="4" fontId="1" fillId="0" borderId="0" xfId="1" applyNumberFormat="1" applyFont="1" applyFill="1" applyAlignment="1">
      <alignment horizontal="center" vertical="center"/>
    </xf>
    <xf numFmtId="4" fontId="0" fillId="0" borderId="0" xfId="1" applyNumberFormat="1" applyFont="1" applyFill="1" applyBorder="1" applyAlignment="1">
      <alignment vertical="center"/>
    </xf>
    <xf numFmtId="49" fontId="0" fillId="0" borderId="0" xfId="1" applyNumberFormat="1" applyFont="1" applyFill="1" applyBorder="1" applyAlignment="1">
      <alignment horizontal="center" vertical="center"/>
    </xf>
    <xf numFmtId="4" fontId="0" fillId="0" borderId="0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/>
    </xf>
    <xf numFmtId="0" fontId="0" fillId="0" borderId="0" xfId="1" applyFont="1" applyFill="1" applyBorder="1" applyAlignment="1">
      <alignment horizontal="center" vertical="center"/>
    </xf>
    <xf numFmtId="0" fontId="0" fillId="0" borderId="0" xfId="1" applyFont="1" applyFill="1" applyBorder="1" applyAlignment="1">
      <alignment vertical="center"/>
    </xf>
    <xf numFmtId="4" fontId="0" fillId="0" borderId="2" xfId="1" applyNumberFormat="1" applyFont="1" applyFill="1" applyBorder="1" applyAlignment="1">
      <alignment vertical="center"/>
    </xf>
    <xf numFmtId="0" fontId="2" fillId="0" borderId="1" xfId="1" applyFont="1" applyFill="1" applyBorder="1" applyAlignment="1">
      <alignment vertical="center"/>
    </xf>
    <xf numFmtId="0" fontId="0" fillId="0" borderId="0" xfId="1" applyFont="1" applyFill="1" applyBorder="1" applyAlignment="1">
      <alignment horizontal="center" vertical="center" wrapText="1"/>
    </xf>
    <xf numFmtId="49" fontId="0" fillId="0" borderId="0" xfId="1" applyNumberFormat="1" applyFont="1" applyFill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4" fontId="2" fillId="2" borderId="0" xfId="1" applyNumberFormat="1" applyFont="1" applyFill="1" applyBorder="1" applyAlignment="1">
      <alignment vertical="center"/>
    </xf>
    <xf numFmtId="0" fontId="0" fillId="0" borderId="3" xfId="1" applyFont="1" applyFill="1" applyBorder="1" applyAlignment="1">
      <alignment horizontal="center" vertical="center"/>
    </xf>
    <xf numFmtId="49" fontId="0" fillId="0" borderId="3" xfId="1" applyNumberFormat="1" applyFont="1" applyFill="1" applyBorder="1" applyAlignment="1">
      <alignment horizontal="center" vertical="center" wrapText="1"/>
    </xf>
    <xf numFmtId="0" fontId="0" fillId="0" borderId="3" xfId="1" applyFont="1" applyFill="1" applyBorder="1" applyAlignment="1">
      <alignment vertical="center" wrapText="1"/>
    </xf>
    <xf numFmtId="4" fontId="0" fillId="0" borderId="3" xfId="1" applyNumberFormat="1" applyFont="1" applyFill="1" applyBorder="1" applyAlignment="1">
      <alignment vertical="center"/>
    </xf>
    <xf numFmtId="0" fontId="0" fillId="0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right" vertical="center"/>
    </xf>
    <xf numFmtId="0" fontId="2" fillId="3" borderId="0" xfId="1" applyFont="1" applyFill="1" applyBorder="1" applyAlignment="1">
      <alignment horizontal="center" vertical="center" wrapText="1"/>
    </xf>
    <xf numFmtId="49" fontId="2" fillId="3" borderId="0" xfId="1" applyNumberFormat="1" applyFont="1" applyFill="1" applyBorder="1" applyAlignment="1">
      <alignment horizontal="center" vertical="center" wrapText="1"/>
    </xf>
    <xf numFmtId="0" fontId="2" fillId="3" borderId="0" xfId="1" applyFont="1" applyFill="1" applyBorder="1" applyAlignment="1">
      <alignment horizontal="center" vertical="center"/>
    </xf>
    <xf numFmtId="0" fontId="2" fillId="3" borderId="0" xfId="1" applyFont="1" applyFill="1" applyBorder="1" applyAlignment="1">
      <alignment vertical="center"/>
    </xf>
    <xf numFmtId="4" fontId="2" fillId="3" borderId="0" xfId="1" applyNumberFormat="1" applyFont="1" applyFill="1" applyBorder="1" applyAlignment="1">
      <alignment vertical="center"/>
    </xf>
    <xf numFmtId="4" fontId="2" fillId="3" borderId="0" xfId="1" applyNumberFormat="1" applyFont="1" applyFill="1" applyBorder="1" applyAlignment="1">
      <alignment horizontal="right" vertical="center"/>
    </xf>
    <xf numFmtId="4" fontId="2" fillId="3" borderId="5" xfId="1" applyNumberFormat="1" applyFont="1" applyFill="1" applyBorder="1" applyAlignment="1">
      <alignment vertical="center"/>
    </xf>
    <xf numFmtId="0" fontId="0" fillId="0" borderId="4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vertical="center"/>
    </xf>
    <xf numFmtId="10" fontId="2" fillId="0" borderId="3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horizontal="center" vertical="center"/>
    </xf>
    <xf numFmtId="4" fontId="2" fillId="0" borderId="0" xfId="1" applyNumberFormat="1" applyFont="1" applyFill="1" applyBorder="1" applyAlignment="1">
      <alignment horizontal="right" vertical="center"/>
    </xf>
    <xf numFmtId="4" fontId="2" fillId="0" borderId="5" xfId="1" applyNumberFormat="1" applyFont="1" applyFill="1" applyBorder="1" applyAlignment="1">
      <alignment vertical="center"/>
    </xf>
    <xf numFmtId="4" fontId="2" fillId="0" borderId="0" xfId="1" applyNumberFormat="1" applyFont="1" applyFill="1" applyBorder="1" applyAlignment="1">
      <alignment vertical="center"/>
    </xf>
    <xf numFmtId="0" fontId="2" fillId="0" borderId="4" xfId="1" applyFont="1" applyFill="1" applyBorder="1" applyAlignment="1">
      <alignment horizontal="right" vertical="center"/>
    </xf>
    <xf numFmtId="0" fontId="2" fillId="0" borderId="0" xfId="1" applyFont="1" applyFill="1" applyBorder="1" applyAlignment="1">
      <alignment horizontal="center" vertical="center" wrapText="1"/>
    </xf>
    <xf numFmtId="49" fontId="6" fillId="0" borderId="0" xfId="0" applyNumberFormat="1" applyFont="1"/>
    <xf numFmtId="0" fontId="6" fillId="0" borderId="0" xfId="0" applyFont="1"/>
    <xf numFmtId="0" fontId="7" fillId="0" borderId="0" xfId="0" applyFont="1"/>
    <xf numFmtId="0" fontId="6" fillId="0" borderId="0" xfId="0" applyFont="1" applyFill="1"/>
    <xf numFmtId="4" fontId="2" fillId="0" borderId="6" xfId="1" applyNumberFormat="1" applyFont="1" applyFill="1" applyBorder="1" applyAlignment="1">
      <alignment horizontal="center" vertical="center" wrapText="1"/>
    </xf>
    <xf numFmtId="4" fontId="2" fillId="0" borderId="7" xfId="1" applyNumberFormat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/>
    </xf>
    <xf numFmtId="4" fontId="2" fillId="0" borderId="9" xfId="1" applyNumberFormat="1" applyFont="1" applyFill="1" applyBorder="1" applyAlignment="1">
      <alignment horizontal="center" vertical="center" wrapText="1"/>
    </xf>
    <xf numFmtId="49" fontId="2" fillId="0" borderId="10" xfId="1" applyNumberFormat="1" applyFont="1" applyFill="1" applyBorder="1" applyAlignment="1">
      <alignment horizontal="center" vertical="center" wrapText="1"/>
    </xf>
    <xf numFmtId="4" fontId="2" fillId="0" borderId="11" xfId="1" applyNumberFormat="1" applyFont="1" applyFill="1" applyBorder="1" applyAlignment="1">
      <alignment horizontal="center" vertical="center" wrapText="1"/>
    </xf>
    <xf numFmtId="4" fontId="2" fillId="0" borderId="10" xfId="1" applyNumberFormat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vertical="center"/>
    </xf>
    <xf numFmtId="4" fontId="2" fillId="0" borderId="10" xfId="1" applyNumberFormat="1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4" fontId="4" fillId="0" borderId="3" xfId="1" applyNumberFormat="1" applyFont="1" applyFill="1" applyBorder="1" applyAlignment="1">
      <alignment horizontal="center" vertical="center"/>
    </xf>
    <xf numFmtId="4" fontId="4" fillId="0" borderId="3" xfId="1" applyNumberFormat="1" applyFont="1" applyFill="1" applyBorder="1" applyAlignment="1">
      <alignment vertical="center"/>
    </xf>
    <xf numFmtId="0" fontId="2" fillId="4" borderId="12" xfId="1" applyFont="1" applyFill="1" applyBorder="1" applyAlignment="1">
      <alignment horizontal="center" vertical="center"/>
    </xf>
    <xf numFmtId="0" fontId="2" fillId="4" borderId="13" xfId="1" applyFont="1" applyFill="1" applyBorder="1" applyAlignment="1">
      <alignment horizontal="center" vertical="center" wrapText="1"/>
    </xf>
    <xf numFmtId="49" fontId="2" fillId="4" borderId="13" xfId="1" applyNumberFormat="1" applyFont="1" applyFill="1" applyBorder="1" applyAlignment="1">
      <alignment horizontal="center" vertical="center" wrapText="1"/>
    </xf>
    <xf numFmtId="0" fontId="2" fillId="4" borderId="13" xfId="1" applyFont="1" applyFill="1" applyBorder="1" applyAlignment="1">
      <alignment vertical="center"/>
    </xf>
    <xf numFmtId="4" fontId="2" fillId="4" borderId="13" xfId="1" applyNumberFormat="1" applyFont="1" applyFill="1" applyBorder="1" applyAlignment="1">
      <alignment vertical="center"/>
    </xf>
    <xf numFmtId="0" fontId="2" fillId="4" borderId="13" xfId="1" applyFont="1" applyFill="1" applyBorder="1" applyAlignment="1">
      <alignment horizontal="center" vertical="center"/>
    </xf>
    <xf numFmtId="4" fontId="2" fillId="4" borderId="13" xfId="1" applyNumberFormat="1" applyFont="1" applyFill="1" applyBorder="1" applyAlignment="1">
      <alignment horizontal="right" vertical="center"/>
    </xf>
    <xf numFmtId="4" fontId="2" fillId="4" borderId="14" xfId="1" applyNumberFormat="1" applyFont="1" applyFill="1" applyBorder="1" applyAlignment="1">
      <alignment vertical="center"/>
    </xf>
    <xf numFmtId="4" fontId="0" fillId="0" borderId="3" xfId="1" applyNumberFormat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 wrapText="1"/>
    </xf>
    <xf numFmtId="0" fontId="0" fillId="0" borderId="0" xfId="1" applyFont="1" applyFill="1" applyBorder="1" applyAlignment="1">
      <alignment vertical="center" wrapText="1"/>
    </xf>
    <xf numFmtId="4" fontId="4" fillId="0" borderId="0" xfId="1" applyNumberFormat="1" applyFont="1" applyFill="1" applyBorder="1" applyAlignment="1">
      <alignment vertical="center"/>
    </xf>
    <xf numFmtId="4" fontId="4" fillId="0" borderId="0" xfId="1" applyNumberFormat="1" applyFont="1" applyFill="1" applyBorder="1" applyAlignment="1">
      <alignment horizontal="center" vertical="center"/>
    </xf>
    <xf numFmtId="49" fontId="4" fillId="0" borderId="3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/>
    </xf>
    <xf numFmtId="0" fontId="0" fillId="0" borderId="8" xfId="1" applyFont="1" applyFill="1" applyBorder="1" applyAlignment="1">
      <alignment horizontal="right" vertical="center"/>
    </xf>
    <xf numFmtId="0" fontId="0" fillId="0" borderId="10" xfId="1" applyFont="1" applyFill="1" applyBorder="1" applyAlignment="1">
      <alignment horizontal="center" vertical="center" wrapText="1"/>
    </xf>
    <xf numFmtId="49" fontId="0" fillId="0" borderId="10" xfId="1" applyNumberFormat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vertical="center"/>
    </xf>
    <xf numFmtId="10" fontId="2" fillId="0" borderId="10" xfId="1" applyNumberFormat="1" applyFont="1" applyFill="1" applyBorder="1" applyAlignment="1">
      <alignment vertical="center"/>
    </xf>
    <xf numFmtId="0" fontId="2" fillId="0" borderId="10" xfId="1" applyFont="1" applyFill="1" applyBorder="1" applyAlignment="1">
      <alignment horizontal="center" vertical="center"/>
    </xf>
    <xf numFmtId="4" fontId="2" fillId="0" borderId="10" xfId="1" applyNumberFormat="1" applyFont="1" applyFill="1" applyBorder="1" applyAlignment="1">
      <alignment horizontal="right" vertical="center"/>
    </xf>
    <xf numFmtId="4" fontId="0" fillId="6" borderId="0" xfId="1" applyNumberFormat="1" applyFont="1" applyFill="1" applyBorder="1" applyAlignment="1">
      <alignment vertical="center"/>
    </xf>
    <xf numFmtId="49" fontId="0" fillId="6" borderId="0" xfId="1" applyNumberFormat="1" applyFont="1" applyFill="1" applyBorder="1" applyAlignment="1">
      <alignment horizontal="center" vertical="center"/>
    </xf>
    <xf numFmtId="4" fontId="0" fillId="6" borderId="0" xfId="1" applyNumberFormat="1" applyFont="1" applyFill="1" applyBorder="1" applyAlignment="1">
      <alignment horizontal="center" vertical="center"/>
    </xf>
    <xf numFmtId="0" fontId="1" fillId="6" borderId="0" xfId="1" applyFont="1" applyFill="1" applyAlignment="1">
      <alignment vertical="center"/>
    </xf>
    <xf numFmtId="4" fontId="0" fillId="0" borderId="0" xfId="1" applyNumberFormat="1" applyFont="1" applyFill="1" applyAlignment="1">
      <alignment vertical="center"/>
    </xf>
    <xf numFmtId="49" fontId="0" fillId="0" borderId="0" xfId="1" applyNumberFormat="1" applyFont="1" applyFill="1" applyAlignment="1">
      <alignment horizontal="center" vertical="center"/>
    </xf>
    <xf numFmtId="4" fontId="0" fillId="0" borderId="0" xfId="1" applyNumberFormat="1" applyFont="1" applyFill="1" applyAlignment="1">
      <alignment horizontal="center" vertical="center"/>
    </xf>
    <xf numFmtId="4" fontId="14" fillId="0" borderId="15" xfId="1" applyNumberFormat="1" applyFont="1" applyFill="1" applyBorder="1" applyAlignment="1">
      <alignment vertical="center"/>
    </xf>
    <xf numFmtId="0" fontId="7" fillId="0" borderId="0" xfId="0" applyFont="1" applyBorder="1"/>
    <xf numFmtId="0" fontId="8" fillId="0" borderId="0" xfId="0" applyFont="1" applyBorder="1" applyAlignment="1">
      <alignment vertical="center"/>
    </xf>
    <xf numFmtId="0" fontId="5" fillId="0" borderId="0" xfId="0" applyFont="1" applyBorder="1"/>
    <xf numFmtId="4" fontId="7" fillId="0" borderId="0" xfId="0" applyNumberFormat="1" applyFont="1" applyBorder="1"/>
  </cellXfs>
  <cellStyles count="2">
    <cellStyle name="Normal" xfId="0" builtinId="0"/>
    <cellStyle name="TableStyleLight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77933C"/>
      <rgbColor rgb="00800080"/>
      <rgbColor rgb="00008080"/>
      <rgbColor rgb="00C0C0C0"/>
      <rgbColor rgb="00528ECE"/>
      <rgbColor rgb="009999FF"/>
      <rgbColor rgb="00993366"/>
      <rgbColor rgb="00FDEADA"/>
      <rgbColor rgb="00CCFFFF"/>
      <rgbColor rgb="00660066"/>
      <rgbColor rgb="00FF8080"/>
      <rgbColor rgb="000066CC"/>
      <rgbColor rgb="00D9D9D9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BFBFB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4F81BD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476250</xdr:colOff>
      <xdr:row>7</xdr:row>
      <xdr:rowOff>0</xdr:rowOff>
    </xdr:to>
    <xdr:sp macro="" textlink="">
      <xdr:nvSpPr>
        <xdr:cNvPr id="1025" name="shapetype_202" hidden="1"/>
        <xdr:cNvSpPr txBox="1">
          <a:spLocks noSelect="1" noChangeArrowheads="1"/>
        </xdr:cNvSpPr>
      </xdr:nvSpPr>
      <xdr:spPr bwMode="auto">
        <a:xfrm>
          <a:off x="0" y="0"/>
          <a:ext cx="9810750" cy="23241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Q231"/>
  <sheetViews>
    <sheetView showGridLines="0" tabSelected="1" zoomScale="80" zoomScaleNormal="80" zoomScaleSheetLayoutView="80" zoomScalePageLayoutView="75" workbookViewId="0">
      <pane ySplit="7" topLeftCell="A8" activePane="bottomLeft" state="frozen"/>
      <selection pane="bottomLeft" activeCell="D11" sqref="D11"/>
    </sheetView>
  </sheetViews>
  <sheetFormatPr defaultRowHeight="12.75" x14ac:dyDescent="0.2"/>
  <cols>
    <col min="1" max="1" width="8.28515625" style="1" customWidth="1"/>
    <col min="2" max="2" width="11.42578125" style="2" customWidth="1"/>
    <col min="3" max="3" width="18.140625" style="3" customWidth="1"/>
    <col min="4" max="4" width="17" style="2" customWidth="1"/>
    <col min="5" max="5" width="64.85546875" style="1" customWidth="1"/>
    <col min="6" max="6" width="14.42578125" style="5" customWidth="1"/>
    <col min="7" max="7" width="7.28515625" style="4" customWidth="1"/>
    <col min="8" max="9" width="12.140625" style="4" customWidth="1"/>
    <col min="10" max="10" width="0" style="4" hidden="1" customWidth="1"/>
    <col min="11" max="11" width="12.140625" style="5" customWidth="1"/>
    <col min="12" max="12" width="15.7109375" style="5" customWidth="1"/>
    <col min="13" max="14" width="0" style="5" hidden="1" customWidth="1"/>
    <col min="15" max="15" width="0" style="6" hidden="1" customWidth="1"/>
    <col min="16" max="16" width="0" style="7" hidden="1" customWidth="1"/>
    <col min="17" max="17" width="0" style="5" hidden="1" customWidth="1"/>
    <col min="18" max="18" width="9.140625" style="1"/>
    <col min="19" max="19" width="19.5703125" style="1" customWidth="1"/>
    <col min="20" max="16384" width="9.140625" style="1"/>
  </cols>
  <sheetData>
    <row r="1" spans="1:17" s="45" customFormat="1" ht="11.25" x14ac:dyDescent="0.2">
      <c r="A1" s="43" t="s">
        <v>11</v>
      </c>
      <c r="B1" s="44" t="s">
        <v>17</v>
      </c>
      <c r="F1" s="89"/>
      <c r="G1" s="89"/>
      <c r="H1" s="89"/>
      <c r="I1" s="89"/>
      <c r="J1" s="89"/>
      <c r="K1" s="89"/>
      <c r="L1" s="89"/>
    </row>
    <row r="2" spans="1:17" s="45" customFormat="1" ht="11.25" x14ac:dyDescent="0.2">
      <c r="A2" s="43"/>
      <c r="F2" s="89"/>
      <c r="G2" s="89"/>
      <c r="H2" s="89"/>
      <c r="I2" s="89"/>
      <c r="J2" s="89"/>
      <c r="K2" s="89"/>
      <c r="L2" s="89"/>
    </row>
    <row r="3" spans="1:17" s="45" customFormat="1" x14ac:dyDescent="0.2">
      <c r="A3" s="43" t="s">
        <v>12</v>
      </c>
      <c r="B3" s="46" t="s">
        <v>74</v>
      </c>
      <c r="F3" s="8"/>
      <c r="G3" s="89"/>
      <c r="H3" s="92"/>
      <c r="I3" s="89"/>
      <c r="J3" s="89"/>
      <c r="K3" s="89"/>
      <c r="L3" s="89"/>
    </row>
    <row r="4" spans="1:17" x14ac:dyDescent="0.2">
      <c r="A4" s="15"/>
      <c r="B4" s="16"/>
      <c r="C4" s="17"/>
      <c r="D4" s="16"/>
      <c r="E4" s="13"/>
      <c r="F4" s="8"/>
      <c r="G4" s="12"/>
      <c r="H4" s="12"/>
      <c r="I4" s="12"/>
      <c r="J4" s="12"/>
      <c r="K4" s="8"/>
      <c r="L4" s="90"/>
      <c r="M4" s="8"/>
      <c r="N4" s="8"/>
      <c r="O4" s="9"/>
      <c r="P4" s="10"/>
      <c r="Q4" s="8"/>
    </row>
    <row r="5" spans="1:17" ht="15" x14ac:dyDescent="0.25">
      <c r="A5" s="11"/>
      <c r="B5" s="12"/>
      <c r="C5" s="12"/>
      <c r="D5" s="12"/>
      <c r="E5" s="13"/>
      <c r="F5" s="8"/>
      <c r="G5" s="12"/>
      <c r="H5" s="12"/>
      <c r="I5" s="12"/>
      <c r="J5" s="12"/>
      <c r="K5" s="8"/>
      <c r="L5" s="91"/>
      <c r="M5" s="8"/>
      <c r="N5" s="8"/>
      <c r="O5" s="9"/>
      <c r="P5" s="10"/>
      <c r="Q5" s="8"/>
    </row>
    <row r="6" spans="1:17" ht="3.75" customHeight="1" thickBot="1" x14ac:dyDescent="0.25">
      <c r="A6" s="15"/>
      <c r="B6" s="16"/>
      <c r="C6" s="17"/>
      <c r="D6" s="16"/>
      <c r="E6" s="13"/>
      <c r="F6" s="8"/>
      <c r="G6" s="12"/>
      <c r="H6" s="12"/>
      <c r="I6" s="12"/>
      <c r="J6" s="12"/>
      <c r="K6" s="8"/>
      <c r="L6" s="14"/>
      <c r="M6" s="8"/>
      <c r="N6" s="8"/>
      <c r="O6" s="9"/>
      <c r="P6" s="10"/>
      <c r="Q6" s="8"/>
    </row>
    <row r="7" spans="1:17" ht="51.75" thickBot="1" x14ac:dyDescent="0.25">
      <c r="A7" s="49" t="s">
        <v>0</v>
      </c>
      <c r="B7" s="50" t="s">
        <v>1</v>
      </c>
      <c r="C7" s="51" t="s">
        <v>2</v>
      </c>
      <c r="D7" s="50" t="s">
        <v>14</v>
      </c>
      <c r="E7" s="54" t="s">
        <v>3</v>
      </c>
      <c r="F7" s="55" t="s">
        <v>4</v>
      </c>
      <c r="G7" s="56" t="s">
        <v>5</v>
      </c>
      <c r="H7" s="53" t="s">
        <v>6</v>
      </c>
      <c r="I7" s="50" t="s">
        <v>7</v>
      </c>
      <c r="J7" s="52"/>
      <c r="K7" s="47" t="s">
        <v>15</v>
      </c>
      <c r="L7" s="48" t="s">
        <v>16</v>
      </c>
      <c r="M7" s="18"/>
      <c r="N7" s="18"/>
      <c r="O7" s="19"/>
      <c r="P7" s="18"/>
      <c r="Q7" s="18"/>
    </row>
    <row r="8" spans="1:17" ht="19.5" customHeight="1" x14ac:dyDescent="0.2">
      <c r="A8" s="59">
        <v>1</v>
      </c>
      <c r="B8" s="60"/>
      <c r="C8" s="61"/>
      <c r="D8" s="60"/>
      <c r="E8" s="62" t="s">
        <v>26</v>
      </c>
      <c r="F8" s="63"/>
      <c r="G8" s="64"/>
      <c r="H8" s="65"/>
      <c r="I8" s="65"/>
      <c r="J8" s="65"/>
      <c r="K8" s="65"/>
      <c r="L8" s="66"/>
      <c r="M8" s="20"/>
      <c r="N8" s="20"/>
      <c r="O8" s="9"/>
      <c r="P8" s="10"/>
      <c r="Q8" s="20"/>
    </row>
    <row r="9" spans="1:17" ht="20.25" customHeight="1" x14ac:dyDescent="0.2">
      <c r="A9" s="21" t="s">
        <v>18</v>
      </c>
      <c r="B9" s="22" t="s">
        <v>364</v>
      </c>
      <c r="C9" s="22"/>
      <c r="D9" s="25"/>
      <c r="E9" s="23" t="s">
        <v>21</v>
      </c>
      <c r="F9" s="58">
        <f>120*2*8</f>
        <v>1920</v>
      </c>
      <c r="G9" s="21" t="s">
        <v>22</v>
      </c>
      <c r="H9" s="67"/>
      <c r="I9" s="57"/>
      <c r="J9" s="57"/>
      <c r="K9" s="57"/>
      <c r="L9" s="24"/>
      <c r="M9" s="8"/>
      <c r="N9" s="8"/>
      <c r="O9" s="9"/>
      <c r="P9" s="10"/>
      <c r="Q9" s="8"/>
    </row>
    <row r="10" spans="1:17" ht="20.25" customHeight="1" x14ac:dyDescent="0.2">
      <c r="A10" s="21" t="s">
        <v>23</v>
      </c>
      <c r="B10" s="22" t="s">
        <v>365</v>
      </c>
      <c r="C10" s="22"/>
      <c r="D10" s="25"/>
      <c r="E10" s="23" t="s">
        <v>24</v>
      </c>
      <c r="F10" s="58">
        <f>120*2*8</f>
        <v>1920</v>
      </c>
      <c r="G10" s="21" t="s">
        <v>22</v>
      </c>
      <c r="H10" s="67"/>
      <c r="I10" s="57"/>
      <c r="J10" s="57"/>
      <c r="K10" s="57"/>
      <c r="L10" s="24"/>
      <c r="M10" s="8"/>
      <c r="N10" s="8"/>
      <c r="O10" s="9"/>
      <c r="P10" s="10"/>
      <c r="Q10" s="8"/>
    </row>
    <row r="11" spans="1:17" ht="34.5" customHeight="1" x14ac:dyDescent="0.2">
      <c r="A11" s="21" t="s">
        <v>25</v>
      </c>
      <c r="B11" s="22" t="s">
        <v>28</v>
      </c>
      <c r="C11" s="22"/>
      <c r="D11" s="25"/>
      <c r="E11" s="23" t="s">
        <v>142</v>
      </c>
      <c r="F11" s="58">
        <v>3</v>
      </c>
      <c r="G11" s="21" t="s">
        <v>22</v>
      </c>
      <c r="H11" s="67"/>
      <c r="I11" s="57"/>
      <c r="J11" s="57"/>
      <c r="K11" s="57"/>
      <c r="L11" s="24"/>
      <c r="M11" s="8"/>
      <c r="N11" s="8"/>
      <c r="O11" s="9"/>
      <c r="P11" s="10"/>
      <c r="Q11" s="8"/>
    </row>
    <row r="12" spans="1:17" ht="32.25" customHeight="1" x14ac:dyDescent="0.2">
      <c r="A12" s="21" t="s">
        <v>27</v>
      </c>
      <c r="B12" s="22" t="s">
        <v>28</v>
      </c>
      <c r="C12" s="22"/>
      <c r="D12" s="25"/>
      <c r="E12" s="23" t="s">
        <v>141</v>
      </c>
      <c r="F12" s="58">
        <v>3</v>
      </c>
      <c r="G12" s="21" t="s">
        <v>22</v>
      </c>
      <c r="H12" s="67"/>
      <c r="I12" s="57"/>
      <c r="J12" s="57"/>
      <c r="K12" s="57"/>
      <c r="L12" s="24"/>
      <c r="M12" s="8"/>
      <c r="N12" s="8"/>
      <c r="O12" s="9"/>
      <c r="P12" s="10"/>
      <c r="Q12" s="8"/>
    </row>
    <row r="13" spans="1:17" ht="20.25" customHeight="1" x14ac:dyDescent="0.2">
      <c r="A13" s="21" t="s">
        <v>29</v>
      </c>
      <c r="B13" s="22"/>
      <c r="C13" s="22"/>
      <c r="D13" s="25" t="s">
        <v>140</v>
      </c>
      <c r="E13" s="23" t="s">
        <v>138</v>
      </c>
      <c r="F13" s="58">
        <v>3</v>
      </c>
      <c r="G13" s="21" t="s">
        <v>139</v>
      </c>
      <c r="H13" s="67"/>
      <c r="I13" s="57"/>
      <c r="J13" s="57"/>
      <c r="K13" s="57"/>
      <c r="L13" s="24"/>
      <c r="M13" s="8"/>
      <c r="N13" s="8"/>
      <c r="O13" s="9"/>
      <c r="P13" s="10"/>
      <c r="Q13" s="8"/>
    </row>
    <row r="14" spans="1:17" ht="37.5" customHeight="1" x14ac:dyDescent="0.2">
      <c r="A14" s="21" t="s">
        <v>52</v>
      </c>
      <c r="B14" s="22"/>
      <c r="C14" s="22"/>
      <c r="D14" s="25" t="s">
        <v>51</v>
      </c>
      <c r="E14" s="23" t="s">
        <v>250</v>
      </c>
      <c r="F14" s="58">
        <v>80</v>
      </c>
      <c r="G14" s="21" t="s">
        <v>8</v>
      </c>
      <c r="H14" s="67"/>
      <c r="I14" s="57"/>
      <c r="J14" s="57"/>
      <c r="K14" s="57"/>
      <c r="L14" s="24"/>
      <c r="M14" s="8"/>
      <c r="N14" s="8"/>
      <c r="O14" s="9">
        <v>143016</v>
      </c>
      <c r="P14" s="10">
        <v>90.56</v>
      </c>
      <c r="Q14" s="8"/>
    </row>
    <row r="15" spans="1:17" ht="20.25" customHeight="1" x14ac:dyDescent="0.2">
      <c r="A15" s="21" t="s">
        <v>143</v>
      </c>
      <c r="B15" s="22" t="s">
        <v>33</v>
      </c>
      <c r="C15" s="22"/>
      <c r="D15" s="25"/>
      <c r="E15" s="23" t="s">
        <v>34</v>
      </c>
      <c r="F15" s="58">
        <v>60</v>
      </c>
      <c r="G15" s="21" t="s">
        <v>37</v>
      </c>
      <c r="H15" s="67"/>
      <c r="I15" s="57"/>
      <c r="J15" s="57"/>
      <c r="K15" s="57"/>
      <c r="L15" s="24"/>
      <c r="M15" s="8"/>
      <c r="N15" s="8"/>
      <c r="O15" s="9"/>
      <c r="P15" s="10"/>
      <c r="Q15" s="8"/>
    </row>
    <row r="16" spans="1:17" ht="20.25" customHeight="1" x14ac:dyDescent="0.2">
      <c r="A16" s="21" t="s">
        <v>144</v>
      </c>
      <c r="B16" s="22"/>
      <c r="C16" s="22"/>
      <c r="D16" s="25" t="s">
        <v>35</v>
      </c>
      <c r="E16" s="23" t="s">
        <v>36</v>
      </c>
      <c r="F16" s="58">
        <v>60</v>
      </c>
      <c r="G16" s="21" t="s">
        <v>37</v>
      </c>
      <c r="H16" s="67"/>
      <c r="I16" s="57"/>
      <c r="J16" s="57"/>
      <c r="K16" s="57"/>
      <c r="L16" s="24"/>
      <c r="M16" s="8"/>
      <c r="N16" s="8"/>
      <c r="O16" s="9"/>
      <c r="P16" s="10"/>
      <c r="Q16" s="8"/>
    </row>
    <row r="17" spans="1:17" ht="18" customHeight="1" x14ac:dyDescent="0.2">
      <c r="A17" s="59">
        <v>2</v>
      </c>
      <c r="B17" s="60"/>
      <c r="C17" s="61"/>
      <c r="D17" s="60"/>
      <c r="E17" s="62" t="s">
        <v>38</v>
      </c>
      <c r="F17" s="63"/>
      <c r="G17" s="65"/>
      <c r="H17" s="65"/>
      <c r="I17" s="65"/>
      <c r="J17" s="65"/>
      <c r="K17" s="65"/>
      <c r="L17" s="66"/>
      <c r="M17" s="20"/>
      <c r="N17" s="20"/>
      <c r="O17" s="9"/>
      <c r="P17" s="10"/>
      <c r="Q17" s="20"/>
    </row>
    <row r="18" spans="1:17" ht="20.25" customHeight="1" x14ac:dyDescent="0.2">
      <c r="A18" s="21" t="s">
        <v>19</v>
      </c>
      <c r="B18" s="22"/>
      <c r="C18" s="22"/>
      <c r="D18" s="25" t="s">
        <v>366</v>
      </c>
      <c r="E18" s="23" t="s">
        <v>253</v>
      </c>
      <c r="F18" s="58">
        <f>(1*1)+(1*1)</f>
        <v>2</v>
      </c>
      <c r="G18" s="21" t="s">
        <v>8</v>
      </c>
      <c r="H18" s="67"/>
      <c r="I18" s="57"/>
      <c r="J18" s="57"/>
      <c r="K18" s="57"/>
      <c r="L18" s="24"/>
      <c r="M18" s="8"/>
      <c r="N18" s="8"/>
      <c r="O18" s="9"/>
      <c r="P18" s="10"/>
      <c r="Q18" s="8"/>
    </row>
    <row r="19" spans="1:17" ht="34.5" customHeight="1" x14ac:dyDescent="0.2">
      <c r="A19" s="21" t="s">
        <v>20</v>
      </c>
      <c r="B19" s="22" t="s">
        <v>54</v>
      </c>
      <c r="C19" s="22"/>
      <c r="D19" s="25"/>
      <c r="E19" s="23" t="s">
        <v>195</v>
      </c>
      <c r="F19" s="58">
        <f>1.5*1.8</f>
        <v>2.7</v>
      </c>
      <c r="G19" s="21" t="s">
        <v>8</v>
      </c>
      <c r="H19" s="67"/>
      <c r="I19" s="57"/>
      <c r="J19" s="57"/>
      <c r="K19" s="57"/>
      <c r="L19" s="24"/>
      <c r="M19" s="8"/>
      <c r="N19" s="8"/>
      <c r="O19" s="9"/>
      <c r="P19" s="10"/>
      <c r="Q19" s="8"/>
    </row>
    <row r="20" spans="1:17" ht="20.25" customHeight="1" x14ac:dyDescent="0.2">
      <c r="A20" s="21" t="s">
        <v>56</v>
      </c>
      <c r="B20" s="22" t="s">
        <v>54</v>
      </c>
      <c r="C20" s="22"/>
      <c r="D20" s="25"/>
      <c r="E20" s="23" t="s">
        <v>55</v>
      </c>
      <c r="F20" s="58">
        <f>((3.63+1.15)*3.49)+(6.43*3.49)</f>
        <v>39.122900000000001</v>
      </c>
      <c r="G20" s="21" t="s">
        <v>8</v>
      </c>
      <c r="H20" s="67"/>
      <c r="I20" s="57"/>
      <c r="J20" s="57"/>
      <c r="K20" s="57"/>
      <c r="L20" s="24"/>
      <c r="M20" s="8"/>
      <c r="N20" s="8"/>
      <c r="O20" s="9"/>
      <c r="P20" s="10"/>
      <c r="Q20" s="8"/>
    </row>
    <row r="21" spans="1:17" ht="36" customHeight="1" x14ac:dyDescent="0.2">
      <c r="A21" s="21" t="s">
        <v>57</v>
      </c>
      <c r="B21" s="22" t="s">
        <v>346</v>
      </c>
      <c r="C21" s="22"/>
      <c r="D21" s="25"/>
      <c r="E21" s="23" t="s">
        <v>255</v>
      </c>
      <c r="F21" s="58">
        <f>2.24*0.64*0.15</f>
        <v>0.21504000000000004</v>
      </c>
      <c r="G21" s="21" t="s">
        <v>8</v>
      </c>
      <c r="H21" s="67"/>
      <c r="I21" s="57"/>
      <c r="J21" s="57"/>
      <c r="K21" s="57"/>
      <c r="L21" s="24"/>
      <c r="M21" s="8"/>
      <c r="N21" s="8"/>
      <c r="O21" s="9"/>
      <c r="P21" s="10"/>
      <c r="Q21" s="8"/>
    </row>
    <row r="22" spans="1:17" ht="36" customHeight="1" x14ac:dyDescent="0.2">
      <c r="A22" s="21" t="s">
        <v>60</v>
      </c>
      <c r="B22" s="22"/>
      <c r="C22" s="22"/>
      <c r="D22" s="25" t="s">
        <v>147</v>
      </c>
      <c r="E22" s="23" t="s">
        <v>148</v>
      </c>
      <c r="F22" s="58">
        <f>0.85*2.1</f>
        <v>1.7849999999999999</v>
      </c>
      <c r="G22" s="21" t="s">
        <v>8</v>
      </c>
      <c r="H22" s="67"/>
      <c r="I22" s="57"/>
      <c r="J22" s="57"/>
      <c r="K22" s="57"/>
      <c r="L22" s="24"/>
      <c r="M22" s="8"/>
      <c r="N22" s="8"/>
      <c r="O22" s="9"/>
      <c r="P22" s="10"/>
      <c r="Q22" s="8"/>
    </row>
    <row r="23" spans="1:17" ht="33" customHeight="1" x14ac:dyDescent="0.2">
      <c r="A23" s="21" t="s">
        <v>121</v>
      </c>
      <c r="B23" s="22" t="s">
        <v>367</v>
      </c>
      <c r="C23" s="22"/>
      <c r="D23" s="25"/>
      <c r="E23" s="23" t="s">
        <v>196</v>
      </c>
      <c r="F23" s="58">
        <f>8*2</f>
        <v>16</v>
      </c>
      <c r="G23" s="21" t="s">
        <v>40</v>
      </c>
      <c r="H23" s="67"/>
      <c r="I23" s="57"/>
      <c r="J23" s="57"/>
      <c r="K23" s="57"/>
      <c r="L23" s="24"/>
      <c r="M23" s="8"/>
      <c r="N23" s="8"/>
      <c r="O23" s="9"/>
      <c r="P23" s="10"/>
      <c r="Q23" s="8"/>
    </row>
    <row r="24" spans="1:17" ht="20.25" customHeight="1" x14ac:dyDescent="0.2">
      <c r="A24" s="21" t="s">
        <v>145</v>
      </c>
      <c r="B24" s="22"/>
      <c r="C24" s="22"/>
      <c r="D24" s="25" t="s">
        <v>136</v>
      </c>
      <c r="E24" s="23" t="s">
        <v>254</v>
      </c>
      <c r="F24" s="58">
        <f>16+6.28</f>
        <v>22.28</v>
      </c>
      <c r="G24" s="21" t="s">
        <v>76</v>
      </c>
      <c r="H24" s="67"/>
      <c r="I24" s="57"/>
      <c r="J24" s="57"/>
      <c r="K24" s="57"/>
      <c r="L24" s="24"/>
      <c r="M24" s="8"/>
      <c r="N24" s="8"/>
      <c r="O24" s="9"/>
      <c r="P24" s="10"/>
      <c r="Q24" s="8"/>
    </row>
    <row r="25" spans="1:17" ht="33" customHeight="1" x14ac:dyDescent="0.2">
      <c r="A25" s="21" t="s">
        <v>197</v>
      </c>
      <c r="B25" s="22" t="s">
        <v>53</v>
      </c>
      <c r="C25" s="22"/>
      <c r="D25" s="25"/>
      <c r="E25" s="23" t="s">
        <v>251</v>
      </c>
      <c r="F25" s="58">
        <f>72*2*2</f>
        <v>288</v>
      </c>
      <c r="G25" s="21" t="s">
        <v>40</v>
      </c>
      <c r="H25" s="67"/>
      <c r="I25" s="57"/>
      <c r="J25" s="57"/>
      <c r="K25" s="57"/>
      <c r="L25" s="24"/>
      <c r="M25" s="8"/>
      <c r="N25" s="8"/>
      <c r="O25" s="9"/>
      <c r="P25" s="10"/>
      <c r="Q25" s="8"/>
    </row>
    <row r="26" spans="1:17" ht="20.25" customHeight="1" x14ac:dyDescent="0.2">
      <c r="A26" s="21" t="s">
        <v>252</v>
      </c>
      <c r="B26" s="22" t="s">
        <v>53</v>
      </c>
      <c r="C26" s="22"/>
      <c r="D26" s="25"/>
      <c r="E26" s="23" t="s">
        <v>257</v>
      </c>
      <c r="F26" s="58">
        <f>2*3*8</f>
        <v>48</v>
      </c>
      <c r="G26" s="21" t="s">
        <v>40</v>
      </c>
      <c r="H26" s="67"/>
      <c r="I26" s="57"/>
      <c r="J26" s="57"/>
      <c r="K26" s="57"/>
      <c r="L26" s="24"/>
      <c r="M26" s="8"/>
      <c r="N26" s="8"/>
      <c r="O26" s="9"/>
      <c r="P26" s="10"/>
      <c r="Q26" s="8"/>
    </row>
    <row r="27" spans="1:17" ht="37.5" customHeight="1" x14ac:dyDescent="0.2">
      <c r="A27" s="21" t="s">
        <v>256</v>
      </c>
      <c r="B27" s="22"/>
      <c r="C27" s="22"/>
      <c r="D27" s="25" t="s">
        <v>137</v>
      </c>
      <c r="E27" s="23" t="s">
        <v>211</v>
      </c>
      <c r="F27" s="24">
        <f>(14.16*3.49)+(3.52*3.49)+(3.52*3.49)</f>
        <v>73.988000000000014</v>
      </c>
      <c r="G27" s="21" t="s">
        <v>8</v>
      </c>
      <c r="H27" s="67"/>
      <c r="I27" s="57"/>
      <c r="J27" s="57"/>
      <c r="K27" s="57"/>
      <c r="L27" s="24"/>
      <c r="M27" s="8"/>
      <c r="N27" s="8"/>
      <c r="O27" s="9"/>
      <c r="P27" s="10"/>
      <c r="Q27" s="8"/>
    </row>
    <row r="28" spans="1:17" ht="37.5" customHeight="1" x14ac:dyDescent="0.2">
      <c r="A28" s="21" t="s">
        <v>258</v>
      </c>
      <c r="B28" s="22"/>
      <c r="C28" s="22"/>
      <c r="D28" s="25" t="s">
        <v>31</v>
      </c>
      <c r="E28" s="23" t="s">
        <v>514</v>
      </c>
      <c r="F28" s="24">
        <f>6*4</f>
        <v>24</v>
      </c>
      <c r="G28" s="21" t="s">
        <v>42</v>
      </c>
      <c r="H28" s="67"/>
      <c r="I28" s="57"/>
      <c r="J28" s="57"/>
      <c r="K28" s="57"/>
      <c r="L28" s="24"/>
      <c r="M28" s="8"/>
      <c r="N28" s="8"/>
      <c r="O28" s="9"/>
      <c r="P28" s="10"/>
      <c r="Q28" s="8"/>
    </row>
    <row r="29" spans="1:17" ht="18" customHeight="1" x14ac:dyDescent="0.2">
      <c r="A29" s="59">
        <v>3</v>
      </c>
      <c r="B29" s="60"/>
      <c r="C29" s="61"/>
      <c r="D29" s="60"/>
      <c r="E29" s="62" t="s">
        <v>187</v>
      </c>
      <c r="F29" s="63"/>
      <c r="G29" s="64"/>
      <c r="H29" s="65"/>
      <c r="I29" s="65"/>
      <c r="J29" s="65"/>
      <c r="K29" s="65"/>
      <c r="L29" s="66"/>
      <c r="M29" s="20"/>
      <c r="N29" s="20"/>
      <c r="O29" s="9"/>
      <c r="P29" s="10"/>
      <c r="Q29" s="20"/>
    </row>
    <row r="30" spans="1:17" ht="39" customHeight="1" x14ac:dyDescent="0.2">
      <c r="A30" s="21" t="s">
        <v>41</v>
      </c>
      <c r="B30" s="22" t="s">
        <v>188</v>
      </c>
      <c r="C30" s="72"/>
      <c r="D30" s="25"/>
      <c r="E30" s="23" t="s">
        <v>259</v>
      </c>
      <c r="F30" s="58">
        <f>16.2+45.26</f>
        <v>61.459999999999994</v>
      </c>
      <c r="G30" s="21" t="s">
        <v>8</v>
      </c>
      <c r="H30" s="57"/>
      <c r="I30" s="57"/>
      <c r="J30" s="57"/>
      <c r="K30" s="57"/>
      <c r="L30" s="58"/>
      <c r="M30" s="70"/>
      <c r="N30" s="70"/>
      <c r="O30" s="73"/>
      <c r="P30" s="71"/>
      <c r="Q30" s="70"/>
    </row>
    <row r="31" spans="1:17" ht="20.25" customHeight="1" x14ac:dyDescent="0.2">
      <c r="A31" s="21" t="s">
        <v>122</v>
      </c>
      <c r="B31" s="22"/>
      <c r="C31" s="22"/>
      <c r="D31" s="25" t="s">
        <v>189</v>
      </c>
      <c r="E31" s="23" t="s">
        <v>190</v>
      </c>
      <c r="F31" s="58">
        <f>4+6</f>
        <v>10</v>
      </c>
      <c r="G31" s="21" t="s">
        <v>181</v>
      </c>
      <c r="H31" s="67"/>
      <c r="I31" s="57"/>
      <c r="J31" s="57"/>
      <c r="K31" s="57"/>
      <c r="L31" s="24"/>
      <c r="M31" s="8"/>
      <c r="N31" s="8"/>
      <c r="O31" s="9"/>
      <c r="P31" s="10"/>
      <c r="Q31" s="8"/>
    </row>
    <row r="32" spans="1:17" ht="33" customHeight="1" x14ac:dyDescent="0.2">
      <c r="A32" s="21" t="s">
        <v>193</v>
      </c>
      <c r="B32" s="22" t="s">
        <v>191</v>
      </c>
      <c r="C32" s="22"/>
      <c r="D32" s="25"/>
      <c r="E32" s="23" t="s">
        <v>260</v>
      </c>
      <c r="F32" s="58">
        <f>16.2+45.26</f>
        <v>61.459999999999994</v>
      </c>
      <c r="G32" s="21" t="s">
        <v>8</v>
      </c>
      <c r="H32" s="67"/>
      <c r="I32" s="57"/>
      <c r="J32" s="57"/>
      <c r="K32" s="57"/>
      <c r="L32" s="58"/>
      <c r="M32" s="8"/>
      <c r="N32" s="8"/>
      <c r="O32" s="9"/>
      <c r="P32" s="10"/>
      <c r="Q32" s="8"/>
    </row>
    <row r="33" spans="1:17" ht="33" customHeight="1" x14ac:dyDescent="0.2">
      <c r="A33" s="21" t="s">
        <v>194</v>
      </c>
      <c r="B33" s="22" t="s">
        <v>192</v>
      </c>
      <c r="C33" s="22"/>
      <c r="D33" s="25"/>
      <c r="E33" s="23" t="s">
        <v>261</v>
      </c>
      <c r="F33" s="58">
        <f>16.2+45.26</f>
        <v>61.459999999999994</v>
      </c>
      <c r="G33" s="21" t="s">
        <v>8</v>
      </c>
      <c r="H33" s="67"/>
      <c r="I33" s="57"/>
      <c r="J33" s="57"/>
      <c r="K33" s="57"/>
      <c r="L33" s="58"/>
      <c r="M33" s="8"/>
      <c r="N33" s="8"/>
      <c r="O33" s="9"/>
      <c r="P33" s="10"/>
      <c r="Q33" s="8"/>
    </row>
    <row r="34" spans="1:17" ht="18" customHeight="1" x14ac:dyDescent="0.2">
      <c r="A34" s="59">
        <v>4</v>
      </c>
      <c r="B34" s="60"/>
      <c r="C34" s="61"/>
      <c r="D34" s="60"/>
      <c r="E34" s="62" t="s">
        <v>199</v>
      </c>
      <c r="F34" s="63"/>
      <c r="G34" s="64"/>
      <c r="H34" s="65"/>
      <c r="I34" s="65"/>
      <c r="J34" s="65"/>
      <c r="K34" s="65"/>
      <c r="L34" s="66"/>
      <c r="M34" s="20"/>
      <c r="N34" s="20"/>
      <c r="O34" s="9"/>
      <c r="P34" s="10"/>
      <c r="Q34" s="20"/>
    </row>
    <row r="35" spans="1:17" ht="50.25" customHeight="1" x14ac:dyDescent="0.2">
      <c r="A35" s="21" t="s">
        <v>200</v>
      </c>
      <c r="B35" s="22" t="s">
        <v>202</v>
      </c>
      <c r="C35" s="72"/>
      <c r="D35" s="25"/>
      <c r="E35" s="23" t="s">
        <v>203</v>
      </c>
      <c r="F35" s="58">
        <f>1.5*1.8</f>
        <v>2.7</v>
      </c>
      <c r="G35" s="21" t="s">
        <v>8</v>
      </c>
      <c r="H35" s="57"/>
      <c r="I35" s="57"/>
      <c r="J35" s="57"/>
      <c r="K35" s="57"/>
      <c r="L35" s="58"/>
      <c r="M35" s="70"/>
      <c r="N35" s="70"/>
      <c r="O35" s="73"/>
      <c r="P35" s="71"/>
      <c r="Q35" s="70"/>
    </row>
    <row r="36" spans="1:17" ht="50.25" customHeight="1" x14ac:dyDescent="0.2">
      <c r="A36" s="21" t="s">
        <v>201</v>
      </c>
      <c r="B36" s="22" t="s">
        <v>202</v>
      </c>
      <c r="C36" s="72"/>
      <c r="D36" s="25"/>
      <c r="E36" s="23" t="s">
        <v>262</v>
      </c>
      <c r="F36" s="58">
        <f>1*1</f>
        <v>1</v>
      </c>
      <c r="G36" s="21" t="s">
        <v>8</v>
      </c>
      <c r="H36" s="57"/>
      <c r="I36" s="57"/>
      <c r="J36" s="57"/>
      <c r="K36" s="57"/>
      <c r="L36" s="58"/>
      <c r="M36" s="70"/>
      <c r="N36" s="70"/>
      <c r="O36" s="73"/>
      <c r="P36" s="71"/>
      <c r="Q36" s="70"/>
    </row>
    <row r="37" spans="1:17" ht="18" customHeight="1" x14ac:dyDescent="0.2">
      <c r="A37" s="59">
        <v>5</v>
      </c>
      <c r="B37" s="60"/>
      <c r="C37" s="61"/>
      <c r="D37" s="60"/>
      <c r="E37" s="62" t="s">
        <v>75</v>
      </c>
      <c r="F37" s="63"/>
      <c r="G37" s="64"/>
      <c r="H37" s="65"/>
      <c r="I37" s="65"/>
      <c r="J37" s="65"/>
      <c r="K37" s="65"/>
      <c r="L37" s="66"/>
      <c r="M37" s="20"/>
      <c r="N37" s="20"/>
      <c r="O37" s="9"/>
      <c r="P37" s="10"/>
      <c r="Q37" s="20"/>
    </row>
    <row r="38" spans="1:17" ht="22.5" customHeight="1" x14ac:dyDescent="0.2">
      <c r="A38" s="21" t="s">
        <v>32</v>
      </c>
      <c r="B38" s="22" t="s">
        <v>100</v>
      </c>
      <c r="C38" s="22"/>
      <c r="D38" s="25"/>
      <c r="E38" s="23" t="s">
        <v>347</v>
      </c>
      <c r="F38" s="58">
        <f>1.5*15</f>
        <v>22.5</v>
      </c>
      <c r="G38" s="21" t="s">
        <v>42</v>
      </c>
      <c r="H38" s="67"/>
      <c r="I38" s="57"/>
      <c r="J38" s="57"/>
      <c r="K38" s="57"/>
      <c r="L38" s="58"/>
      <c r="M38" s="8"/>
      <c r="N38" s="8"/>
      <c r="O38" s="9"/>
      <c r="P38" s="10"/>
      <c r="Q38" s="8"/>
    </row>
    <row r="39" spans="1:17" ht="32.25" customHeight="1" x14ac:dyDescent="0.2">
      <c r="A39" s="21" t="s">
        <v>45</v>
      </c>
      <c r="B39" s="22"/>
      <c r="C39" s="22"/>
      <c r="D39" s="25" t="s">
        <v>95</v>
      </c>
      <c r="E39" s="23" t="s">
        <v>263</v>
      </c>
      <c r="F39" s="58">
        <f>90+45.26</f>
        <v>135.26</v>
      </c>
      <c r="G39" s="21" t="s">
        <v>8</v>
      </c>
      <c r="H39" s="67"/>
      <c r="I39" s="57"/>
      <c r="J39" s="57"/>
      <c r="K39" s="57"/>
      <c r="L39" s="58"/>
      <c r="M39" s="8"/>
      <c r="N39" s="8"/>
      <c r="O39" s="9"/>
      <c r="P39" s="10"/>
      <c r="Q39" s="8"/>
    </row>
    <row r="40" spans="1:17" ht="32.25" customHeight="1" x14ac:dyDescent="0.2">
      <c r="A40" s="21" t="s">
        <v>46</v>
      </c>
      <c r="B40" s="22"/>
      <c r="C40" s="22"/>
      <c r="D40" s="25" t="s">
        <v>96</v>
      </c>
      <c r="E40" s="23" t="s">
        <v>264</v>
      </c>
      <c r="F40" s="58">
        <f>90+45.26</f>
        <v>135.26</v>
      </c>
      <c r="G40" s="21" t="s">
        <v>8</v>
      </c>
      <c r="H40" s="67"/>
      <c r="I40" s="57"/>
      <c r="J40" s="57"/>
      <c r="K40" s="57"/>
      <c r="L40" s="58"/>
      <c r="M40" s="8"/>
      <c r="N40" s="8"/>
      <c r="O40" s="9">
        <v>143016</v>
      </c>
      <c r="P40" s="10">
        <v>90.56</v>
      </c>
      <c r="Q40" s="8"/>
    </row>
    <row r="41" spans="1:17" ht="32.25" customHeight="1" x14ac:dyDescent="0.2">
      <c r="A41" s="21" t="s">
        <v>47</v>
      </c>
      <c r="B41" s="22" t="s">
        <v>99</v>
      </c>
      <c r="C41" s="22"/>
      <c r="D41" s="25"/>
      <c r="E41" s="23" t="s">
        <v>541</v>
      </c>
      <c r="F41" s="58">
        <v>30</v>
      </c>
      <c r="G41" s="21" t="s">
        <v>8</v>
      </c>
      <c r="H41" s="67"/>
      <c r="I41" s="57"/>
      <c r="J41" s="57"/>
      <c r="K41" s="57"/>
      <c r="L41" s="58"/>
      <c r="M41" s="8"/>
      <c r="N41" s="8"/>
      <c r="O41" s="9"/>
      <c r="P41" s="10"/>
      <c r="Q41" s="8"/>
    </row>
    <row r="42" spans="1:17" ht="50.25" customHeight="1" x14ac:dyDescent="0.2">
      <c r="A42" s="21" t="s">
        <v>48</v>
      </c>
      <c r="B42" s="22" t="s">
        <v>97</v>
      </c>
      <c r="C42" s="72"/>
      <c r="D42" s="25"/>
      <c r="E42" s="23" t="s">
        <v>539</v>
      </c>
      <c r="F42" s="58">
        <v>30</v>
      </c>
      <c r="G42" s="21" t="s">
        <v>8</v>
      </c>
      <c r="H42" s="57"/>
      <c r="I42" s="57"/>
      <c r="J42" s="57"/>
      <c r="K42" s="57"/>
      <c r="L42" s="58"/>
      <c r="M42" s="70"/>
      <c r="N42" s="70"/>
      <c r="O42" s="73"/>
      <c r="P42" s="71"/>
      <c r="Q42" s="70"/>
    </row>
    <row r="43" spans="1:17" ht="22.5" customHeight="1" x14ac:dyDescent="0.2">
      <c r="A43" s="21" t="s">
        <v>49</v>
      </c>
      <c r="B43" s="22"/>
      <c r="C43" s="22"/>
      <c r="D43" s="25" t="s">
        <v>98</v>
      </c>
      <c r="E43" s="23" t="s">
        <v>92</v>
      </c>
      <c r="F43" s="58">
        <v>44</v>
      </c>
      <c r="G43" s="21" t="s">
        <v>76</v>
      </c>
      <c r="H43" s="67"/>
      <c r="I43" s="57"/>
      <c r="J43" s="57"/>
      <c r="K43" s="57"/>
      <c r="L43" s="58"/>
      <c r="M43" s="8"/>
      <c r="N43" s="8"/>
      <c r="O43" s="9"/>
      <c r="P43" s="10"/>
      <c r="Q43" s="8"/>
    </row>
    <row r="44" spans="1:17" ht="18" customHeight="1" x14ac:dyDescent="0.2">
      <c r="A44" s="59">
        <v>6</v>
      </c>
      <c r="B44" s="60"/>
      <c r="C44" s="61"/>
      <c r="D44" s="60"/>
      <c r="E44" s="62" t="s">
        <v>266</v>
      </c>
      <c r="F44" s="63"/>
      <c r="G44" s="64"/>
      <c r="H44" s="65"/>
      <c r="I44" s="65"/>
      <c r="J44" s="65"/>
      <c r="K44" s="65"/>
      <c r="L44" s="66"/>
      <c r="M44" s="20"/>
      <c r="N44" s="20"/>
      <c r="O44" s="9"/>
      <c r="P44" s="10"/>
      <c r="Q44" s="20"/>
    </row>
    <row r="45" spans="1:17" ht="32.25" customHeight="1" x14ac:dyDescent="0.2">
      <c r="A45" s="21" t="s">
        <v>206</v>
      </c>
      <c r="B45" s="22"/>
      <c r="C45" s="22"/>
      <c r="D45" s="25" t="s">
        <v>204</v>
      </c>
      <c r="E45" s="23" t="s">
        <v>505</v>
      </c>
      <c r="F45" s="58">
        <f>(16.2*2.5)+(28.15*2.5)</f>
        <v>110.875</v>
      </c>
      <c r="G45" s="21" t="s">
        <v>8</v>
      </c>
      <c r="H45" s="67"/>
      <c r="I45" s="57"/>
      <c r="J45" s="57"/>
      <c r="K45" s="57"/>
      <c r="L45" s="58"/>
      <c r="M45" s="8"/>
      <c r="N45" s="8"/>
      <c r="O45" s="9"/>
      <c r="P45" s="10"/>
      <c r="Q45" s="8"/>
    </row>
    <row r="46" spans="1:17" ht="32.25" customHeight="1" x14ac:dyDescent="0.2">
      <c r="A46" s="21" t="s">
        <v>207</v>
      </c>
      <c r="B46" s="22"/>
      <c r="C46" s="22"/>
      <c r="D46" s="25" t="s">
        <v>204</v>
      </c>
      <c r="E46" s="23" t="s">
        <v>506</v>
      </c>
      <c r="F46" s="58">
        <f>6.42*3.49</f>
        <v>22.405800000000003</v>
      </c>
      <c r="G46" s="21" t="s">
        <v>8</v>
      </c>
      <c r="H46" s="67"/>
      <c r="I46" s="57"/>
      <c r="J46" s="57"/>
      <c r="K46" s="57"/>
      <c r="L46" s="58"/>
      <c r="M46" s="8"/>
      <c r="N46" s="8"/>
      <c r="O46" s="9"/>
      <c r="P46" s="10"/>
      <c r="Q46" s="8"/>
    </row>
    <row r="47" spans="1:17" ht="22.5" customHeight="1" x14ac:dyDescent="0.2">
      <c r="A47" s="21" t="s">
        <v>208</v>
      </c>
      <c r="B47" s="22"/>
      <c r="C47" s="22"/>
      <c r="D47" s="25" t="s">
        <v>493</v>
      </c>
      <c r="E47" s="23" t="s">
        <v>494</v>
      </c>
      <c r="F47" s="58">
        <f>6.42*3.49</f>
        <v>22.405800000000003</v>
      </c>
      <c r="G47" s="21" t="s">
        <v>8</v>
      </c>
      <c r="H47" s="67"/>
      <c r="I47" s="57"/>
      <c r="J47" s="57"/>
      <c r="K47" s="57"/>
      <c r="L47" s="58"/>
      <c r="M47" s="8"/>
      <c r="N47" s="8"/>
      <c r="O47" s="9"/>
      <c r="P47" s="10"/>
      <c r="Q47" s="8"/>
    </row>
    <row r="48" spans="1:17" ht="32.25" customHeight="1" x14ac:dyDescent="0.2">
      <c r="A48" s="21" t="s">
        <v>209</v>
      </c>
      <c r="B48" s="22"/>
      <c r="C48" s="22"/>
      <c r="D48" s="25" t="s">
        <v>495</v>
      </c>
      <c r="E48" s="23" t="s">
        <v>537</v>
      </c>
      <c r="F48" s="58">
        <f>22.41*105</f>
        <v>2353.0500000000002</v>
      </c>
      <c r="G48" s="21" t="s">
        <v>71</v>
      </c>
      <c r="H48" s="67"/>
      <c r="I48" s="57"/>
      <c r="J48" s="57"/>
      <c r="K48" s="57"/>
      <c r="L48" s="58"/>
      <c r="M48" s="8"/>
      <c r="N48" s="8"/>
      <c r="O48" s="9"/>
      <c r="P48" s="10"/>
      <c r="Q48" s="8"/>
    </row>
    <row r="49" spans="1:17" ht="32.25" customHeight="1" x14ac:dyDescent="0.2">
      <c r="A49" s="21" t="s">
        <v>210</v>
      </c>
      <c r="B49" s="22" t="s">
        <v>501</v>
      </c>
      <c r="C49" s="22"/>
      <c r="D49" s="25"/>
      <c r="E49" s="23" t="s">
        <v>496</v>
      </c>
      <c r="F49" s="58">
        <f>6.42*3.49</f>
        <v>22.405800000000003</v>
      </c>
      <c r="G49" s="21" t="s">
        <v>8</v>
      </c>
      <c r="H49" s="67"/>
      <c r="I49" s="57"/>
      <c r="J49" s="57"/>
      <c r="K49" s="57"/>
      <c r="L49" s="58"/>
      <c r="M49" s="8"/>
      <c r="N49" s="8"/>
      <c r="O49" s="9"/>
      <c r="P49" s="10"/>
      <c r="Q49" s="8"/>
    </row>
    <row r="50" spans="1:17" ht="22.5" customHeight="1" x14ac:dyDescent="0.2">
      <c r="A50" s="21" t="s">
        <v>497</v>
      </c>
      <c r="B50" s="22" t="s">
        <v>502</v>
      </c>
      <c r="C50" s="22"/>
      <c r="D50" s="25"/>
      <c r="E50" s="23" t="s">
        <v>503</v>
      </c>
      <c r="F50" s="58">
        <f>6.42*3.49</f>
        <v>22.405800000000003</v>
      </c>
      <c r="G50" s="21" t="s">
        <v>8</v>
      </c>
      <c r="H50" s="67"/>
      <c r="I50" s="57"/>
      <c r="J50" s="57"/>
      <c r="K50" s="57"/>
      <c r="L50" s="58"/>
      <c r="M50" s="8"/>
      <c r="N50" s="8"/>
      <c r="O50" s="9"/>
      <c r="P50" s="10"/>
      <c r="Q50" s="8"/>
    </row>
    <row r="51" spans="1:17" ht="46.5" customHeight="1" x14ac:dyDescent="0.2">
      <c r="A51" s="21" t="s">
        <v>498</v>
      </c>
      <c r="B51" s="22" t="s">
        <v>50</v>
      </c>
      <c r="C51" s="72"/>
      <c r="D51" s="25"/>
      <c r="E51" s="23" t="s">
        <v>265</v>
      </c>
      <c r="F51" s="58">
        <f>(16.2*2.5)+(28.15*2.5)</f>
        <v>110.875</v>
      </c>
      <c r="G51" s="21" t="s">
        <v>8</v>
      </c>
      <c r="H51" s="57"/>
      <c r="I51" s="57"/>
      <c r="J51" s="57"/>
      <c r="K51" s="57"/>
      <c r="L51" s="58"/>
      <c r="M51" s="70"/>
      <c r="N51" s="70"/>
      <c r="O51" s="73"/>
      <c r="P51" s="71"/>
      <c r="Q51" s="70"/>
    </row>
    <row r="52" spans="1:17" ht="32.25" customHeight="1" x14ac:dyDescent="0.2">
      <c r="A52" s="21" t="s">
        <v>499</v>
      </c>
      <c r="B52" s="22"/>
      <c r="C52" s="22"/>
      <c r="D52" s="25" t="s">
        <v>105</v>
      </c>
      <c r="E52" s="23" t="s">
        <v>268</v>
      </c>
      <c r="F52" s="58">
        <f>(16.2*2.5)+(28.15*2.5)</f>
        <v>110.875</v>
      </c>
      <c r="G52" s="21" t="s">
        <v>8</v>
      </c>
      <c r="H52" s="67"/>
      <c r="I52" s="57"/>
      <c r="J52" s="57"/>
      <c r="K52" s="57"/>
      <c r="L52" s="58"/>
      <c r="M52" s="8"/>
      <c r="N52" s="8"/>
      <c r="O52" s="9"/>
      <c r="P52" s="10"/>
      <c r="Q52" s="8"/>
    </row>
    <row r="53" spans="1:17" ht="33" customHeight="1" x14ac:dyDescent="0.2">
      <c r="A53" s="21" t="s">
        <v>500</v>
      </c>
      <c r="B53" s="22" t="s">
        <v>107</v>
      </c>
      <c r="C53" s="22"/>
      <c r="D53" s="25"/>
      <c r="E53" s="23" t="s">
        <v>348</v>
      </c>
      <c r="F53" s="58">
        <f>((1*2.5)*2*2)+((1*2.5)*2*2)+(1.95*2.5*2)</f>
        <v>29.75</v>
      </c>
      <c r="G53" s="21" t="s">
        <v>8</v>
      </c>
      <c r="H53" s="67"/>
      <c r="I53" s="57"/>
      <c r="J53" s="57"/>
      <c r="K53" s="57"/>
      <c r="L53" s="58"/>
      <c r="M53" s="8"/>
      <c r="N53" s="8"/>
      <c r="O53" s="9"/>
      <c r="P53" s="10"/>
      <c r="Q53" s="8"/>
    </row>
    <row r="54" spans="1:17" ht="32.25" customHeight="1" x14ac:dyDescent="0.2">
      <c r="A54" s="21" t="s">
        <v>504</v>
      </c>
      <c r="B54" s="22" t="s">
        <v>106</v>
      </c>
      <c r="C54" s="22"/>
      <c r="D54" s="25"/>
      <c r="E54" s="23" t="s">
        <v>267</v>
      </c>
      <c r="F54" s="58">
        <f>((1*2.5)*2*2)+((1*2.5)*2*2)+(1.95*2.5*2)</f>
        <v>29.75</v>
      </c>
      <c r="G54" s="21" t="s">
        <v>8</v>
      </c>
      <c r="H54" s="67"/>
      <c r="I54" s="57"/>
      <c r="J54" s="57"/>
      <c r="K54" s="57"/>
      <c r="L54" s="58"/>
      <c r="M54" s="8"/>
      <c r="N54" s="8"/>
      <c r="O54" s="9"/>
      <c r="P54" s="10"/>
      <c r="Q54" s="8"/>
    </row>
    <row r="55" spans="1:17" ht="18" customHeight="1" x14ac:dyDescent="0.2">
      <c r="A55" s="59">
        <v>7</v>
      </c>
      <c r="B55" s="60"/>
      <c r="C55" s="61"/>
      <c r="D55" s="60"/>
      <c r="E55" s="62" t="s">
        <v>269</v>
      </c>
      <c r="F55" s="63"/>
      <c r="G55" s="64"/>
      <c r="H55" s="65"/>
      <c r="I55" s="65"/>
      <c r="J55" s="65"/>
      <c r="K55" s="65"/>
      <c r="L55" s="66"/>
      <c r="M55" s="20"/>
      <c r="N55" s="20"/>
      <c r="O55" s="9"/>
      <c r="P55" s="10"/>
      <c r="Q55" s="20"/>
    </row>
    <row r="56" spans="1:17" ht="52.5" customHeight="1" x14ac:dyDescent="0.2">
      <c r="A56" s="21" t="s">
        <v>214</v>
      </c>
      <c r="B56" s="22"/>
      <c r="C56" s="22"/>
      <c r="D56" s="25" t="s">
        <v>270</v>
      </c>
      <c r="E56" s="23" t="s">
        <v>271</v>
      </c>
      <c r="F56" s="58">
        <f>2.4*2.5</f>
        <v>6</v>
      </c>
      <c r="G56" s="21" t="s">
        <v>8</v>
      </c>
      <c r="H56" s="67"/>
      <c r="I56" s="57"/>
      <c r="J56" s="57"/>
      <c r="K56" s="57"/>
      <c r="L56" s="24"/>
      <c r="M56" s="85"/>
      <c r="N56" s="85"/>
      <c r="O56" s="86">
        <v>143016</v>
      </c>
      <c r="P56" s="87">
        <v>90.56</v>
      </c>
      <c r="Q56" s="85"/>
    </row>
    <row r="57" spans="1:17" ht="18" customHeight="1" x14ac:dyDescent="0.2">
      <c r="A57" s="59">
        <v>8</v>
      </c>
      <c r="B57" s="60"/>
      <c r="C57" s="61"/>
      <c r="D57" s="60"/>
      <c r="E57" s="62" t="s">
        <v>58</v>
      </c>
      <c r="F57" s="63"/>
      <c r="G57" s="64"/>
      <c r="H57" s="65"/>
      <c r="I57" s="65"/>
      <c r="J57" s="65"/>
      <c r="K57" s="65"/>
      <c r="L57" s="66"/>
      <c r="M57" s="20"/>
      <c r="N57" s="20"/>
      <c r="O57" s="9"/>
      <c r="P57" s="10"/>
      <c r="Q57" s="20"/>
    </row>
    <row r="58" spans="1:17" ht="39.75" customHeight="1" x14ac:dyDescent="0.2">
      <c r="A58" s="21" t="s">
        <v>123</v>
      </c>
      <c r="B58" s="22" t="s">
        <v>349</v>
      </c>
      <c r="C58" s="22"/>
      <c r="D58" s="25"/>
      <c r="E58" s="23" t="s">
        <v>241</v>
      </c>
      <c r="F58" s="24">
        <f>(9*0.3*0.7)+(0.6*0.6*0.8)</f>
        <v>2.1779999999999995</v>
      </c>
      <c r="G58" s="21" t="s">
        <v>42</v>
      </c>
      <c r="H58" s="67"/>
      <c r="I58" s="57"/>
      <c r="J58" s="57"/>
      <c r="K58" s="57"/>
      <c r="L58" s="58"/>
      <c r="M58" s="8"/>
      <c r="N58" s="8"/>
      <c r="O58" s="9">
        <v>143016</v>
      </c>
      <c r="P58" s="10">
        <v>90.56</v>
      </c>
      <c r="Q58" s="8"/>
    </row>
    <row r="59" spans="1:17" ht="39.75" customHeight="1" x14ac:dyDescent="0.2">
      <c r="A59" s="21" t="s">
        <v>124</v>
      </c>
      <c r="B59" s="22" t="s">
        <v>350</v>
      </c>
      <c r="C59" s="22"/>
      <c r="D59" s="25"/>
      <c r="E59" s="23" t="s">
        <v>351</v>
      </c>
      <c r="F59" s="24">
        <f>(9*0.3*0.7)*1.4</f>
        <v>2.6459999999999995</v>
      </c>
      <c r="G59" s="21" t="s">
        <v>42</v>
      </c>
      <c r="H59" s="67"/>
      <c r="I59" s="57"/>
      <c r="J59" s="57"/>
      <c r="K59" s="57"/>
      <c r="L59" s="58"/>
      <c r="M59" s="8"/>
      <c r="N59" s="8"/>
      <c r="O59" s="9">
        <v>143016</v>
      </c>
      <c r="P59" s="10">
        <v>90.56</v>
      </c>
      <c r="Q59" s="8"/>
    </row>
    <row r="60" spans="1:17" ht="22.5" customHeight="1" x14ac:dyDescent="0.2">
      <c r="A60" s="21" t="s">
        <v>125</v>
      </c>
      <c r="B60" s="22"/>
      <c r="C60" s="22"/>
      <c r="D60" s="25" t="s">
        <v>31</v>
      </c>
      <c r="E60" s="23" t="s">
        <v>242</v>
      </c>
      <c r="F60" s="58">
        <f>6</f>
        <v>6</v>
      </c>
      <c r="G60" s="21" t="s">
        <v>42</v>
      </c>
      <c r="H60" s="67"/>
      <c r="I60" s="57"/>
      <c r="J60" s="57"/>
      <c r="K60" s="57"/>
      <c r="L60" s="24"/>
      <c r="M60" s="8"/>
      <c r="N60" s="8"/>
      <c r="O60" s="9"/>
      <c r="P60" s="10"/>
      <c r="Q60" s="8"/>
    </row>
    <row r="61" spans="1:17" ht="39.75" customHeight="1" x14ac:dyDescent="0.2">
      <c r="A61" s="21" t="s">
        <v>245</v>
      </c>
      <c r="B61" s="22" t="s">
        <v>101</v>
      </c>
      <c r="C61" s="22"/>
      <c r="D61" s="25"/>
      <c r="E61" s="23" t="s">
        <v>184</v>
      </c>
      <c r="F61" s="24">
        <f>15+4+4</f>
        <v>23</v>
      </c>
      <c r="G61" s="21" t="s">
        <v>39</v>
      </c>
      <c r="H61" s="67"/>
      <c r="I61" s="57"/>
      <c r="J61" s="57"/>
      <c r="K61" s="57"/>
      <c r="L61" s="58"/>
      <c r="M61" s="8"/>
      <c r="N61" s="8"/>
      <c r="O61" s="9">
        <v>143016</v>
      </c>
      <c r="P61" s="10">
        <v>90.56</v>
      </c>
      <c r="Q61" s="8"/>
    </row>
    <row r="62" spans="1:17" ht="39.75" customHeight="1" x14ac:dyDescent="0.2">
      <c r="A62" s="21" t="s">
        <v>272</v>
      </c>
      <c r="B62" s="22" t="s">
        <v>59</v>
      </c>
      <c r="C62" s="22"/>
      <c r="D62" s="25"/>
      <c r="E62" s="23" t="s">
        <v>544</v>
      </c>
      <c r="F62" s="24">
        <f>8*2*10</f>
        <v>160</v>
      </c>
      <c r="G62" s="21" t="s">
        <v>40</v>
      </c>
      <c r="H62" s="67"/>
      <c r="I62" s="57"/>
      <c r="J62" s="57"/>
      <c r="K62" s="57"/>
      <c r="L62" s="58"/>
      <c r="M62" s="8"/>
      <c r="N62" s="8"/>
      <c r="O62" s="9">
        <v>143016</v>
      </c>
      <c r="P62" s="10">
        <v>90.56</v>
      </c>
      <c r="Q62" s="8"/>
    </row>
    <row r="63" spans="1:17" ht="39.75" customHeight="1" x14ac:dyDescent="0.2">
      <c r="A63" s="21" t="s">
        <v>273</v>
      </c>
      <c r="B63" s="22"/>
      <c r="C63" s="22"/>
      <c r="D63" s="25" t="s">
        <v>410</v>
      </c>
      <c r="E63" s="23" t="s">
        <v>212</v>
      </c>
      <c r="F63" s="24">
        <v>1</v>
      </c>
      <c r="G63" s="21" t="s">
        <v>39</v>
      </c>
      <c r="H63" s="67"/>
      <c r="I63" s="57"/>
      <c r="J63" s="57"/>
      <c r="K63" s="57"/>
      <c r="L63" s="24"/>
      <c r="M63" s="8"/>
      <c r="N63" s="8"/>
      <c r="O63" s="9"/>
      <c r="P63" s="10"/>
      <c r="Q63" s="8"/>
    </row>
    <row r="64" spans="1:17" ht="35.25" customHeight="1" x14ac:dyDescent="0.2">
      <c r="A64" s="21" t="s">
        <v>274</v>
      </c>
      <c r="B64" s="22"/>
      <c r="C64" s="22"/>
      <c r="D64" s="25" t="s">
        <v>411</v>
      </c>
      <c r="E64" s="23" t="s">
        <v>213</v>
      </c>
      <c r="F64" s="58">
        <v>1</v>
      </c>
      <c r="G64" s="21" t="s">
        <v>39</v>
      </c>
      <c r="H64" s="67"/>
      <c r="I64" s="57"/>
      <c r="J64" s="57"/>
      <c r="K64" s="57"/>
      <c r="L64" s="58"/>
      <c r="M64" s="8"/>
      <c r="N64" s="8"/>
      <c r="O64" s="9"/>
      <c r="P64" s="10"/>
      <c r="Q64" s="8"/>
    </row>
    <row r="65" spans="1:17" ht="22.5" customHeight="1" x14ac:dyDescent="0.2">
      <c r="A65" s="21" t="s">
        <v>275</v>
      </c>
      <c r="B65" s="22"/>
      <c r="C65" s="22"/>
      <c r="D65" s="25" t="s">
        <v>429</v>
      </c>
      <c r="E65" s="23" t="s">
        <v>415</v>
      </c>
      <c r="F65" s="58">
        <f>30+39+6</f>
        <v>75</v>
      </c>
      <c r="G65" s="21" t="s">
        <v>219</v>
      </c>
      <c r="H65" s="67"/>
      <c r="I65" s="57"/>
      <c r="J65" s="57"/>
      <c r="K65" s="57"/>
      <c r="L65" s="58"/>
      <c r="M65" s="8"/>
      <c r="N65" s="8"/>
      <c r="O65" s="9"/>
      <c r="P65" s="10"/>
      <c r="Q65" s="8"/>
    </row>
    <row r="66" spans="1:17" ht="22.5" customHeight="1" x14ac:dyDescent="0.2">
      <c r="A66" s="21" t="s">
        <v>276</v>
      </c>
      <c r="B66" s="22"/>
      <c r="C66" s="22"/>
      <c r="D66" s="25" t="s">
        <v>430</v>
      </c>
      <c r="E66" s="23" t="s">
        <v>416</v>
      </c>
      <c r="F66" s="58">
        <f>11+3+11</f>
        <v>25</v>
      </c>
      <c r="G66" s="21" t="s">
        <v>219</v>
      </c>
      <c r="H66" s="67"/>
      <c r="I66" s="57"/>
      <c r="J66" s="57"/>
      <c r="K66" s="57"/>
      <c r="L66" s="58"/>
      <c r="M66" s="8"/>
      <c r="N66" s="8"/>
      <c r="O66" s="9"/>
      <c r="P66" s="10"/>
      <c r="Q66" s="8"/>
    </row>
    <row r="67" spans="1:17" ht="22.5" customHeight="1" x14ac:dyDescent="0.2">
      <c r="A67" s="21" t="s">
        <v>277</v>
      </c>
      <c r="B67" s="22"/>
      <c r="C67" s="22"/>
      <c r="D67" s="25" t="s">
        <v>430</v>
      </c>
      <c r="E67" s="23" t="s">
        <v>417</v>
      </c>
      <c r="F67" s="58">
        <f>8</f>
        <v>8</v>
      </c>
      <c r="G67" s="21" t="s">
        <v>219</v>
      </c>
      <c r="H67" s="67"/>
      <c r="I67" s="57"/>
      <c r="J67" s="57"/>
      <c r="K67" s="57"/>
      <c r="L67" s="58"/>
      <c r="M67" s="8"/>
      <c r="N67" s="8"/>
      <c r="O67" s="9"/>
      <c r="P67" s="10"/>
      <c r="Q67" s="8"/>
    </row>
    <row r="68" spans="1:17" ht="22.5" customHeight="1" x14ac:dyDescent="0.2">
      <c r="A68" s="21" t="s">
        <v>278</v>
      </c>
      <c r="B68" s="22"/>
      <c r="C68" s="22"/>
      <c r="D68" s="25" t="s">
        <v>431</v>
      </c>
      <c r="E68" s="23" t="s">
        <v>418</v>
      </c>
      <c r="F68" s="58">
        <f>2+10+2</f>
        <v>14</v>
      </c>
      <c r="G68" s="21" t="s">
        <v>219</v>
      </c>
      <c r="H68" s="67"/>
      <c r="I68" s="57"/>
      <c r="J68" s="57"/>
      <c r="K68" s="57"/>
      <c r="L68" s="58"/>
      <c r="M68" s="8"/>
      <c r="N68" s="8"/>
      <c r="O68" s="9"/>
      <c r="P68" s="10"/>
      <c r="Q68" s="8"/>
    </row>
    <row r="69" spans="1:17" ht="22.5" customHeight="1" x14ac:dyDescent="0.2">
      <c r="A69" s="21" t="s">
        <v>279</v>
      </c>
      <c r="B69" s="22"/>
      <c r="C69" s="22"/>
      <c r="D69" s="25" t="s">
        <v>432</v>
      </c>
      <c r="E69" s="23" t="s">
        <v>419</v>
      </c>
      <c r="F69" s="58">
        <f>8+2+2</f>
        <v>12</v>
      </c>
      <c r="G69" s="21" t="s">
        <v>219</v>
      </c>
      <c r="H69" s="67"/>
      <c r="I69" s="57"/>
      <c r="J69" s="57"/>
      <c r="K69" s="57"/>
      <c r="L69" s="58"/>
      <c r="M69" s="8"/>
      <c r="N69" s="8"/>
      <c r="O69" s="9"/>
      <c r="P69" s="10"/>
      <c r="Q69" s="8"/>
    </row>
    <row r="70" spans="1:17" ht="22.5" customHeight="1" x14ac:dyDescent="0.2">
      <c r="A70" s="21" t="s">
        <v>280</v>
      </c>
      <c r="B70" s="22"/>
      <c r="C70" s="22"/>
      <c r="D70" s="25" t="s">
        <v>433</v>
      </c>
      <c r="E70" s="23" t="s">
        <v>420</v>
      </c>
      <c r="F70" s="58">
        <v>2</v>
      </c>
      <c r="G70" s="21" t="s">
        <v>219</v>
      </c>
      <c r="H70" s="67"/>
      <c r="I70" s="57"/>
      <c r="J70" s="57"/>
      <c r="K70" s="57"/>
      <c r="L70" s="58"/>
      <c r="M70" s="8"/>
      <c r="N70" s="8"/>
      <c r="O70" s="9"/>
      <c r="P70" s="10"/>
      <c r="Q70" s="8"/>
    </row>
    <row r="71" spans="1:17" ht="22.5" customHeight="1" x14ac:dyDescent="0.2">
      <c r="A71" s="21" t="s">
        <v>281</v>
      </c>
      <c r="B71" s="22"/>
      <c r="C71" s="22"/>
      <c r="D71" s="25" t="s">
        <v>434</v>
      </c>
      <c r="E71" s="23" t="s">
        <v>421</v>
      </c>
      <c r="F71" s="58">
        <v>8</v>
      </c>
      <c r="G71" s="21" t="s">
        <v>219</v>
      </c>
      <c r="H71" s="67"/>
      <c r="I71" s="57"/>
      <c r="J71" s="57"/>
      <c r="K71" s="57"/>
      <c r="L71" s="58"/>
      <c r="M71" s="8"/>
      <c r="N71" s="8"/>
      <c r="O71" s="9"/>
      <c r="P71" s="10"/>
      <c r="Q71" s="8"/>
    </row>
    <row r="72" spans="1:17" ht="35.25" customHeight="1" x14ac:dyDescent="0.2">
      <c r="A72" s="21" t="s">
        <v>282</v>
      </c>
      <c r="B72" s="22"/>
      <c r="C72" s="22"/>
      <c r="D72" s="25" t="s">
        <v>368</v>
      </c>
      <c r="E72" s="23" t="s">
        <v>215</v>
      </c>
      <c r="F72" s="58">
        <v>1</v>
      </c>
      <c r="G72" s="21" t="s">
        <v>181</v>
      </c>
      <c r="H72" s="67"/>
      <c r="I72" s="57"/>
      <c r="J72" s="57"/>
      <c r="K72" s="57"/>
      <c r="L72" s="24"/>
      <c r="M72" s="8"/>
      <c r="N72" s="8"/>
      <c r="O72" s="9"/>
      <c r="P72" s="10"/>
      <c r="Q72" s="8"/>
    </row>
    <row r="73" spans="1:17" ht="35.25" customHeight="1" x14ac:dyDescent="0.2">
      <c r="A73" s="21" t="s">
        <v>283</v>
      </c>
      <c r="B73" s="22"/>
      <c r="C73" s="22"/>
      <c r="D73" s="25" t="s">
        <v>369</v>
      </c>
      <c r="E73" s="23" t="s">
        <v>216</v>
      </c>
      <c r="F73" s="58">
        <v>1</v>
      </c>
      <c r="G73" s="21" t="s">
        <v>181</v>
      </c>
      <c r="H73" s="67"/>
      <c r="I73" s="57"/>
      <c r="J73" s="57"/>
      <c r="K73" s="57"/>
      <c r="L73" s="24"/>
      <c r="M73" s="8"/>
      <c r="N73" s="8"/>
      <c r="O73" s="9"/>
      <c r="P73" s="10"/>
      <c r="Q73" s="8"/>
    </row>
    <row r="74" spans="1:17" ht="35.25" customHeight="1" x14ac:dyDescent="0.2">
      <c r="A74" s="21" t="s">
        <v>284</v>
      </c>
      <c r="B74" s="22"/>
      <c r="C74" s="22"/>
      <c r="D74" s="25" t="s">
        <v>370</v>
      </c>
      <c r="E74" s="23" t="s">
        <v>217</v>
      </c>
      <c r="F74" s="58">
        <v>1</v>
      </c>
      <c r="G74" s="21" t="s">
        <v>181</v>
      </c>
      <c r="H74" s="67"/>
      <c r="I74" s="57"/>
      <c r="J74" s="57"/>
      <c r="K74" s="57"/>
      <c r="L74" s="24"/>
      <c r="M74" s="8"/>
      <c r="N74" s="8"/>
      <c r="O74" s="9"/>
      <c r="P74" s="10"/>
      <c r="Q74" s="8"/>
    </row>
    <row r="75" spans="1:17" ht="39.75" customHeight="1" x14ac:dyDescent="0.2">
      <c r="A75" s="21" t="s">
        <v>285</v>
      </c>
      <c r="B75" s="22"/>
      <c r="C75" s="22"/>
      <c r="D75" s="25" t="s">
        <v>371</v>
      </c>
      <c r="E75" s="23" t="s">
        <v>374</v>
      </c>
      <c r="F75" s="58">
        <f>24</f>
        <v>24</v>
      </c>
      <c r="G75" s="21" t="s">
        <v>76</v>
      </c>
      <c r="H75" s="67"/>
      <c r="I75" s="57"/>
      <c r="J75" s="57"/>
      <c r="K75" s="57"/>
      <c r="L75" s="58"/>
      <c r="M75" s="8"/>
      <c r="N75" s="8"/>
      <c r="O75" s="9"/>
      <c r="P75" s="10"/>
      <c r="Q75" s="8"/>
    </row>
    <row r="76" spans="1:17" ht="22.5" customHeight="1" x14ac:dyDescent="0.2">
      <c r="A76" s="21" t="s">
        <v>286</v>
      </c>
      <c r="B76" s="22"/>
      <c r="C76" s="22"/>
      <c r="D76" s="25" t="s">
        <v>373</v>
      </c>
      <c r="E76" s="23" t="s">
        <v>372</v>
      </c>
      <c r="F76" s="58">
        <f>24</f>
        <v>24</v>
      </c>
      <c r="G76" s="21" t="s">
        <v>76</v>
      </c>
      <c r="H76" s="67"/>
      <c r="I76" s="57"/>
      <c r="J76" s="57"/>
      <c r="K76" s="57"/>
      <c r="L76" s="58"/>
      <c r="M76" s="8"/>
      <c r="N76" s="8"/>
      <c r="O76" s="9"/>
      <c r="P76" s="10"/>
      <c r="Q76" s="8"/>
    </row>
    <row r="77" spans="1:17" ht="22.5" customHeight="1" x14ac:dyDescent="0.2">
      <c r="A77" s="21" t="s">
        <v>287</v>
      </c>
      <c r="B77" s="22"/>
      <c r="C77" s="22"/>
      <c r="D77" s="25" t="s">
        <v>377</v>
      </c>
      <c r="E77" s="23" t="s">
        <v>378</v>
      </c>
      <c r="F77" s="58">
        <v>24</v>
      </c>
      <c r="G77" s="21" t="s">
        <v>219</v>
      </c>
      <c r="H77" s="67"/>
      <c r="I77" s="57"/>
      <c r="J77" s="57"/>
      <c r="K77" s="57"/>
      <c r="L77" s="58"/>
      <c r="M77" s="8"/>
      <c r="N77" s="8"/>
      <c r="O77" s="9"/>
      <c r="P77" s="10"/>
      <c r="Q77" s="8"/>
    </row>
    <row r="78" spans="1:17" ht="22.5" customHeight="1" x14ac:dyDescent="0.2">
      <c r="A78" s="21" t="s">
        <v>288</v>
      </c>
      <c r="B78" s="22"/>
      <c r="C78" s="22"/>
      <c r="D78" s="25" t="s">
        <v>444</v>
      </c>
      <c r="E78" s="23" t="s">
        <v>236</v>
      </c>
      <c r="F78" s="58">
        <v>1</v>
      </c>
      <c r="G78" s="21" t="s">
        <v>219</v>
      </c>
      <c r="H78" s="67"/>
      <c r="I78" s="57"/>
      <c r="J78" s="57"/>
      <c r="K78" s="57"/>
      <c r="L78" s="58"/>
      <c r="M78" s="8"/>
      <c r="N78" s="8"/>
      <c r="O78" s="9"/>
      <c r="P78" s="10"/>
      <c r="Q78" s="8"/>
    </row>
    <row r="79" spans="1:17" ht="22.5" customHeight="1" x14ac:dyDescent="0.2">
      <c r="A79" s="21" t="s">
        <v>289</v>
      </c>
      <c r="B79" s="22"/>
      <c r="C79" s="22"/>
      <c r="D79" s="25" t="s">
        <v>445</v>
      </c>
      <c r="E79" s="23" t="s">
        <v>237</v>
      </c>
      <c r="F79" s="58">
        <v>1</v>
      </c>
      <c r="G79" s="21" t="s">
        <v>219</v>
      </c>
      <c r="H79" s="67"/>
      <c r="I79" s="57"/>
      <c r="J79" s="57"/>
      <c r="K79" s="57"/>
      <c r="L79" s="58"/>
      <c r="M79" s="8"/>
      <c r="N79" s="8"/>
      <c r="O79" s="9"/>
      <c r="P79" s="10"/>
      <c r="Q79" s="8"/>
    </row>
    <row r="80" spans="1:17" ht="22.5" customHeight="1" x14ac:dyDescent="0.2">
      <c r="A80" s="21" t="s">
        <v>290</v>
      </c>
      <c r="B80" s="22"/>
      <c r="C80" s="22"/>
      <c r="D80" s="25" t="s">
        <v>446</v>
      </c>
      <c r="E80" s="23" t="s">
        <v>239</v>
      </c>
      <c r="F80" s="58">
        <v>1</v>
      </c>
      <c r="G80" s="21" t="s">
        <v>219</v>
      </c>
      <c r="H80" s="67"/>
      <c r="I80" s="57"/>
      <c r="J80" s="57"/>
      <c r="K80" s="57"/>
      <c r="L80" s="58"/>
      <c r="M80" s="8"/>
      <c r="N80" s="8"/>
      <c r="O80" s="9"/>
      <c r="P80" s="10"/>
      <c r="Q80" s="8"/>
    </row>
    <row r="81" spans="1:17" ht="22.5" customHeight="1" x14ac:dyDescent="0.2">
      <c r="A81" s="21" t="s">
        <v>291</v>
      </c>
      <c r="B81" s="22"/>
      <c r="C81" s="22"/>
      <c r="D81" s="25" t="s">
        <v>447</v>
      </c>
      <c r="E81" s="23" t="s">
        <v>238</v>
      </c>
      <c r="F81" s="58">
        <v>1</v>
      </c>
      <c r="G81" s="21" t="s">
        <v>219</v>
      </c>
      <c r="H81" s="67"/>
      <c r="I81" s="57"/>
      <c r="J81" s="57"/>
      <c r="K81" s="57"/>
      <c r="L81" s="58"/>
      <c r="M81" s="8"/>
      <c r="N81" s="8"/>
      <c r="O81" s="9"/>
      <c r="P81" s="10"/>
      <c r="Q81" s="8"/>
    </row>
    <row r="82" spans="1:17" ht="35.25" customHeight="1" x14ac:dyDescent="0.2">
      <c r="A82" s="21" t="s">
        <v>292</v>
      </c>
      <c r="B82" s="22"/>
      <c r="C82" s="22"/>
      <c r="D82" s="25" t="s">
        <v>385</v>
      </c>
      <c r="E82" s="23" t="s">
        <v>240</v>
      </c>
      <c r="F82" s="58">
        <v>9</v>
      </c>
      <c r="G82" s="21" t="s">
        <v>76</v>
      </c>
      <c r="H82" s="67"/>
      <c r="I82" s="57"/>
      <c r="J82" s="57"/>
      <c r="K82" s="57"/>
      <c r="L82" s="58"/>
      <c r="M82" s="8"/>
      <c r="N82" s="8"/>
      <c r="O82" s="9"/>
      <c r="P82" s="10"/>
      <c r="Q82" s="8"/>
    </row>
    <row r="83" spans="1:17" ht="35.25" customHeight="1" x14ac:dyDescent="0.2">
      <c r="A83" s="21" t="s">
        <v>293</v>
      </c>
      <c r="B83" s="22" t="s">
        <v>395</v>
      </c>
      <c r="C83" s="22"/>
      <c r="D83" s="25"/>
      <c r="E83" s="23" t="s">
        <v>397</v>
      </c>
      <c r="F83" s="58">
        <v>1</v>
      </c>
      <c r="G83" s="21" t="s">
        <v>39</v>
      </c>
      <c r="H83" s="67"/>
      <c r="I83" s="57"/>
      <c r="J83" s="57"/>
      <c r="K83" s="57"/>
      <c r="L83" s="58"/>
      <c r="M83" s="8"/>
      <c r="N83" s="8"/>
      <c r="O83" s="9"/>
      <c r="P83" s="10"/>
      <c r="Q83" s="8"/>
    </row>
    <row r="84" spans="1:17" ht="35.25" customHeight="1" x14ac:dyDescent="0.2">
      <c r="A84" s="21" t="s">
        <v>294</v>
      </c>
      <c r="B84" s="22"/>
      <c r="C84" s="22"/>
      <c r="D84" s="25" t="s">
        <v>398</v>
      </c>
      <c r="E84" s="23" t="s">
        <v>396</v>
      </c>
      <c r="F84" s="58">
        <v>1</v>
      </c>
      <c r="G84" s="21" t="s">
        <v>39</v>
      </c>
      <c r="H84" s="67"/>
      <c r="I84" s="57"/>
      <c r="J84" s="57"/>
      <c r="K84" s="57"/>
      <c r="L84" s="58"/>
      <c r="M84" s="8"/>
      <c r="N84" s="8"/>
      <c r="O84" s="9"/>
      <c r="P84" s="10"/>
      <c r="Q84" s="8"/>
    </row>
    <row r="85" spans="1:17" ht="35.25" customHeight="1" x14ac:dyDescent="0.2">
      <c r="A85" s="21" t="s">
        <v>295</v>
      </c>
      <c r="B85" s="22"/>
      <c r="C85" s="22"/>
      <c r="D85" s="25" t="s">
        <v>79</v>
      </c>
      <c r="E85" s="23" t="s">
        <v>77</v>
      </c>
      <c r="F85" s="58">
        <f>(18*3)+12+12</f>
        <v>78</v>
      </c>
      <c r="G85" s="21" t="s">
        <v>76</v>
      </c>
      <c r="H85" s="67"/>
      <c r="I85" s="57"/>
      <c r="J85" s="57"/>
      <c r="K85" s="57"/>
      <c r="L85" s="58"/>
      <c r="M85" s="8"/>
      <c r="N85" s="8"/>
      <c r="O85" s="9"/>
      <c r="P85" s="10"/>
      <c r="Q85" s="8"/>
    </row>
    <row r="86" spans="1:17" ht="22.5" customHeight="1" x14ac:dyDescent="0.2">
      <c r="A86" s="21" t="s">
        <v>296</v>
      </c>
      <c r="B86" s="22"/>
      <c r="C86" s="22"/>
      <c r="D86" s="25" t="s">
        <v>382</v>
      </c>
      <c r="E86" s="23" t="s">
        <v>78</v>
      </c>
      <c r="F86" s="58">
        <f>6</f>
        <v>6</v>
      </c>
      <c r="G86" s="21" t="s">
        <v>76</v>
      </c>
      <c r="H86" s="67"/>
      <c r="I86" s="57"/>
      <c r="J86" s="57"/>
      <c r="K86" s="57"/>
      <c r="L86" s="58"/>
      <c r="M86" s="8"/>
      <c r="N86" s="8"/>
      <c r="O86" s="9"/>
      <c r="P86" s="10"/>
      <c r="Q86" s="8"/>
    </row>
    <row r="87" spans="1:17" ht="35.25" customHeight="1" x14ac:dyDescent="0.2">
      <c r="A87" s="21" t="s">
        <v>297</v>
      </c>
      <c r="B87" s="22"/>
      <c r="C87" s="22"/>
      <c r="D87" s="25" t="s">
        <v>383</v>
      </c>
      <c r="E87" s="23" t="s">
        <v>235</v>
      </c>
      <c r="F87" s="58">
        <f>24+3</f>
        <v>27</v>
      </c>
      <c r="G87" s="21" t="s">
        <v>76</v>
      </c>
      <c r="H87" s="67"/>
      <c r="I87" s="57"/>
      <c r="J87" s="57"/>
      <c r="K87" s="57"/>
      <c r="L87" s="58"/>
      <c r="M87" s="8"/>
      <c r="N87" s="8"/>
      <c r="O87" s="9"/>
      <c r="P87" s="10"/>
      <c r="Q87" s="8"/>
    </row>
    <row r="88" spans="1:17" ht="22.5" customHeight="1" x14ac:dyDescent="0.2">
      <c r="A88" s="21" t="s">
        <v>298</v>
      </c>
      <c r="B88" s="22"/>
      <c r="C88" s="22"/>
      <c r="D88" s="25" t="s">
        <v>384</v>
      </c>
      <c r="E88" s="23" t="s">
        <v>82</v>
      </c>
      <c r="F88" s="58">
        <v>3</v>
      </c>
      <c r="G88" s="21" t="s">
        <v>76</v>
      </c>
      <c r="H88" s="67"/>
      <c r="I88" s="57"/>
      <c r="J88" s="57"/>
      <c r="K88" s="57"/>
      <c r="L88" s="58"/>
      <c r="M88" s="8"/>
      <c r="N88" s="8"/>
      <c r="O88" s="9"/>
      <c r="P88" s="10"/>
      <c r="Q88" s="8"/>
    </row>
    <row r="89" spans="1:17" ht="35.25" customHeight="1" x14ac:dyDescent="0.2">
      <c r="A89" s="21" t="s">
        <v>299</v>
      </c>
      <c r="B89" s="22"/>
      <c r="C89" s="22"/>
      <c r="D89" s="25" t="s">
        <v>81</v>
      </c>
      <c r="E89" s="23" t="s">
        <v>80</v>
      </c>
      <c r="F89" s="58">
        <v>6</v>
      </c>
      <c r="G89" s="21" t="s">
        <v>76</v>
      </c>
      <c r="H89" s="67"/>
      <c r="I89" s="57"/>
      <c r="J89" s="57"/>
      <c r="K89" s="57"/>
      <c r="L89" s="58"/>
      <c r="M89" s="8"/>
      <c r="N89" s="8"/>
      <c r="O89" s="9"/>
      <c r="P89" s="10"/>
      <c r="Q89" s="8"/>
    </row>
    <row r="90" spans="1:17" ht="22.5" customHeight="1" x14ac:dyDescent="0.2">
      <c r="A90" s="21" t="s">
        <v>300</v>
      </c>
      <c r="B90" s="22"/>
      <c r="C90" s="22"/>
      <c r="D90" s="25" t="s">
        <v>102</v>
      </c>
      <c r="E90" s="23" t="s">
        <v>83</v>
      </c>
      <c r="F90" s="58">
        <f>1</f>
        <v>1</v>
      </c>
      <c r="G90" s="21" t="s">
        <v>39</v>
      </c>
      <c r="H90" s="67"/>
      <c r="I90" s="57"/>
      <c r="J90" s="57"/>
      <c r="K90" s="57"/>
      <c r="L90" s="58"/>
      <c r="M90" s="8"/>
      <c r="N90" s="8"/>
      <c r="O90" s="9"/>
      <c r="P90" s="10"/>
      <c r="Q90" s="8"/>
    </row>
    <row r="91" spans="1:17" ht="35.25" customHeight="1" x14ac:dyDescent="0.2">
      <c r="A91" s="21" t="s">
        <v>301</v>
      </c>
      <c r="B91" s="22"/>
      <c r="C91" s="22"/>
      <c r="D91" s="25" t="s">
        <v>386</v>
      </c>
      <c r="E91" s="23" t="s">
        <v>226</v>
      </c>
      <c r="F91" s="58">
        <v>3</v>
      </c>
      <c r="G91" s="21" t="s">
        <v>76</v>
      </c>
      <c r="H91" s="67"/>
      <c r="I91" s="57"/>
      <c r="J91" s="57"/>
      <c r="K91" s="57"/>
      <c r="L91" s="58"/>
      <c r="M91" s="8"/>
      <c r="N91" s="8"/>
      <c r="O91" s="9"/>
      <c r="P91" s="10"/>
      <c r="Q91" s="8"/>
    </row>
    <row r="92" spans="1:17" ht="35.25" customHeight="1" x14ac:dyDescent="0.2">
      <c r="A92" s="21" t="s">
        <v>302</v>
      </c>
      <c r="B92" s="22"/>
      <c r="C92" s="22"/>
      <c r="D92" s="25" t="s">
        <v>387</v>
      </c>
      <c r="E92" s="23" t="s">
        <v>390</v>
      </c>
      <c r="F92" s="58">
        <f>55+25+1</f>
        <v>81</v>
      </c>
      <c r="G92" s="21" t="s">
        <v>76</v>
      </c>
      <c r="H92" s="67"/>
      <c r="I92" s="57"/>
      <c r="J92" s="57"/>
      <c r="K92" s="57"/>
      <c r="L92" s="58"/>
      <c r="M92" s="8"/>
      <c r="N92" s="8"/>
      <c r="O92" s="9"/>
      <c r="P92" s="10"/>
      <c r="Q92" s="8"/>
    </row>
    <row r="93" spans="1:17" ht="22.5" customHeight="1" x14ac:dyDescent="0.2">
      <c r="A93" s="21" t="s">
        <v>303</v>
      </c>
      <c r="B93" s="22"/>
      <c r="C93" s="22"/>
      <c r="D93" s="25" t="s">
        <v>389</v>
      </c>
      <c r="E93" s="23" t="s">
        <v>388</v>
      </c>
      <c r="F93" s="58">
        <f>55+25+1</f>
        <v>81</v>
      </c>
      <c r="G93" s="21" t="s">
        <v>76</v>
      </c>
      <c r="H93" s="67"/>
      <c r="I93" s="57"/>
      <c r="J93" s="57"/>
      <c r="K93" s="57"/>
      <c r="L93" s="58"/>
      <c r="M93" s="8"/>
      <c r="N93" s="8"/>
      <c r="O93" s="9"/>
      <c r="P93" s="10"/>
      <c r="Q93" s="8"/>
    </row>
    <row r="94" spans="1:17" ht="22.5" customHeight="1" x14ac:dyDescent="0.2">
      <c r="A94" s="21" t="s">
        <v>304</v>
      </c>
      <c r="B94" s="22"/>
      <c r="C94" s="22"/>
      <c r="D94" s="25" t="s">
        <v>394</v>
      </c>
      <c r="E94" s="23" t="s">
        <v>218</v>
      </c>
      <c r="F94" s="58">
        <f>81/1.5</f>
        <v>54</v>
      </c>
      <c r="G94" s="21" t="s">
        <v>219</v>
      </c>
      <c r="H94" s="67"/>
      <c r="I94" s="57"/>
      <c r="J94" s="57"/>
      <c r="K94" s="57"/>
      <c r="L94" s="58"/>
      <c r="M94" s="8"/>
      <c r="N94" s="8"/>
      <c r="O94" s="9"/>
      <c r="P94" s="10"/>
      <c r="Q94" s="8"/>
    </row>
    <row r="95" spans="1:17" ht="22.5" customHeight="1" x14ac:dyDescent="0.2">
      <c r="A95" s="21" t="s">
        <v>305</v>
      </c>
      <c r="B95" s="22"/>
      <c r="C95" s="22"/>
      <c r="D95" s="25" t="s">
        <v>104</v>
      </c>
      <c r="E95" s="23" t="s">
        <v>103</v>
      </c>
      <c r="F95" s="58">
        <f>81</f>
        <v>81</v>
      </c>
      <c r="G95" s="21" t="s">
        <v>76</v>
      </c>
      <c r="H95" s="67"/>
      <c r="I95" s="57"/>
      <c r="J95" s="57"/>
      <c r="K95" s="57"/>
      <c r="L95" s="58"/>
      <c r="M95" s="8"/>
      <c r="N95" s="8"/>
      <c r="O95" s="9"/>
      <c r="P95" s="10"/>
      <c r="Q95" s="8"/>
    </row>
    <row r="96" spans="1:17" ht="22.5" customHeight="1" x14ac:dyDescent="0.2">
      <c r="A96" s="21" t="s">
        <v>306</v>
      </c>
      <c r="B96" s="22"/>
      <c r="C96" s="22"/>
      <c r="D96" s="25" t="s">
        <v>448</v>
      </c>
      <c r="E96" s="23" t="s">
        <v>220</v>
      </c>
      <c r="F96" s="58">
        <v>1</v>
      </c>
      <c r="G96" s="21" t="s">
        <v>219</v>
      </c>
      <c r="H96" s="67"/>
      <c r="I96" s="57"/>
      <c r="J96" s="57"/>
      <c r="K96" s="57"/>
      <c r="L96" s="58"/>
      <c r="M96" s="8"/>
      <c r="N96" s="8"/>
      <c r="O96" s="9"/>
      <c r="P96" s="10"/>
      <c r="Q96" s="8"/>
    </row>
    <row r="97" spans="1:17" ht="22.5" customHeight="1" x14ac:dyDescent="0.2">
      <c r="A97" s="21" t="s">
        <v>307</v>
      </c>
      <c r="B97" s="22"/>
      <c r="C97" s="22"/>
      <c r="D97" s="25" t="s">
        <v>449</v>
      </c>
      <c r="E97" s="23" t="s">
        <v>221</v>
      </c>
      <c r="F97" s="58">
        <v>10</v>
      </c>
      <c r="G97" s="21" t="s">
        <v>219</v>
      </c>
      <c r="H97" s="67"/>
      <c r="I97" s="57"/>
      <c r="J97" s="57"/>
      <c r="K97" s="57"/>
      <c r="L97" s="58"/>
      <c r="M97" s="8"/>
      <c r="N97" s="8"/>
      <c r="O97" s="9"/>
      <c r="P97" s="10"/>
      <c r="Q97" s="8"/>
    </row>
    <row r="98" spans="1:17" ht="22.5" customHeight="1" x14ac:dyDescent="0.2">
      <c r="A98" s="21" t="s">
        <v>308</v>
      </c>
      <c r="B98" s="22"/>
      <c r="C98" s="22"/>
      <c r="D98" s="25" t="s">
        <v>450</v>
      </c>
      <c r="E98" s="23" t="s">
        <v>222</v>
      </c>
      <c r="F98" s="58">
        <v>1</v>
      </c>
      <c r="G98" s="21" t="s">
        <v>219</v>
      </c>
      <c r="H98" s="67"/>
      <c r="I98" s="57"/>
      <c r="J98" s="57"/>
      <c r="K98" s="57"/>
      <c r="L98" s="58"/>
      <c r="M98" s="8"/>
      <c r="N98" s="8"/>
      <c r="O98" s="9"/>
      <c r="P98" s="10"/>
      <c r="Q98" s="8"/>
    </row>
    <row r="99" spans="1:17" ht="35.25" customHeight="1" x14ac:dyDescent="0.2">
      <c r="A99" s="21" t="s">
        <v>309</v>
      </c>
      <c r="B99" s="22"/>
      <c r="C99" s="22"/>
      <c r="D99" s="25" t="s">
        <v>414</v>
      </c>
      <c r="E99" s="23" t="s">
        <v>223</v>
      </c>
      <c r="F99" s="58">
        <v>18</v>
      </c>
      <c r="G99" s="21" t="s">
        <v>39</v>
      </c>
      <c r="H99" s="67"/>
      <c r="I99" s="57"/>
      <c r="J99" s="57"/>
      <c r="K99" s="57"/>
      <c r="L99" s="58"/>
      <c r="M99" s="8"/>
      <c r="N99" s="8"/>
      <c r="O99" s="9"/>
      <c r="P99" s="10"/>
      <c r="Q99" s="8"/>
    </row>
    <row r="100" spans="1:17" ht="22.5" customHeight="1" x14ac:dyDescent="0.2">
      <c r="A100" s="21" t="s">
        <v>310</v>
      </c>
      <c r="B100" s="22"/>
      <c r="C100" s="22"/>
      <c r="D100" s="25" t="s">
        <v>451</v>
      </c>
      <c r="E100" s="23" t="s">
        <v>243</v>
      </c>
      <c r="F100" s="58">
        <f>18*3</f>
        <v>54</v>
      </c>
      <c r="G100" s="21" t="s">
        <v>76</v>
      </c>
      <c r="H100" s="67"/>
      <c r="I100" s="57"/>
      <c r="J100" s="57"/>
      <c r="K100" s="67"/>
      <c r="L100" s="58"/>
      <c r="M100" s="8"/>
      <c r="N100" s="8"/>
      <c r="O100" s="9"/>
      <c r="P100" s="10"/>
      <c r="Q100" s="8"/>
    </row>
    <row r="101" spans="1:17" ht="22.5" customHeight="1" x14ac:dyDescent="0.2">
      <c r="A101" s="21" t="s">
        <v>311</v>
      </c>
      <c r="B101" s="22"/>
      <c r="C101" s="22"/>
      <c r="D101" s="25" t="s">
        <v>392</v>
      </c>
      <c r="E101" s="23" t="s">
        <v>224</v>
      </c>
      <c r="F101" s="58">
        <v>36</v>
      </c>
      <c r="G101" s="21" t="s">
        <v>219</v>
      </c>
      <c r="H101" s="67"/>
      <c r="I101" s="57"/>
      <c r="J101" s="57"/>
      <c r="K101" s="57"/>
      <c r="L101" s="58"/>
      <c r="M101" s="8"/>
      <c r="N101" s="8"/>
      <c r="O101" s="9"/>
      <c r="P101" s="10"/>
      <c r="Q101" s="8"/>
    </row>
    <row r="102" spans="1:17" ht="22.5" customHeight="1" x14ac:dyDescent="0.2">
      <c r="A102" s="21" t="s">
        <v>312</v>
      </c>
      <c r="B102" s="22"/>
      <c r="C102" s="22"/>
      <c r="D102" s="25" t="s">
        <v>393</v>
      </c>
      <c r="E102" s="23" t="s">
        <v>225</v>
      </c>
      <c r="F102" s="58">
        <v>21</v>
      </c>
      <c r="G102" s="21" t="s">
        <v>219</v>
      </c>
      <c r="H102" s="67"/>
      <c r="I102" s="57"/>
      <c r="J102" s="57"/>
      <c r="K102" s="57"/>
      <c r="L102" s="58"/>
      <c r="M102" s="8"/>
      <c r="N102" s="8"/>
      <c r="O102" s="9"/>
      <c r="P102" s="10"/>
      <c r="Q102" s="8"/>
    </row>
    <row r="103" spans="1:17" ht="37.5" customHeight="1" x14ac:dyDescent="0.2">
      <c r="A103" s="21" t="s">
        <v>313</v>
      </c>
      <c r="B103" s="22"/>
      <c r="C103" s="22"/>
      <c r="D103" s="25" t="s">
        <v>87</v>
      </c>
      <c r="E103" s="23" t="s">
        <v>84</v>
      </c>
      <c r="F103" s="58">
        <v>1830</v>
      </c>
      <c r="G103" s="21" t="s">
        <v>76</v>
      </c>
      <c r="H103" s="67"/>
      <c r="I103" s="57"/>
      <c r="J103" s="57"/>
      <c r="K103" s="57"/>
      <c r="L103" s="58"/>
      <c r="M103" s="8"/>
      <c r="N103" s="8"/>
      <c r="O103" s="9"/>
      <c r="P103" s="10"/>
      <c r="Q103" s="8"/>
    </row>
    <row r="104" spans="1:17" ht="37.5" customHeight="1" x14ac:dyDescent="0.2">
      <c r="A104" s="21" t="s">
        <v>314</v>
      </c>
      <c r="B104" s="22"/>
      <c r="C104" s="22"/>
      <c r="D104" s="25" t="s">
        <v>88</v>
      </c>
      <c r="E104" s="23" t="s">
        <v>85</v>
      </c>
      <c r="F104" s="58">
        <f>30+72+72</f>
        <v>174</v>
      </c>
      <c r="G104" s="21" t="s">
        <v>76</v>
      </c>
      <c r="H104" s="67"/>
      <c r="I104" s="57"/>
      <c r="J104" s="57"/>
      <c r="K104" s="57"/>
      <c r="L104" s="58"/>
      <c r="M104" s="8"/>
      <c r="N104" s="8"/>
      <c r="O104" s="9"/>
      <c r="P104" s="10"/>
      <c r="Q104" s="8"/>
    </row>
    <row r="105" spans="1:17" ht="37.5" customHeight="1" x14ac:dyDescent="0.2">
      <c r="A105" s="21" t="s">
        <v>315</v>
      </c>
      <c r="B105" s="22"/>
      <c r="C105" s="22"/>
      <c r="D105" s="25" t="s">
        <v>89</v>
      </c>
      <c r="E105" s="23" t="s">
        <v>86</v>
      </c>
      <c r="F105" s="58">
        <f>96+120</f>
        <v>216</v>
      </c>
      <c r="G105" s="21" t="s">
        <v>76</v>
      </c>
      <c r="H105" s="67"/>
      <c r="I105" s="57"/>
      <c r="J105" s="57"/>
      <c r="K105" s="57"/>
      <c r="L105" s="58"/>
      <c r="M105" s="8"/>
      <c r="N105" s="8"/>
      <c r="O105" s="9"/>
      <c r="P105" s="10"/>
      <c r="Q105" s="8"/>
    </row>
    <row r="106" spans="1:17" ht="37.5" customHeight="1" x14ac:dyDescent="0.2">
      <c r="A106" s="21" t="s">
        <v>316</v>
      </c>
      <c r="B106" s="22"/>
      <c r="C106" s="22"/>
      <c r="D106" s="25" t="s">
        <v>90</v>
      </c>
      <c r="E106" s="23" t="s">
        <v>232</v>
      </c>
      <c r="F106" s="58">
        <f>15+(23*5)</f>
        <v>130</v>
      </c>
      <c r="G106" s="21" t="s">
        <v>76</v>
      </c>
      <c r="H106" s="67"/>
      <c r="I106" s="57"/>
      <c r="J106" s="57"/>
      <c r="K106" s="57"/>
      <c r="L106" s="58"/>
      <c r="M106" s="8"/>
      <c r="N106" s="8"/>
      <c r="O106" s="9"/>
      <c r="P106" s="10"/>
      <c r="Q106" s="8"/>
    </row>
    <row r="107" spans="1:17" ht="37.5" customHeight="1" x14ac:dyDescent="0.2">
      <c r="A107" s="21" t="s">
        <v>317</v>
      </c>
      <c r="B107" s="22"/>
      <c r="C107" s="22"/>
      <c r="D107" s="25" t="s">
        <v>379</v>
      </c>
      <c r="E107" s="23" t="s">
        <v>231</v>
      </c>
      <c r="F107" s="58">
        <f>4*15</f>
        <v>60</v>
      </c>
      <c r="G107" s="21" t="s">
        <v>76</v>
      </c>
      <c r="H107" s="67"/>
      <c r="I107" s="57"/>
      <c r="J107" s="57"/>
      <c r="K107" s="57"/>
      <c r="L107" s="58"/>
      <c r="M107" s="8"/>
      <c r="N107" s="8"/>
      <c r="O107" s="9"/>
      <c r="P107" s="10"/>
      <c r="Q107" s="8"/>
    </row>
    <row r="108" spans="1:17" ht="37.5" customHeight="1" x14ac:dyDescent="0.2">
      <c r="A108" s="21" t="s">
        <v>318</v>
      </c>
      <c r="B108" s="22"/>
      <c r="C108" s="22"/>
      <c r="D108" s="25" t="s">
        <v>380</v>
      </c>
      <c r="E108" s="23" t="s">
        <v>233</v>
      </c>
      <c r="F108" s="58">
        <f>33</f>
        <v>33</v>
      </c>
      <c r="G108" s="21" t="s">
        <v>76</v>
      </c>
      <c r="H108" s="67"/>
      <c r="I108" s="57"/>
      <c r="J108" s="57"/>
      <c r="K108" s="57"/>
      <c r="L108" s="58"/>
      <c r="M108" s="8"/>
      <c r="N108" s="8"/>
      <c r="O108" s="9"/>
      <c r="P108" s="10"/>
      <c r="Q108" s="8"/>
    </row>
    <row r="109" spans="1:17" ht="37.5" customHeight="1" x14ac:dyDescent="0.2">
      <c r="A109" s="21" t="s">
        <v>319</v>
      </c>
      <c r="B109" s="22"/>
      <c r="C109" s="22"/>
      <c r="D109" s="25" t="s">
        <v>381</v>
      </c>
      <c r="E109" s="23" t="s">
        <v>234</v>
      </c>
      <c r="F109" s="58">
        <f>33*4</f>
        <v>132</v>
      </c>
      <c r="G109" s="21" t="s">
        <v>76</v>
      </c>
      <c r="H109" s="67"/>
      <c r="I109" s="57"/>
      <c r="J109" s="57"/>
      <c r="K109" s="57"/>
      <c r="L109" s="58"/>
      <c r="M109" s="8"/>
      <c r="N109" s="8"/>
      <c r="O109" s="9"/>
      <c r="P109" s="10"/>
      <c r="Q109" s="8"/>
    </row>
    <row r="110" spans="1:17" ht="37.5" customHeight="1" x14ac:dyDescent="0.2">
      <c r="A110" s="21" t="s">
        <v>320</v>
      </c>
      <c r="B110" s="22" t="s">
        <v>59</v>
      </c>
      <c r="C110" s="22"/>
      <c r="D110" s="25"/>
      <c r="E110" s="23" t="s">
        <v>180</v>
      </c>
      <c r="F110" s="58">
        <f>8*5*2</f>
        <v>80</v>
      </c>
      <c r="G110" s="21" t="s">
        <v>40</v>
      </c>
      <c r="H110" s="67"/>
      <c r="I110" s="57"/>
      <c r="J110" s="57"/>
      <c r="K110" s="57"/>
      <c r="L110" s="58"/>
      <c r="M110" s="8"/>
      <c r="N110" s="8"/>
      <c r="O110" s="9"/>
      <c r="P110" s="10"/>
      <c r="Q110" s="8"/>
    </row>
    <row r="111" spans="1:17" ht="37.5" customHeight="1" x14ac:dyDescent="0.2">
      <c r="A111" s="21" t="s">
        <v>321</v>
      </c>
      <c r="B111" s="22" t="s">
        <v>182</v>
      </c>
      <c r="C111" s="22"/>
      <c r="D111" s="25"/>
      <c r="E111" s="23" t="s">
        <v>185</v>
      </c>
      <c r="F111" s="58">
        <v>7</v>
      </c>
      <c r="G111" s="21" t="s">
        <v>181</v>
      </c>
      <c r="H111" s="67"/>
      <c r="I111" s="57"/>
      <c r="J111" s="57"/>
      <c r="K111" s="57"/>
      <c r="L111" s="58"/>
      <c r="M111" s="8"/>
      <c r="N111" s="8"/>
      <c r="O111" s="9"/>
      <c r="P111" s="10"/>
      <c r="Q111" s="8"/>
    </row>
    <row r="112" spans="1:17" ht="37.5" customHeight="1" x14ac:dyDescent="0.2">
      <c r="A112" s="21" t="s">
        <v>322</v>
      </c>
      <c r="B112" s="22" t="s">
        <v>182</v>
      </c>
      <c r="C112" s="22"/>
      <c r="D112" s="25"/>
      <c r="E112" s="23" t="s">
        <v>186</v>
      </c>
      <c r="F112" s="58">
        <v>7</v>
      </c>
      <c r="G112" s="21" t="s">
        <v>181</v>
      </c>
      <c r="H112" s="67"/>
      <c r="I112" s="57"/>
      <c r="J112" s="57"/>
      <c r="K112" s="57"/>
      <c r="L112" s="58"/>
      <c r="M112" s="8"/>
      <c r="N112" s="8"/>
      <c r="O112" s="9"/>
      <c r="P112" s="10"/>
      <c r="Q112" s="8"/>
    </row>
    <row r="113" spans="1:17" ht="39" customHeight="1" x14ac:dyDescent="0.2">
      <c r="A113" s="21" t="s">
        <v>323</v>
      </c>
      <c r="B113" s="22"/>
      <c r="C113" s="22"/>
      <c r="D113" s="25" t="s">
        <v>400</v>
      </c>
      <c r="E113" s="23" t="s">
        <v>230</v>
      </c>
      <c r="F113" s="58">
        <v>1</v>
      </c>
      <c r="G113" s="21" t="s">
        <v>181</v>
      </c>
      <c r="H113" s="67"/>
      <c r="I113" s="57"/>
      <c r="J113" s="57"/>
      <c r="K113" s="57"/>
      <c r="L113" s="58"/>
      <c r="M113" s="8"/>
      <c r="N113" s="8"/>
      <c r="O113" s="9"/>
      <c r="P113" s="10"/>
      <c r="Q113" s="8"/>
    </row>
    <row r="114" spans="1:17" ht="64.5" customHeight="1" x14ac:dyDescent="0.2">
      <c r="A114" s="21" t="s">
        <v>324</v>
      </c>
      <c r="B114" s="22"/>
      <c r="C114" s="22"/>
      <c r="D114" s="25" t="s">
        <v>400</v>
      </c>
      <c r="E114" s="23" t="s">
        <v>198</v>
      </c>
      <c r="F114" s="58">
        <v>1</v>
      </c>
      <c r="G114" s="21" t="s">
        <v>181</v>
      </c>
      <c r="H114" s="67"/>
      <c r="I114" s="57"/>
      <c r="J114" s="57"/>
      <c r="K114" s="57"/>
      <c r="L114" s="58"/>
      <c r="M114" s="8"/>
      <c r="N114" s="8"/>
      <c r="O114" s="9"/>
      <c r="P114" s="10"/>
      <c r="Q114" s="8"/>
    </row>
    <row r="115" spans="1:17" ht="39" customHeight="1" x14ac:dyDescent="0.2">
      <c r="A115" s="21" t="s">
        <v>325</v>
      </c>
      <c r="B115" s="22" t="s">
        <v>352</v>
      </c>
      <c r="C115" s="22"/>
      <c r="D115" s="25"/>
      <c r="E115" s="23" t="s">
        <v>246</v>
      </c>
      <c r="F115" s="58">
        <f>10</f>
        <v>10</v>
      </c>
      <c r="G115" s="21" t="s">
        <v>219</v>
      </c>
      <c r="H115" s="67"/>
      <c r="I115" s="57"/>
      <c r="J115" s="57"/>
      <c r="K115" s="57"/>
      <c r="L115" s="58"/>
      <c r="M115" s="8"/>
      <c r="N115" s="8"/>
      <c r="O115" s="9"/>
      <c r="P115" s="10"/>
      <c r="Q115" s="8"/>
    </row>
    <row r="116" spans="1:17" ht="39" customHeight="1" x14ac:dyDescent="0.2">
      <c r="A116" s="21" t="s">
        <v>326</v>
      </c>
      <c r="B116" s="22" t="s">
        <v>352</v>
      </c>
      <c r="C116" s="22"/>
      <c r="D116" s="25"/>
      <c r="E116" s="23" t="s">
        <v>247</v>
      </c>
      <c r="F116" s="58">
        <f>10+2</f>
        <v>12</v>
      </c>
      <c r="G116" s="21" t="s">
        <v>219</v>
      </c>
      <c r="H116" s="67"/>
      <c r="I116" s="57"/>
      <c r="J116" s="57"/>
      <c r="K116" s="57"/>
      <c r="L116" s="58"/>
      <c r="M116" s="8"/>
      <c r="N116" s="8"/>
      <c r="O116" s="9"/>
      <c r="P116" s="10"/>
      <c r="Q116" s="8"/>
    </row>
    <row r="117" spans="1:17" ht="39" customHeight="1" x14ac:dyDescent="0.2">
      <c r="A117" s="21" t="s">
        <v>375</v>
      </c>
      <c r="B117" s="22" t="s">
        <v>355</v>
      </c>
      <c r="C117" s="22"/>
      <c r="D117" s="25"/>
      <c r="E117" s="23" t="s">
        <v>248</v>
      </c>
      <c r="F117" s="58">
        <f>20+2</f>
        <v>22</v>
      </c>
      <c r="G117" s="21" t="s">
        <v>219</v>
      </c>
      <c r="H117" s="67"/>
      <c r="I117" s="57"/>
      <c r="J117" s="57"/>
      <c r="K117" s="57"/>
      <c r="L117" s="58"/>
      <c r="M117" s="8"/>
      <c r="N117" s="8"/>
      <c r="O117" s="9"/>
      <c r="P117" s="10"/>
      <c r="Q117" s="8"/>
    </row>
    <row r="118" spans="1:17" ht="22.5" customHeight="1" x14ac:dyDescent="0.2">
      <c r="A118" s="21" t="s">
        <v>376</v>
      </c>
      <c r="B118" s="22" t="s">
        <v>352</v>
      </c>
      <c r="C118" s="22"/>
      <c r="D118" s="25"/>
      <c r="E118" s="23" t="s">
        <v>249</v>
      </c>
      <c r="F118" s="58">
        <v>7</v>
      </c>
      <c r="G118" s="21" t="s">
        <v>181</v>
      </c>
      <c r="H118" s="67"/>
      <c r="I118" s="57"/>
      <c r="J118" s="57"/>
      <c r="K118" s="57"/>
      <c r="L118" s="58"/>
      <c r="M118" s="8"/>
      <c r="N118" s="8"/>
      <c r="O118" s="9"/>
      <c r="P118" s="10"/>
      <c r="Q118" s="8"/>
    </row>
    <row r="119" spans="1:17" ht="22.5" customHeight="1" x14ac:dyDescent="0.2">
      <c r="A119" s="21" t="s">
        <v>391</v>
      </c>
      <c r="B119" s="22" t="s">
        <v>352</v>
      </c>
      <c r="C119" s="22"/>
      <c r="D119" s="25"/>
      <c r="E119" s="23" t="s">
        <v>442</v>
      </c>
      <c r="F119" s="58">
        <v>7</v>
      </c>
      <c r="G119" s="21" t="s">
        <v>181</v>
      </c>
      <c r="H119" s="67"/>
      <c r="I119" s="57"/>
      <c r="J119" s="57"/>
      <c r="K119" s="57"/>
      <c r="L119" s="58"/>
      <c r="M119" s="8"/>
      <c r="N119" s="8"/>
      <c r="O119" s="9"/>
      <c r="P119" s="10"/>
      <c r="Q119" s="8"/>
    </row>
    <row r="120" spans="1:17" ht="39" customHeight="1" x14ac:dyDescent="0.2">
      <c r="A120" s="21" t="s">
        <v>399</v>
      </c>
      <c r="B120" s="22"/>
      <c r="C120" s="22"/>
      <c r="D120" s="25" t="s">
        <v>438</v>
      </c>
      <c r="E120" s="23" t="s">
        <v>437</v>
      </c>
      <c r="F120" s="58">
        <v>14</v>
      </c>
      <c r="G120" s="21" t="s">
        <v>219</v>
      </c>
      <c r="H120" s="67"/>
      <c r="I120" s="57"/>
      <c r="J120" s="57"/>
      <c r="K120" s="57"/>
      <c r="L120" s="58"/>
      <c r="M120" s="8"/>
      <c r="N120" s="8"/>
      <c r="O120" s="9"/>
      <c r="P120" s="10"/>
      <c r="Q120" s="8"/>
    </row>
    <row r="121" spans="1:17" ht="34.5" customHeight="1" x14ac:dyDescent="0.2">
      <c r="A121" s="21" t="s">
        <v>409</v>
      </c>
      <c r="B121" s="22"/>
      <c r="C121" s="22"/>
      <c r="D121" s="25" t="s">
        <v>401</v>
      </c>
      <c r="E121" s="23" t="s">
        <v>404</v>
      </c>
      <c r="F121" s="58">
        <v>4</v>
      </c>
      <c r="G121" s="21" t="s">
        <v>39</v>
      </c>
      <c r="H121" s="67"/>
      <c r="I121" s="57"/>
      <c r="J121" s="57"/>
      <c r="K121" s="57"/>
      <c r="L121" s="58"/>
      <c r="M121" s="8"/>
      <c r="N121" s="8"/>
      <c r="O121" s="9"/>
      <c r="P121" s="10"/>
      <c r="Q121" s="8"/>
    </row>
    <row r="122" spans="1:17" ht="34.5" customHeight="1" x14ac:dyDescent="0.2">
      <c r="A122" s="21" t="s">
        <v>422</v>
      </c>
      <c r="B122" s="22"/>
      <c r="C122" s="22"/>
      <c r="D122" s="25" t="s">
        <v>401</v>
      </c>
      <c r="E122" s="23" t="s">
        <v>405</v>
      </c>
      <c r="F122" s="58">
        <v>6</v>
      </c>
      <c r="G122" s="21" t="s">
        <v>39</v>
      </c>
      <c r="H122" s="67"/>
      <c r="I122" s="57"/>
      <c r="J122" s="57"/>
      <c r="K122" s="57"/>
      <c r="L122" s="58"/>
      <c r="M122" s="8"/>
      <c r="N122" s="8"/>
      <c r="O122" s="9"/>
      <c r="P122" s="10"/>
      <c r="Q122" s="8"/>
    </row>
    <row r="123" spans="1:17" ht="34.5" customHeight="1" x14ac:dyDescent="0.2">
      <c r="A123" s="21" t="s">
        <v>423</v>
      </c>
      <c r="B123" s="22"/>
      <c r="C123" s="22"/>
      <c r="D123" s="25" t="s">
        <v>403</v>
      </c>
      <c r="E123" s="23" t="s">
        <v>402</v>
      </c>
      <c r="F123" s="58">
        <f>10*2</f>
        <v>20</v>
      </c>
      <c r="G123" s="21" t="s">
        <v>181</v>
      </c>
      <c r="H123" s="67"/>
      <c r="I123" s="57"/>
      <c r="J123" s="57"/>
      <c r="K123" s="57"/>
      <c r="L123" s="58"/>
      <c r="M123" s="8"/>
      <c r="N123" s="8"/>
      <c r="O123" s="9"/>
      <c r="P123" s="10"/>
      <c r="Q123" s="8"/>
    </row>
    <row r="124" spans="1:17" ht="22.5" customHeight="1" x14ac:dyDescent="0.2">
      <c r="A124" s="21" t="s">
        <v>424</v>
      </c>
      <c r="B124" s="22" t="s">
        <v>353</v>
      </c>
      <c r="C124" s="22"/>
      <c r="D124" s="25"/>
      <c r="E124" s="23" t="s">
        <v>439</v>
      </c>
      <c r="F124" s="58">
        <f>8+1+1</f>
        <v>10</v>
      </c>
      <c r="G124" s="21" t="s">
        <v>181</v>
      </c>
      <c r="H124" s="67"/>
      <c r="I124" s="57"/>
      <c r="J124" s="57"/>
      <c r="K124" s="57"/>
      <c r="L124" s="58"/>
      <c r="M124" s="8"/>
      <c r="N124" s="8"/>
      <c r="O124" s="9"/>
      <c r="P124" s="10"/>
      <c r="Q124" s="8"/>
    </row>
    <row r="125" spans="1:17" ht="34.5" customHeight="1" x14ac:dyDescent="0.2">
      <c r="A125" s="21" t="s">
        <v>425</v>
      </c>
      <c r="B125" s="22" t="s">
        <v>355</v>
      </c>
      <c r="C125" s="22"/>
      <c r="D125" s="25"/>
      <c r="E125" s="23" t="s">
        <v>354</v>
      </c>
      <c r="F125" s="58">
        <f>2</f>
        <v>2</v>
      </c>
      <c r="G125" s="21" t="s">
        <v>39</v>
      </c>
      <c r="H125" s="67"/>
      <c r="I125" s="57"/>
      <c r="J125" s="57"/>
      <c r="K125" s="57"/>
      <c r="L125" s="58"/>
      <c r="M125" s="8"/>
      <c r="N125" s="8"/>
      <c r="O125" s="9"/>
      <c r="P125" s="10"/>
      <c r="Q125" s="8"/>
    </row>
    <row r="126" spans="1:17" ht="22.5" customHeight="1" x14ac:dyDescent="0.2">
      <c r="A126" s="21" t="s">
        <v>426</v>
      </c>
      <c r="B126" s="22"/>
      <c r="C126" s="22"/>
      <c r="D126" s="25" t="s">
        <v>438</v>
      </c>
      <c r="E126" s="23" t="s">
        <v>440</v>
      </c>
      <c r="F126" s="58">
        <v>8</v>
      </c>
      <c r="G126" s="21" t="s">
        <v>219</v>
      </c>
      <c r="H126" s="67"/>
      <c r="I126" s="57"/>
      <c r="J126" s="57"/>
      <c r="K126" s="57"/>
      <c r="L126" s="58"/>
      <c r="M126" s="8"/>
      <c r="N126" s="8"/>
      <c r="O126" s="9"/>
      <c r="P126" s="10"/>
      <c r="Q126" s="8"/>
    </row>
    <row r="127" spans="1:17" ht="34.5" customHeight="1" x14ac:dyDescent="0.2">
      <c r="A127" s="21" t="s">
        <v>427</v>
      </c>
      <c r="B127" s="22"/>
      <c r="C127" s="22"/>
      <c r="D127" s="25" t="s">
        <v>406</v>
      </c>
      <c r="E127" s="23" t="s">
        <v>227</v>
      </c>
      <c r="F127" s="58">
        <v>2</v>
      </c>
      <c r="G127" s="21" t="s">
        <v>39</v>
      </c>
      <c r="H127" s="67"/>
      <c r="I127" s="57"/>
      <c r="J127" s="57"/>
      <c r="K127" s="57"/>
      <c r="L127" s="58"/>
      <c r="M127" s="8"/>
      <c r="N127" s="8"/>
      <c r="O127" s="9"/>
      <c r="P127" s="10"/>
      <c r="Q127" s="8"/>
    </row>
    <row r="128" spans="1:17" ht="34.5" customHeight="1" x14ac:dyDescent="0.2">
      <c r="A128" s="21" t="s">
        <v>428</v>
      </c>
      <c r="B128" s="22" t="s">
        <v>352</v>
      </c>
      <c r="C128" s="22"/>
      <c r="D128" s="25"/>
      <c r="E128" s="23" t="s">
        <v>228</v>
      </c>
      <c r="F128" s="58">
        <v>2</v>
      </c>
      <c r="G128" s="21" t="s">
        <v>219</v>
      </c>
      <c r="H128" s="67"/>
      <c r="I128" s="57"/>
      <c r="J128" s="57"/>
      <c r="K128" s="57"/>
      <c r="L128" s="58"/>
      <c r="M128" s="8"/>
      <c r="N128" s="8"/>
      <c r="O128" s="9"/>
      <c r="P128" s="10"/>
      <c r="Q128" s="8"/>
    </row>
    <row r="129" spans="1:17" ht="34.5" customHeight="1" x14ac:dyDescent="0.2">
      <c r="A129" s="21" t="s">
        <v>441</v>
      </c>
      <c r="B129" s="22" t="s">
        <v>355</v>
      </c>
      <c r="C129" s="22"/>
      <c r="D129" s="25"/>
      <c r="E129" s="23" t="s">
        <v>229</v>
      </c>
      <c r="F129" s="58">
        <v>2</v>
      </c>
      <c r="G129" s="21" t="s">
        <v>39</v>
      </c>
      <c r="H129" s="67"/>
      <c r="I129" s="57"/>
      <c r="J129" s="57"/>
      <c r="K129" s="57"/>
      <c r="L129" s="58"/>
      <c r="M129" s="8"/>
      <c r="N129" s="8"/>
      <c r="O129" s="9"/>
      <c r="P129" s="10"/>
      <c r="Q129" s="8"/>
    </row>
    <row r="130" spans="1:17" ht="69.75" customHeight="1" x14ac:dyDescent="0.2">
      <c r="A130" s="21" t="s">
        <v>443</v>
      </c>
      <c r="B130" s="22"/>
      <c r="C130" s="22"/>
      <c r="D130" s="25" t="s">
        <v>407</v>
      </c>
      <c r="E130" s="23" t="s">
        <v>408</v>
      </c>
      <c r="F130" s="58">
        <v>1</v>
      </c>
      <c r="G130" s="21" t="s">
        <v>39</v>
      </c>
      <c r="H130" s="67"/>
      <c r="I130" s="57"/>
      <c r="J130" s="57"/>
      <c r="K130" s="57"/>
      <c r="L130" s="58"/>
      <c r="M130" s="8"/>
      <c r="N130" s="8"/>
      <c r="O130" s="9"/>
      <c r="P130" s="10"/>
      <c r="Q130" s="8"/>
    </row>
    <row r="131" spans="1:17" ht="18" customHeight="1" x14ac:dyDescent="0.2">
      <c r="A131" s="59">
        <v>9</v>
      </c>
      <c r="B131" s="60"/>
      <c r="C131" s="61"/>
      <c r="D131" s="60"/>
      <c r="E131" s="62" t="s">
        <v>91</v>
      </c>
      <c r="F131" s="63"/>
      <c r="G131" s="64"/>
      <c r="H131" s="65"/>
      <c r="I131" s="65"/>
      <c r="J131" s="65"/>
      <c r="K131" s="65"/>
      <c r="L131" s="66"/>
      <c r="M131" s="20"/>
      <c r="N131" s="20"/>
      <c r="O131" s="9"/>
      <c r="P131" s="10"/>
      <c r="Q131" s="20"/>
    </row>
    <row r="132" spans="1:17" ht="35.25" customHeight="1" x14ac:dyDescent="0.2">
      <c r="A132" s="21" t="s">
        <v>126</v>
      </c>
      <c r="B132" s="22" t="s">
        <v>133</v>
      </c>
      <c r="C132" s="22"/>
      <c r="D132" s="25"/>
      <c r="E132" s="23" t="s">
        <v>566</v>
      </c>
      <c r="F132" s="58">
        <v>18</v>
      </c>
      <c r="G132" s="21" t="s">
        <v>40</v>
      </c>
      <c r="H132" s="67"/>
      <c r="I132" s="57"/>
      <c r="J132" s="57"/>
      <c r="K132" s="57"/>
      <c r="L132" s="58"/>
      <c r="M132" s="8"/>
      <c r="N132" s="8"/>
      <c r="O132" s="9"/>
      <c r="P132" s="10"/>
      <c r="Q132" s="8"/>
    </row>
    <row r="133" spans="1:17" ht="49.5" customHeight="1" x14ac:dyDescent="0.2">
      <c r="A133" s="21" t="s">
        <v>327</v>
      </c>
      <c r="B133" s="22" t="s">
        <v>133</v>
      </c>
      <c r="C133" s="22"/>
      <c r="D133" s="25"/>
      <c r="E133" s="23" t="s">
        <v>244</v>
      </c>
      <c r="F133" s="58">
        <v>18</v>
      </c>
      <c r="G133" s="21" t="s">
        <v>40</v>
      </c>
      <c r="H133" s="67"/>
      <c r="I133" s="57"/>
      <c r="J133" s="57"/>
      <c r="K133" s="57"/>
      <c r="L133" s="58"/>
      <c r="M133" s="8"/>
      <c r="N133" s="8"/>
      <c r="O133" s="9"/>
      <c r="P133" s="10"/>
      <c r="Q133" s="8"/>
    </row>
    <row r="134" spans="1:17" ht="22.5" customHeight="1" x14ac:dyDescent="0.2">
      <c r="A134" s="21" t="s">
        <v>328</v>
      </c>
      <c r="B134" s="22"/>
      <c r="C134" s="22"/>
      <c r="D134" s="25" t="s">
        <v>559</v>
      </c>
      <c r="E134" s="23" t="s">
        <v>560</v>
      </c>
      <c r="F134" s="58">
        <v>1</v>
      </c>
      <c r="G134" s="21" t="s">
        <v>181</v>
      </c>
      <c r="H134" s="67"/>
      <c r="I134" s="57"/>
      <c r="J134" s="57"/>
      <c r="K134" s="57"/>
      <c r="L134" s="58"/>
      <c r="M134" s="8"/>
      <c r="N134" s="8"/>
      <c r="O134" s="9"/>
      <c r="P134" s="10"/>
      <c r="Q134" s="8"/>
    </row>
    <row r="135" spans="1:17" ht="22.5" customHeight="1" x14ac:dyDescent="0.2">
      <c r="A135" s="21" t="s">
        <v>558</v>
      </c>
      <c r="B135" s="22"/>
      <c r="C135" s="22"/>
      <c r="D135" s="25" t="s">
        <v>562</v>
      </c>
      <c r="E135" s="23" t="s">
        <v>563</v>
      </c>
      <c r="F135" s="58">
        <v>1</v>
      </c>
      <c r="G135" s="21" t="s">
        <v>181</v>
      </c>
      <c r="H135" s="67"/>
      <c r="I135" s="57"/>
      <c r="J135" s="57"/>
      <c r="K135" s="57"/>
      <c r="L135" s="58"/>
      <c r="M135" s="8"/>
      <c r="N135" s="8"/>
      <c r="O135" s="9"/>
      <c r="P135" s="10"/>
      <c r="Q135" s="8"/>
    </row>
    <row r="136" spans="1:17" ht="22.5" customHeight="1" x14ac:dyDescent="0.2">
      <c r="A136" s="21" t="s">
        <v>561</v>
      </c>
      <c r="B136" s="22"/>
      <c r="C136" s="22"/>
      <c r="D136" s="25" t="s">
        <v>565</v>
      </c>
      <c r="E136" s="23" t="s">
        <v>564</v>
      </c>
      <c r="F136" s="58">
        <v>1</v>
      </c>
      <c r="G136" s="21" t="s">
        <v>181</v>
      </c>
      <c r="H136" s="67"/>
      <c r="I136" s="57"/>
      <c r="J136" s="57"/>
      <c r="K136" s="57"/>
      <c r="L136" s="58"/>
      <c r="M136" s="8"/>
      <c r="N136" s="8"/>
      <c r="O136" s="9"/>
      <c r="P136" s="10"/>
      <c r="Q136" s="8"/>
    </row>
    <row r="137" spans="1:17" ht="18" customHeight="1" x14ac:dyDescent="0.2">
      <c r="A137" s="59">
        <v>10</v>
      </c>
      <c r="B137" s="60"/>
      <c r="C137" s="61"/>
      <c r="D137" s="60"/>
      <c r="E137" s="62" t="s">
        <v>436</v>
      </c>
      <c r="F137" s="63" t="s">
        <v>205</v>
      </c>
      <c r="G137" s="64"/>
      <c r="H137" s="65"/>
      <c r="I137" s="65"/>
      <c r="J137" s="65"/>
      <c r="K137" s="65"/>
      <c r="L137" s="66"/>
      <c r="M137" s="20"/>
      <c r="N137" s="20"/>
      <c r="O137" s="9"/>
      <c r="P137" s="10"/>
      <c r="Q137" s="20"/>
    </row>
    <row r="138" spans="1:17" ht="42.75" customHeight="1" x14ac:dyDescent="0.2">
      <c r="A138" s="21" t="s">
        <v>127</v>
      </c>
      <c r="B138" s="22" t="s">
        <v>133</v>
      </c>
      <c r="C138" s="22"/>
      <c r="D138" s="25"/>
      <c r="E138" s="23" t="s">
        <v>356</v>
      </c>
      <c r="F138" s="24">
        <f>3*8*5</f>
        <v>120</v>
      </c>
      <c r="G138" s="21" t="s">
        <v>40</v>
      </c>
      <c r="H138" s="67"/>
      <c r="I138" s="57"/>
      <c r="J138" s="57"/>
      <c r="K138" s="57"/>
      <c r="L138" s="58"/>
      <c r="M138" s="8"/>
      <c r="N138" s="8"/>
      <c r="O138" s="9"/>
      <c r="P138" s="10"/>
      <c r="Q138" s="8"/>
    </row>
    <row r="139" spans="1:17" ht="18" customHeight="1" x14ac:dyDescent="0.2">
      <c r="A139" s="59">
        <v>11</v>
      </c>
      <c r="B139" s="60"/>
      <c r="C139" s="61"/>
      <c r="D139" s="60"/>
      <c r="E139" s="62" t="s">
        <v>93</v>
      </c>
      <c r="F139" s="63"/>
      <c r="G139" s="64"/>
      <c r="H139" s="65"/>
      <c r="I139" s="65"/>
      <c r="J139" s="65"/>
      <c r="K139" s="65"/>
      <c r="L139" s="66"/>
      <c r="M139" s="20"/>
      <c r="N139" s="20"/>
      <c r="O139" s="9"/>
      <c r="P139" s="10"/>
      <c r="Q139" s="20"/>
    </row>
    <row r="140" spans="1:17" ht="38.25" customHeight="1" x14ac:dyDescent="0.2">
      <c r="A140" s="21" t="s">
        <v>128</v>
      </c>
      <c r="B140" s="22" t="s">
        <v>367</v>
      </c>
      <c r="C140" s="22"/>
      <c r="D140" s="25"/>
      <c r="E140" s="23" t="s">
        <v>435</v>
      </c>
      <c r="F140" s="58">
        <f>8*4</f>
        <v>32</v>
      </c>
      <c r="G140" s="21" t="s">
        <v>40</v>
      </c>
      <c r="H140" s="67"/>
      <c r="I140" s="57"/>
      <c r="J140" s="57"/>
      <c r="K140" s="57"/>
      <c r="L140" s="58"/>
      <c r="M140" s="8"/>
      <c r="N140" s="8"/>
      <c r="O140" s="9"/>
      <c r="P140" s="10"/>
      <c r="Q140" s="8"/>
    </row>
    <row r="141" spans="1:17" ht="18" customHeight="1" x14ac:dyDescent="0.2">
      <c r="A141" s="59">
        <v>12</v>
      </c>
      <c r="B141" s="60"/>
      <c r="C141" s="61"/>
      <c r="D141" s="60"/>
      <c r="E141" s="62" t="s">
        <v>94</v>
      </c>
      <c r="F141" s="63"/>
      <c r="G141" s="64"/>
      <c r="H141" s="65"/>
      <c r="I141" s="65"/>
      <c r="J141" s="65"/>
      <c r="K141" s="65"/>
      <c r="L141" s="66"/>
      <c r="M141" s="20"/>
      <c r="N141" s="20"/>
      <c r="O141" s="9"/>
      <c r="P141" s="10"/>
      <c r="Q141" s="20"/>
    </row>
    <row r="142" spans="1:17" ht="40.5" customHeight="1" x14ac:dyDescent="0.2">
      <c r="A142" s="21" t="s">
        <v>129</v>
      </c>
      <c r="B142" s="22"/>
      <c r="C142" s="22"/>
      <c r="D142" s="25" t="s">
        <v>146</v>
      </c>
      <c r="E142" s="23" t="s">
        <v>183</v>
      </c>
      <c r="F142" s="58">
        <f>(6.12*3.49*3)+(3.37*5*2)+(0.55*5*3.49)</f>
        <v>107.37390000000001</v>
      </c>
      <c r="G142" s="21" t="s">
        <v>8</v>
      </c>
      <c r="H142" s="67"/>
      <c r="I142" s="57"/>
      <c r="J142" s="57"/>
      <c r="K142" s="57"/>
      <c r="L142" s="58"/>
      <c r="M142" s="8"/>
      <c r="N142" s="8"/>
      <c r="O142" s="9"/>
      <c r="P142" s="10"/>
      <c r="Q142" s="8"/>
    </row>
    <row r="143" spans="1:17" ht="18" customHeight="1" x14ac:dyDescent="0.2">
      <c r="A143" s="59">
        <v>13</v>
      </c>
      <c r="B143" s="60"/>
      <c r="C143" s="61"/>
      <c r="D143" s="60"/>
      <c r="E143" s="62" t="s">
        <v>63</v>
      </c>
      <c r="F143" s="63"/>
      <c r="G143" s="64"/>
      <c r="H143" s="65"/>
      <c r="I143" s="65"/>
      <c r="J143" s="65"/>
      <c r="K143" s="65"/>
      <c r="L143" s="66"/>
      <c r="M143" s="20"/>
      <c r="N143" s="20"/>
      <c r="O143" s="9"/>
      <c r="P143" s="10"/>
      <c r="Q143" s="20"/>
    </row>
    <row r="144" spans="1:17" s="84" customFormat="1" ht="25.5" customHeight="1" x14ac:dyDescent="0.2">
      <c r="A144" s="21" t="s">
        <v>130</v>
      </c>
      <c r="B144" s="22" t="s">
        <v>28</v>
      </c>
      <c r="C144" s="22"/>
      <c r="D144" s="25"/>
      <c r="E144" s="23" t="s">
        <v>65</v>
      </c>
      <c r="F144" s="58">
        <v>12</v>
      </c>
      <c r="G144" s="21" t="s">
        <v>22</v>
      </c>
      <c r="H144" s="57"/>
      <c r="I144" s="57"/>
      <c r="J144" s="57"/>
      <c r="K144" s="57"/>
      <c r="L144" s="24"/>
      <c r="M144" s="81"/>
      <c r="N144" s="81"/>
      <c r="O144" s="82"/>
      <c r="P144" s="83"/>
      <c r="Q144" s="81"/>
    </row>
    <row r="145" spans="1:17" s="84" customFormat="1" ht="20.25" customHeight="1" x14ac:dyDescent="0.2">
      <c r="A145" s="21" t="s">
        <v>131</v>
      </c>
      <c r="B145" s="22"/>
      <c r="C145" s="22"/>
      <c r="D145" s="25" t="s">
        <v>66</v>
      </c>
      <c r="E145" s="23" t="s">
        <v>67</v>
      </c>
      <c r="F145" s="58">
        <v>1</v>
      </c>
      <c r="G145" s="21" t="s">
        <v>39</v>
      </c>
      <c r="H145" s="67"/>
      <c r="I145" s="57"/>
      <c r="J145" s="57"/>
      <c r="K145" s="57"/>
      <c r="L145" s="24"/>
      <c r="M145" s="81"/>
      <c r="N145" s="81"/>
      <c r="O145" s="82"/>
      <c r="P145" s="83"/>
      <c r="Q145" s="81"/>
    </row>
    <row r="146" spans="1:17" s="84" customFormat="1" ht="20.25" customHeight="1" x14ac:dyDescent="0.2">
      <c r="A146" s="21" t="s">
        <v>167</v>
      </c>
      <c r="B146" s="22"/>
      <c r="C146" s="22"/>
      <c r="D146" s="25" t="s">
        <v>68</v>
      </c>
      <c r="E146" s="23" t="s">
        <v>69</v>
      </c>
      <c r="F146" s="58">
        <v>1</v>
      </c>
      <c r="G146" s="21" t="s">
        <v>39</v>
      </c>
      <c r="H146" s="67"/>
      <c r="I146" s="57"/>
      <c r="J146" s="57"/>
      <c r="K146" s="57"/>
      <c r="L146" s="24"/>
      <c r="M146" s="81"/>
      <c r="N146" s="81"/>
      <c r="O146" s="82"/>
      <c r="P146" s="83"/>
      <c r="Q146" s="81"/>
    </row>
    <row r="147" spans="1:17" ht="20.25" customHeight="1" x14ac:dyDescent="0.2">
      <c r="A147" s="21" t="s">
        <v>168</v>
      </c>
      <c r="B147" s="22" t="s">
        <v>73</v>
      </c>
      <c r="C147" s="22"/>
      <c r="D147" s="25"/>
      <c r="E147" s="23" t="s">
        <v>70</v>
      </c>
      <c r="F147" s="58">
        <v>12</v>
      </c>
      <c r="G147" s="21" t="s">
        <v>71</v>
      </c>
      <c r="H147" s="67"/>
      <c r="I147" s="57"/>
      <c r="J147" s="57"/>
      <c r="K147" s="57"/>
      <c r="L147" s="24"/>
      <c r="M147" s="8"/>
      <c r="N147" s="8"/>
      <c r="O147" s="9"/>
      <c r="P147" s="10"/>
      <c r="Q147" s="8"/>
    </row>
    <row r="148" spans="1:17" ht="26.25" customHeight="1" x14ac:dyDescent="0.2">
      <c r="A148" s="21" t="s">
        <v>169</v>
      </c>
      <c r="B148" s="22"/>
      <c r="C148" s="22"/>
      <c r="D148" s="25" t="s">
        <v>35</v>
      </c>
      <c r="E148" s="23" t="s">
        <v>72</v>
      </c>
      <c r="F148" s="58">
        <v>60</v>
      </c>
      <c r="G148" s="21" t="s">
        <v>37</v>
      </c>
      <c r="H148" s="67"/>
      <c r="I148" s="57"/>
      <c r="J148" s="57"/>
      <c r="K148" s="57"/>
      <c r="L148" s="24"/>
      <c r="M148" s="8"/>
      <c r="N148" s="8"/>
      <c r="O148" s="9"/>
      <c r="P148" s="10"/>
      <c r="Q148" s="8"/>
    </row>
    <row r="149" spans="1:17" ht="20.25" customHeight="1" x14ac:dyDescent="0.2">
      <c r="A149" s="21" t="s">
        <v>170</v>
      </c>
      <c r="B149" s="22"/>
      <c r="C149" s="22"/>
      <c r="D149" s="25" t="s">
        <v>61</v>
      </c>
      <c r="E149" s="23" t="s">
        <v>110</v>
      </c>
      <c r="F149" s="58">
        <v>140</v>
      </c>
      <c r="G149" s="21" t="s">
        <v>8</v>
      </c>
      <c r="H149" s="67"/>
      <c r="I149" s="57"/>
      <c r="J149" s="57"/>
      <c r="K149" s="57"/>
      <c r="L149" s="24"/>
      <c r="M149" s="8"/>
      <c r="N149" s="8"/>
      <c r="O149" s="9">
        <v>143016</v>
      </c>
      <c r="P149" s="10">
        <v>90.56</v>
      </c>
      <c r="Q149" s="8"/>
    </row>
    <row r="150" spans="1:17" s="84" customFormat="1" ht="20.25" customHeight="1" x14ac:dyDescent="0.2">
      <c r="A150" s="21" t="s">
        <v>171</v>
      </c>
      <c r="B150" s="22"/>
      <c r="C150" s="22"/>
      <c r="D150" s="25" t="s">
        <v>119</v>
      </c>
      <c r="E150" s="23" t="s">
        <v>120</v>
      </c>
      <c r="F150" s="58">
        <v>140</v>
      </c>
      <c r="G150" s="21" t="s">
        <v>8</v>
      </c>
      <c r="H150" s="67"/>
      <c r="I150" s="57"/>
      <c r="J150" s="57"/>
      <c r="K150" s="57"/>
      <c r="L150" s="24"/>
      <c r="M150" s="81"/>
      <c r="N150" s="81"/>
      <c r="O150" s="82">
        <v>143016</v>
      </c>
      <c r="P150" s="83">
        <v>90.56</v>
      </c>
      <c r="Q150" s="81"/>
    </row>
    <row r="151" spans="1:17" s="84" customFormat="1" ht="37.5" customHeight="1" x14ac:dyDescent="0.2">
      <c r="A151" s="21" t="s">
        <v>172</v>
      </c>
      <c r="B151" s="22"/>
      <c r="C151" s="22"/>
      <c r="D151" s="25" t="s">
        <v>152</v>
      </c>
      <c r="E151" s="23" t="s">
        <v>149</v>
      </c>
      <c r="F151" s="58">
        <v>1</v>
      </c>
      <c r="G151" s="21" t="s">
        <v>150</v>
      </c>
      <c r="H151" s="67"/>
      <c r="I151" s="57"/>
      <c r="J151" s="57"/>
      <c r="K151" s="67"/>
      <c r="L151" s="24"/>
      <c r="M151" s="81"/>
      <c r="N151" s="81"/>
      <c r="O151" s="82">
        <v>143016</v>
      </c>
      <c r="P151" s="83">
        <v>90.56</v>
      </c>
      <c r="Q151" s="81"/>
    </row>
    <row r="152" spans="1:17" s="84" customFormat="1" ht="20.25" customHeight="1" x14ac:dyDescent="0.2">
      <c r="A152" s="21" t="s">
        <v>173</v>
      </c>
      <c r="B152" s="22"/>
      <c r="C152" s="22"/>
      <c r="D152" s="25" t="s">
        <v>153</v>
      </c>
      <c r="E152" s="23" t="s">
        <v>151</v>
      </c>
      <c r="F152" s="58">
        <v>3</v>
      </c>
      <c r="G152" s="21" t="s">
        <v>76</v>
      </c>
      <c r="H152" s="67"/>
      <c r="I152" s="57"/>
      <c r="J152" s="57"/>
      <c r="K152" s="57"/>
      <c r="L152" s="24"/>
      <c r="M152" s="81"/>
      <c r="N152" s="81"/>
      <c r="O152" s="82">
        <v>143016</v>
      </c>
      <c r="P152" s="83">
        <v>90.56</v>
      </c>
      <c r="Q152" s="81"/>
    </row>
    <row r="153" spans="1:17" s="84" customFormat="1" ht="43.5" customHeight="1" x14ac:dyDescent="0.2">
      <c r="A153" s="21" t="s">
        <v>174</v>
      </c>
      <c r="B153" s="22"/>
      <c r="C153" s="22"/>
      <c r="D153" s="25" t="s">
        <v>155</v>
      </c>
      <c r="E153" s="23" t="s">
        <v>154</v>
      </c>
      <c r="F153" s="58">
        <v>30</v>
      </c>
      <c r="G153" s="21" t="s">
        <v>76</v>
      </c>
      <c r="H153" s="67"/>
      <c r="I153" s="57"/>
      <c r="J153" s="57"/>
      <c r="K153" s="57"/>
      <c r="L153" s="24"/>
      <c r="M153" s="81"/>
      <c r="N153" s="81"/>
      <c r="O153" s="82">
        <v>143016</v>
      </c>
      <c r="P153" s="83">
        <v>90.56</v>
      </c>
      <c r="Q153" s="81"/>
    </row>
    <row r="154" spans="1:17" s="84" customFormat="1" ht="20.25" customHeight="1" x14ac:dyDescent="0.2">
      <c r="A154" s="21" t="s">
        <v>329</v>
      </c>
      <c r="B154" s="22" t="s">
        <v>44</v>
      </c>
      <c r="C154" s="22"/>
      <c r="D154" s="25"/>
      <c r="E154" s="23" t="s">
        <v>112</v>
      </c>
      <c r="F154" s="58">
        <v>140</v>
      </c>
      <c r="G154" s="21" t="s">
        <v>8</v>
      </c>
      <c r="H154" s="67"/>
      <c r="I154" s="57"/>
      <c r="J154" s="57"/>
      <c r="K154" s="57"/>
      <c r="L154" s="24"/>
      <c r="M154" s="81"/>
      <c r="N154" s="81"/>
      <c r="O154" s="82">
        <v>143016</v>
      </c>
      <c r="P154" s="83">
        <v>90.56</v>
      </c>
      <c r="Q154" s="81"/>
    </row>
    <row r="155" spans="1:17" ht="56.25" customHeight="1" x14ac:dyDescent="0.2">
      <c r="A155" s="21" t="s">
        <v>330</v>
      </c>
      <c r="B155" s="22" t="s">
        <v>99</v>
      </c>
      <c r="C155" s="22"/>
      <c r="D155" s="25"/>
      <c r="E155" s="23" t="s">
        <v>111</v>
      </c>
      <c r="F155" s="58">
        <v>140</v>
      </c>
      <c r="G155" s="21" t="s">
        <v>8</v>
      </c>
      <c r="H155" s="57"/>
      <c r="I155" s="57"/>
      <c r="J155" s="57"/>
      <c r="K155" s="57"/>
      <c r="L155" s="24"/>
      <c r="M155" s="8"/>
      <c r="N155" s="8"/>
      <c r="O155" s="9">
        <v>143016</v>
      </c>
      <c r="P155" s="10">
        <v>90.56</v>
      </c>
      <c r="Q155" s="8"/>
    </row>
    <row r="156" spans="1:17" s="84" customFormat="1" ht="20.25" customHeight="1" x14ac:dyDescent="0.2">
      <c r="A156" s="21" t="s">
        <v>175</v>
      </c>
      <c r="B156" s="22" t="s">
        <v>44</v>
      </c>
      <c r="C156" s="22"/>
      <c r="D156" s="25"/>
      <c r="E156" s="23" t="s">
        <v>113</v>
      </c>
      <c r="F156" s="58">
        <v>140</v>
      </c>
      <c r="G156" s="21" t="s">
        <v>8</v>
      </c>
      <c r="H156" s="67"/>
      <c r="I156" s="57"/>
      <c r="J156" s="57"/>
      <c r="K156" s="57"/>
      <c r="L156" s="24"/>
      <c r="M156" s="81"/>
      <c r="N156" s="81"/>
      <c r="O156" s="82">
        <v>143016</v>
      </c>
      <c r="P156" s="83">
        <v>90.56</v>
      </c>
      <c r="Q156" s="81"/>
    </row>
    <row r="157" spans="1:17" s="84" customFormat="1" ht="87" customHeight="1" x14ac:dyDescent="0.2">
      <c r="A157" s="21" t="s">
        <v>176</v>
      </c>
      <c r="B157" s="22" t="s">
        <v>64</v>
      </c>
      <c r="C157" s="22"/>
      <c r="D157" s="25"/>
      <c r="E157" s="23" t="s">
        <v>114</v>
      </c>
      <c r="F157" s="58">
        <v>140</v>
      </c>
      <c r="G157" s="21" t="s">
        <v>8</v>
      </c>
      <c r="H157" s="67"/>
      <c r="I157" s="57"/>
      <c r="J157" s="57"/>
      <c r="K157" s="57"/>
      <c r="L157" s="24"/>
      <c r="M157" s="81"/>
      <c r="N157" s="81"/>
      <c r="O157" s="82"/>
      <c r="P157" s="83"/>
      <c r="Q157" s="81"/>
    </row>
    <row r="158" spans="1:17" s="84" customFormat="1" ht="49.5" customHeight="1" x14ac:dyDescent="0.2">
      <c r="A158" s="21" t="s">
        <v>177</v>
      </c>
      <c r="B158" s="22"/>
      <c r="C158" s="22"/>
      <c r="D158" s="25" t="s">
        <v>115</v>
      </c>
      <c r="E158" s="23" t="s">
        <v>116</v>
      </c>
      <c r="F158" s="58">
        <v>140</v>
      </c>
      <c r="G158" s="21" t="s">
        <v>8</v>
      </c>
      <c r="H158" s="67"/>
      <c r="I158" s="57"/>
      <c r="J158" s="57"/>
      <c r="K158" s="57"/>
      <c r="L158" s="24"/>
      <c r="M158" s="81"/>
      <c r="N158" s="81"/>
      <c r="O158" s="82">
        <v>143016</v>
      </c>
      <c r="P158" s="83">
        <v>90.56</v>
      </c>
      <c r="Q158" s="81"/>
    </row>
    <row r="159" spans="1:17" s="84" customFormat="1" ht="64.5" customHeight="1" x14ac:dyDescent="0.2">
      <c r="A159" s="21" t="s">
        <v>178</v>
      </c>
      <c r="B159" s="22" t="s">
        <v>117</v>
      </c>
      <c r="C159" s="22"/>
      <c r="D159" s="25"/>
      <c r="E159" s="23" t="s">
        <v>118</v>
      </c>
      <c r="F159" s="58">
        <v>140</v>
      </c>
      <c r="G159" s="21" t="s">
        <v>8</v>
      </c>
      <c r="H159" s="67"/>
      <c r="I159" s="57"/>
      <c r="J159" s="57"/>
      <c r="K159" s="57"/>
      <c r="L159" s="24"/>
      <c r="M159" s="81"/>
      <c r="N159" s="81"/>
      <c r="O159" s="82"/>
      <c r="P159" s="83"/>
      <c r="Q159" s="81"/>
    </row>
    <row r="160" spans="1:17" s="84" customFormat="1" ht="20.25" customHeight="1" x14ac:dyDescent="0.2">
      <c r="A160" s="21" t="s">
        <v>179</v>
      </c>
      <c r="B160" s="22"/>
      <c r="C160" s="22"/>
      <c r="D160" s="25" t="s">
        <v>109</v>
      </c>
      <c r="E160" s="23" t="s">
        <v>108</v>
      </c>
      <c r="F160" s="58">
        <v>140</v>
      </c>
      <c r="G160" s="21" t="s">
        <v>8</v>
      </c>
      <c r="H160" s="67"/>
      <c r="I160" s="57"/>
      <c r="J160" s="57"/>
      <c r="K160" s="57"/>
      <c r="L160" s="24"/>
      <c r="M160" s="81"/>
      <c r="N160" s="81"/>
      <c r="O160" s="82"/>
      <c r="P160" s="83"/>
      <c r="Q160" s="81"/>
    </row>
    <row r="161" spans="1:17" ht="20.25" customHeight="1" x14ac:dyDescent="0.2">
      <c r="A161" s="21" t="s">
        <v>331</v>
      </c>
      <c r="B161" s="22"/>
      <c r="C161" s="22"/>
      <c r="D161" s="25" t="s">
        <v>62</v>
      </c>
      <c r="E161" s="23" t="s">
        <v>30</v>
      </c>
      <c r="F161" s="58">
        <f>140*0.07</f>
        <v>9.8000000000000007</v>
      </c>
      <c r="G161" s="21" t="s">
        <v>42</v>
      </c>
      <c r="H161" s="67"/>
      <c r="I161" s="57"/>
      <c r="J161" s="57"/>
      <c r="K161" s="57"/>
      <c r="L161" s="24"/>
      <c r="M161" s="8"/>
      <c r="N161" s="8"/>
      <c r="O161" s="9">
        <v>143016</v>
      </c>
      <c r="P161" s="10">
        <v>90.56</v>
      </c>
      <c r="Q161" s="8"/>
    </row>
    <row r="162" spans="1:17" ht="18" customHeight="1" x14ac:dyDescent="0.2">
      <c r="A162" s="59">
        <v>14</v>
      </c>
      <c r="B162" s="60"/>
      <c r="C162" s="61"/>
      <c r="D162" s="60"/>
      <c r="E162" s="62" t="s">
        <v>166</v>
      </c>
      <c r="F162" s="63"/>
      <c r="G162" s="64"/>
      <c r="H162" s="65"/>
      <c r="I162" s="65"/>
      <c r="J162" s="65"/>
      <c r="K162" s="65"/>
      <c r="L162" s="66"/>
      <c r="M162" s="20"/>
      <c r="N162" s="20"/>
      <c r="O162" s="9"/>
      <c r="P162" s="10"/>
      <c r="Q162" s="20"/>
    </row>
    <row r="163" spans="1:17" ht="20.25" customHeight="1" x14ac:dyDescent="0.2">
      <c r="A163" s="21" t="s">
        <v>132</v>
      </c>
      <c r="B163" s="22" t="s">
        <v>357</v>
      </c>
      <c r="C163" s="22"/>
      <c r="D163" s="25"/>
      <c r="E163" s="23" t="s">
        <v>156</v>
      </c>
      <c r="F163" s="58">
        <f>2.7*1.7</f>
        <v>4.59</v>
      </c>
      <c r="G163" s="21" t="s">
        <v>8</v>
      </c>
      <c r="H163" s="67"/>
      <c r="I163" s="57"/>
      <c r="J163" s="57"/>
      <c r="K163" s="57"/>
      <c r="L163" s="24"/>
      <c r="M163" s="8"/>
      <c r="N163" s="8"/>
      <c r="O163" s="9"/>
      <c r="P163" s="10"/>
      <c r="Q163" s="8"/>
    </row>
    <row r="164" spans="1:17" ht="36.75" customHeight="1" x14ac:dyDescent="0.2">
      <c r="A164" s="21" t="s">
        <v>332</v>
      </c>
      <c r="B164" s="22" t="s">
        <v>358</v>
      </c>
      <c r="C164" s="22"/>
      <c r="D164" s="25"/>
      <c r="E164" s="23" t="s">
        <v>157</v>
      </c>
      <c r="F164" s="58">
        <f>2*8</f>
        <v>16</v>
      </c>
      <c r="G164" s="21" t="s">
        <v>22</v>
      </c>
      <c r="H164" s="67"/>
      <c r="I164" s="57"/>
      <c r="J164" s="57"/>
      <c r="K164" s="57"/>
      <c r="L164" s="24"/>
      <c r="M164" s="8"/>
      <c r="N164" s="8"/>
      <c r="O164" s="9"/>
      <c r="P164" s="10"/>
      <c r="Q164" s="8"/>
    </row>
    <row r="165" spans="1:17" ht="20.25" customHeight="1" x14ac:dyDescent="0.2">
      <c r="A165" s="21" t="s">
        <v>333</v>
      </c>
      <c r="B165" s="22" t="s">
        <v>359</v>
      </c>
      <c r="C165" s="22"/>
      <c r="D165" s="25"/>
      <c r="E165" s="23" t="s">
        <v>158</v>
      </c>
      <c r="F165" s="58">
        <f>(2.7*1.7)*0.2</f>
        <v>0.91800000000000004</v>
      </c>
      <c r="G165" s="21" t="s">
        <v>42</v>
      </c>
      <c r="H165" s="67"/>
      <c r="I165" s="57"/>
      <c r="J165" s="57"/>
      <c r="K165" s="57"/>
      <c r="L165" s="24"/>
      <c r="M165" s="8"/>
      <c r="N165" s="8"/>
      <c r="O165" s="9"/>
      <c r="P165" s="10"/>
      <c r="Q165" s="8"/>
    </row>
    <row r="166" spans="1:17" ht="20.25" customHeight="1" x14ac:dyDescent="0.2">
      <c r="A166" s="21" t="s">
        <v>334</v>
      </c>
      <c r="B166" s="22" t="s">
        <v>360</v>
      </c>
      <c r="C166" s="22"/>
      <c r="D166" s="25"/>
      <c r="E166" s="23" t="s">
        <v>159</v>
      </c>
      <c r="F166" s="58">
        <f>(2.7*1.7)*0.2</f>
        <v>0.91800000000000004</v>
      </c>
      <c r="G166" s="21" t="s">
        <v>42</v>
      </c>
      <c r="H166" s="67"/>
      <c r="I166" s="57"/>
      <c r="J166" s="57"/>
      <c r="K166" s="57"/>
      <c r="L166" s="24"/>
      <c r="M166" s="8"/>
      <c r="N166" s="8"/>
      <c r="O166" s="9"/>
      <c r="P166" s="10"/>
      <c r="Q166" s="8"/>
    </row>
    <row r="167" spans="1:17" ht="20.25" customHeight="1" x14ac:dyDescent="0.2">
      <c r="A167" s="21" t="s">
        <v>335</v>
      </c>
      <c r="B167" s="22" t="s">
        <v>413</v>
      </c>
      <c r="C167" s="22"/>
      <c r="D167" s="25"/>
      <c r="E167" s="23" t="s">
        <v>165</v>
      </c>
      <c r="F167" s="58">
        <f>2.7*1.7</f>
        <v>4.59</v>
      </c>
      <c r="G167" s="21" t="s">
        <v>8</v>
      </c>
      <c r="H167" s="67"/>
      <c r="I167" s="57"/>
      <c r="J167" s="57"/>
      <c r="K167" s="57"/>
      <c r="L167" s="24"/>
      <c r="M167" s="8"/>
      <c r="N167" s="8"/>
      <c r="O167" s="9"/>
      <c r="P167" s="10"/>
      <c r="Q167" s="8"/>
    </row>
    <row r="168" spans="1:17" ht="20.25" customHeight="1" x14ac:dyDescent="0.2">
      <c r="A168" s="21" t="s">
        <v>336</v>
      </c>
      <c r="B168" s="22">
        <v>94962</v>
      </c>
      <c r="C168" s="22"/>
      <c r="D168" s="25"/>
      <c r="E168" s="23" t="s">
        <v>160</v>
      </c>
      <c r="F168" s="58">
        <f>(2.7*1.7)*0.15</f>
        <v>0.6885</v>
      </c>
      <c r="G168" s="21" t="s">
        <v>42</v>
      </c>
      <c r="H168" s="67"/>
      <c r="I168" s="57"/>
      <c r="J168" s="57"/>
      <c r="K168" s="57"/>
      <c r="L168" s="24"/>
      <c r="M168" s="8"/>
      <c r="N168" s="8"/>
      <c r="O168" s="9"/>
      <c r="P168" s="10"/>
      <c r="Q168" s="8"/>
    </row>
    <row r="169" spans="1:17" ht="20.25" customHeight="1" x14ac:dyDescent="0.2">
      <c r="A169" s="21" t="s">
        <v>337</v>
      </c>
      <c r="B169" s="22">
        <v>94962</v>
      </c>
      <c r="C169" s="22"/>
      <c r="D169" s="25"/>
      <c r="E169" s="23" t="s">
        <v>161</v>
      </c>
      <c r="F169" s="58">
        <f>(2.7*1.7)*0.05</f>
        <v>0.22950000000000001</v>
      </c>
      <c r="G169" s="21" t="s">
        <v>42</v>
      </c>
      <c r="H169" s="67"/>
      <c r="I169" s="57"/>
      <c r="J169" s="57"/>
      <c r="K169" s="57"/>
      <c r="L169" s="24"/>
      <c r="M169" s="8"/>
      <c r="N169" s="8"/>
      <c r="O169" s="9"/>
      <c r="P169" s="10"/>
      <c r="Q169" s="8"/>
    </row>
    <row r="170" spans="1:17" ht="20.25" customHeight="1" x14ac:dyDescent="0.2">
      <c r="A170" s="21" t="s">
        <v>338</v>
      </c>
      <c r="B170" s="22" t="s">
        <v>361</v>
      </c>
      <c r="C170" s="22"/>
      <c r="D170" s="25"/>
      <c r="E170" s="23" t="s">
        <v>162</v>
      </c>
      <c r="F170" s="58">
        <f>(2.7+1.7+2.7+1.7)*0.15</f>
        <v>1.32</v>
      </c>
      <c r="G170" s="21" t="s">
        <v>8</v>
      </c>
      <c r="H170" s="67"/>
      <c r="I170" s="57"/>
      <c r="J170" s="57"/>
      <c r="K170" s="57"/>
      <c r="L170" s="24"/>
      <c r="M170" s="8"/>
      <c r="N170" s="8"/>
      <c r="O170" s="9"/>
      <c r="P170" s="10"/>
      <c r="Q170" s="8"/>
    </row>
    <row r="171" spans="1:17" ht="20.25" customHeight="1" x14ac:dyDescent="0.2">
      <c r="A171" s="21" t="s">
        <v>339</v>
      </c>
      <c r="B171" s="22" t="s">
        <v>362</v>
      </c>
      <c r="C171" s="22"/>
      <c r="D171" s="25"/>
      <c r="E171" s="23" t="s">
        <v>163</v>
      </c>
      <c r="F171" s="58">
        <f>9.88+10.09+10.06+10.39</f>
        <v>40.42</v>
      </c>
      <c r="G171" s="21" t="s">
        <v>71</v>
      </c>
      <c r="H171" s="67"/>
      <c r="I171" s="57"/>
      <c r="J171" s="57"/>
      <c r="K171" s="57"/>
      <c r="L171" s="24"/>
      <c r="M171" s="8"/>
      <c r="N171" s="8"/>
      <c r="O171" s="9"/>
      <c r="P171" s="10"/>
      <c r="Q171" s="8"/>
    </row>
    <row r="172" spans="1:17" ht="21" customHeight="1" x14ac:dyDescent="0.2">
      <c r="A172" s="21" t="s">
        <v>340</v>
      </c>
      <c r="B172" s="22" t="s">
        <v>363</v>
      </c>
      <c r="C172" s="22"/>
      <c r="D172" s="25"/>
      <c r="E172" s="23" t="s">
        <v>164</v>
      </c>
      <c r="F172" s="58">
        <v>0.7</v>
      </c>
      <c r="G172" s="21" t="s">
        <v>42</v>
      </c>
      <c r="H172" s="67"/>
      <c r="I172" s="57"/>
      <c r="J172" s="57"/>
      <c r="K172" s="57"/>
      <c r="L172" s="24"/>
      <c r="M172" s="8"/>
      <c r="N172" s="8"/>
      <c r="O172" s="9"/>
      <c r="P172" s="10"/>
      <c r="Q172" s="8"/>
    </row>
    <row r="173" spans="1:17" ht="21" customHeight="1" x14ac:dyDescent="0.2">
      <c r="A173" s="21" t="s">
        <v>341</v>
      </c>
      <c r="B173" s="22" t="s">
        <v>99</v>
      </c>
      <c r="C173" s="22"/>
      <c r="D173" s="25"/>
      <c r="E173" s="23" t="s">
        <v>575</v>
      </c>
      <c r="F173" s="58">
        <f>2.7*1.7</f>
        <v>4.59</v>
      </c>
      <c r="G173" s="21" t="s">
        <v>8</v>
      </c>
      <c r="H173" s="67"/>
      <c r="I173" s="57"/>
      <c r="J173" s="57"/>
      <c r="K173" s="57"/>
      <c r="L173" s="24"/>
      <c r="M173" s="8"/>
      <c r="N173" s="8"/>
      <c r="O173" s="9"/>
      <c r="P173" s="10"/>
      <c r="Q173" s="8"/>
    </row>
    <row r="174" spans="1:17" ht="21" customHeight="1" x14ac:dyDescent="0.2">
      <c r="A174" s="21" t="s">
        <v>342</v>
      </c>
      <c r="B174" s="22">
        <v>102488</v>
      </c>
      <c r="C174" s="22"/>
      <c r="D174" s="25"/>
      <c r="E174" s="23" t="s">
        <v>519</v>
      </c>
      <c r="F174" s="58">
        <f>2.7*1.7</f>
        <v>4.59</v>
      </c>
      <c r="G174" s="21" t="s">
        <v>8</v>
      </c>
      <c r="H174" s="67"/>
      <c r="I174" s="57"/>
      <c r="J174" s="57"/>
      <c r="K174" s="57"/>
      <c r="L174" s="24"/>
      <c r="M174" s="8"/>
      <c r="N174" s="8"/>
      <c r="O174" s="9"/>
      <c r="P174" s="10"/>
      <c r="Q174" s="8"/>
    </row>
    <row r="175" spans="1:17" ht="30.75" customHeight="1" x14ac:dyDescent="0.2">
      <c r="A175" s="21" t="s">
        <v>343</v>
      </c>
      <c r="B175" s="22">
        <v>102492</v>
      </c>
      <c r="C175" s="22"/>
      <c r="D175" s="25"/>
      <c r="E175" s="23" t="s">
        <v>520</v>
      </c>
      <c r="F175" s="58">
        <f>2.7*1.7</f>
        <v>4.59</v>
      </c>
      <c r="G175" s="21" t="s">
        <v>8</v>
      </c>
      <c r="H175" s="67"/>
      <c r="I175" s="57"/>
      <c r="J175" s="57"/>
      <c r="K175" s="57"/>
      <c r="L175" s="24"/>
      <c r="M175" s="8"/>
      <c r="N175" s="8"/>
      <c r="O175" s="9"/>
      <c r="P175" s="10"/>
      <c r="Q175" s="8"/>
    </row>
    <row r="176" spans="1:17" ht="45" customHeight="1" x14ac:dyDescent="0.2">
      <c r="A176" s="21" t="s">
        <v>344</v>
      </c>
      <c r="B176" s="22"/>
      <c r="C176" s="22"/>
      <c r="D176" s="25" t="s">
        <v>135</v>
      </c>
      <c r="E176" s="23" t="s">
        <v>545</v>
      </c>
      <c r="F176" s="58">
        <f>((2.7+1.7+2.7+1.7)*1.75)+(1.7*2.7)</f>
        <v>19.990000000000002</v>
      </c>
      <c r="G176" s="21" t="s">
        <v>8</v>
      </c>
      <c r="H176" s="67"/>
      <c r="I176" s="57"/>
      <c r="J176" s="57"/>
      <c r="K176" s="57"/>
      <c r="L176" s="58"/>
      <c r="M176" s="8"/>
      <c r="N176" s="8"/>
      <c r="O176" s="9"/>
      <c r="P176" s="10"/>
      <c r="Q176" s="8"/>
    </row>
    <row r="177" spans="1:17" ht="48" customHeight="1" x14ac:dyDescent="0.2">
      <c r="A177" s="21" t="s">
        <v>509</v>
      </c>
      <c r="B177" s="22" t="s">
        <v>540</v>
      </c>
      <c r="C177" s="72"/>
      <c r="D177" s="25"/>
      <c r="E177" s="23" t="s">
        <v>542</v>
      </c>
      <c r="F177" s="58">
        <f>6.92*0.06</f>
        <v>0.41519999999999996</v>
      </c>
      <c r="G177" s="21" t="s">
        <v>8</v>
      </c>
      <c r="H177" s="57"/>
      <c r="I177" s="57"/>
      <c r="J177" s="57"/>
      <c r="K177" s="57"/>
      <c r="L177" s="58"/>
      <c r="M177" s="70"/>
      <c r="N177" s="70"/>
      <c r="O177" s="73">
        <v>143016</v>
      </c>
      <c r="P177" s="71">
        <v>90.56</v>
      </c>
      <c r="Q177" s="70"/>
    </row>
    <row r="178" spans="1:17" ht="18" customHeight="1" x14ac:dyDescent="0.2">
      <c r="A178" s="59">
        <v>15</v>
      </c>
      <c r="B178" s="60"/>
      <c r="C178" s="61"/>
      <c r="D178" s="60"/>
      <c r="E178" s="62" t="s">
        <v>452</v>
      </c>
      <c r="F178" s="63"/>
      <c r="G178" s="64"/>
      <c r="H178" s="65"/>
      <c r="I178" s="65"/>
      <c r="J178" s="65"/>
      <c r="K178" s="65"/>
      <c r="L178" s="66"/>
      <c r="M178" s="20"/>
      <c r="N178" s="20"/>
      <c r="O178" s="9"/>
      <c r="P178" s="10"/>
      <c r="Q178" s="20"/>
    </row>
    <row r="179" spans="1:17" ht="20.25" customHeight="1" x14ac:dyDescent="0.2">
      <c r="A179" s="21" t="s">
        <v>345</v>
      </c>
      <c r="B179" s="22" t="s">
        <v>357</v>
      </c>
      <c r="C179" s="22"/>
      <c r="D179" s="25"/>
      <c r="E179" s="23" t="s">
        <v>156</v>
      </c>
      <c r="F179" s="58">
        <f>1.1*1.8</f>
        <v>1.9800000000000002</v>
      </c>
      <c r="G179" s="21" t="s">
        <v>8</v>
      </c>
      <c r="H179" s="67"/>
      <c r="I179" s="57"/>
      <c r="J179" s="57"/>
      <c r="K179" s="57"/>
      <c r="L179" s="24"/>
      <c r="M179" s="8"/>
      <c r="N179" s="8"/>
      <c r="O179" s="9"/>
      <c r="P179" s="10"/>
      <c r="Q179" s="8"/>
    </row>
    <row r="180" spans="1:17" ht="36.75" customHeight="1" x14ac:dyDescent="0.2">
      <c r="A180" s="21" t="s">
        <v>453</v>
      </c>
      <c r="B180" s="22" t="s">
        <v>358</v>
      </c>
      <c r="C180" s="22"/>
      <c r="D180" s="25"/>
      <c r="E180" s="23" t="s">
        <v>157</v>
      </c>
      <c r="F180" s="58">
        <f>8</f>
        <v>8</v>
      </c>
      <c r="G180" s="21" t="s">
        <v>22</v>
      </c>
      <c r="H180" s="67"/>
      <c r="I180" s="57"/>
      <c r="J180" s="57"/>
      <c r="K180" s="57"/>
      <c r="L180" s="24"/>
      <c r="M180" s="8"/>
      <c r="N180" s="8"/>
      <c r="O180" s="9"/>
      <c r="P180" s="10"/>
      <c r="Q180" s="8"/>
    </row>
    <row r="181" spans="1:17" ht="20.25" customHeight="1" x14ac:dyDescent="0.2">
      <c r="A181" s="21" t="s">
        <v>454</v>
      </c>
      <c r="B181" s="22" t="s">
        <v>359</v>
      </c>
      <c r="C181" s="22"/>
      <c r="D181" s="25"/>
      <c r="E181" s="23" t="s">
        <v>158</v>
      </c>
      <c r="F181" s="58">
        <f>(1.1*1.8)*0.2</f>
        <v>0.39600000000000007</v>
      </c>
      <c r="G181" s="21" t="s">
        <v>42</v>
      </c>
      <c r="H181" s="67"/>
      <c r="I181" s="57"/>
      <c r="J181" s="57"/>
      <c r="K181" s="57"/>
      <c r="L181" s="24"/>
      <c r="M181" s="8"/>
      <c r="N181" s="8"/>
      <c r="O181" s="9"/>
      <c r="P181" s="10"/>
      <c r="Q181" s="8"/>
    </row>
    <row r="182" spans="1:17" ht="20.25" customHeight="1" x14ac:dyDescent="0.2">
      <c r="A182" s="21" t="s">
        <v>455</v>
      </c>
      <c r="B182" s="22"/>
      <c r="C182" s="22"/>
      <c r="D182" s="25" t="s">
        <v>510</v>
      </c>
      <c r="E182" s="23" t="s">
        <v>511</v>
      </c>
      <c r="F182" s="58">
        <f>(1.1*1.8)*0.2</f>
        <v>0.39600000000000007</v>
      </c>
      <c r="G182" s="21" t="s">
        <v>8</v>
      </c>
      <c r="H182" s="67"/>
      <c r="I182" s="57"/>
      <c r="J182" s="57"/>
      <c r="K182" s="57"/>
      <c r="L182" s="24"/>
      <c r="M182" s="8"/>
      <c r="N182" s="8"/>
      <c r="O182" s="9"/>
      <c r="P182" s="10"/>
      <c r="Q182" s="8"/>
    </row>
    <row r="183" spans="1:17" ht="20.25" customHeight="1" x14ac:dyDescent="0.2">
      <c r="A183" s="21" t="s">
        <v>456</v>
      </c>
      <c r="B183" s="22" t="s">
        <v>360</v>
      </c>
      <c r="C183" s="22"/>
      <c r="D183" s="25"/>
      <c r="E183" s="23" t="s">
        <v>159</v>
      </c>
      <c r="F183" s="58">
        <f>(1.1*1.8)*0.2</f>
        <v>0.39600000000000007</v>
      </c>
      <c r="G183" s="21" t="s">
        <v>42</v>
      </c>
      <c r="H183" s="67"/>
      <c r="I183" s="57"/>
      <c r="J183" s="57"/>
      <c r="K183" s="57"/>
      <c r="L183" s="24"/>
      <c r="M183" s="8"/>
      <c r="N183" s="8"/>
      <c r="O183" s="9"/>
      <c r="P183" s="10"/>
      <c r="Q183" s="8"/>
    </row>
    <row r="184" spans="1:17" ht="20.25" customHeight="1" x14ac:dyDescent="0.2">
      <c r="A184" s="21" t="s">
        <v>479</v>
      </c>
      <c r="B184" s="22" t="s">
        <v>413</v>
      </c>
      <c r="C184" s="22"/>
      <c r="D184" s="25"/>
      <c r="E184" s="23" t="s">
        <v>165</v>
      </c>
      <c r="F184" s="58">
        <f>1.1*1.8</f>
        <v>1.9800000000000002</v>
      </c>
      <c r="G184" s="21" t="s">
        <v>8</v>
      </c>
      <c r="H184" s="67"/>
      <c r="I184" s="57"/>
      <c r="J184" s="57"/>
      <c r="K184" s="57"/>
      <c r="L184" s="24"/>
      <c r="M184" s="8"/>
      <c r="N184" s="8"/>
      <c r="O184" s="9"/>
      <c r="P184" s="10"/>
      <c r="Q184" s="8"/>
    </row>
    <row r="185" spans="1:17" ht="20.25" customHeight="1" x14ac:dyDescent="0.2">
      <c r="A185" s="21" t="s">
        <v>480</v>
      </c>
      <c r="B185" s="22">
        <v>94962</v>
      </c>
      <c r="C185" s="22"/>
      <c r="D185" s="25"/>
      <c r="E185" s="23" t="s">
        <v>160</v>
      </c>
      <c r="F185" s="58">
        <f>(1.1*1.8)*0.15</f>
        <v>0.29700000000000004</v>
      </c>
      <c r="G185" s="21" t="s">
        <v>42</v>
      </c>
      <c r="H185" s="67"/>
      <c r="I185" s="57"/>
      <c r="J185" s="57"/>
      <c r="K185" s="57"/>
      <c r="L185" s="24"/>
      <c r="M185" s="8"/>
      <c r="N185" s="8"/>
      <c r="O185" s="9"/>
      <c r="P185" s="10"/>
      <c r="Q185" s="8"/>
    </row>
    <row r="186" spans="1:17" ht="20.25" customHeight="1" x14ac:dyDescent="0.2">
      <c r="A186" s="21" t="s">
        <v>481</v>
      </c>
      <c r="B186" s="22">
        <v>94962</v>
      </c>
      <c r="C186" s="22"/>
      <c r="D186" s="25"/>
      <c r="E186" s="23" t="s">
        <v>161</v>
      </c>
      <c r="F186" s="58">
        <f>(1.1*1.8)*0.05</f>
        <v>9.9000000000000019E-2</v>
      </c>
      <c r="G186" s="21" t="s">
        <v>42</v>
      </c>
      <c r="H186" s="67"/>
      <c r="I186" s="57"/>
      <c r="J186" s="57"/>
      <c r="K186" s="57"/>
      <c r="L186" s="24"/>
      <c r="M186" s="8"/>
      <c r="N186" s="8"/>
      <c r="O186" s="9"/>
      <c r="P186" s="10"/>
      <c r="Q186" s="8"/>
    </row>
    <row r="187" spans="1:17" ht="20.25" customHeight="1" x14ac:dyDescent="0.2">
      <c r="A187" s="21" t="s">
        <v>482</v>
      </c>
      <c r="B187" s="22" t="s">
        <v>361</v>
      </c>
      <c r="C187" s="22"/>
      <c r="D187" s="25"/>
      <c r="E187" s="23" t="s">
        <v>488</v>
      </c>
      <c r="F187" s="58">
        <v>8.2100000000000009</v>
      </c>
      <c r="G187" s="21" t="s">
        <v>8</v>
      </c>
      <c r="H187" s="67"/>
      <c r="I187" s="57"/>
      <c r="J187" s="57"/>
      <c r="K187" s="57"/>
      <c r="L187" s="24"/>
      <c r="M187" s="8"/>
      <c r="N187" s="8"/>
      <c r="O187" s="9"/>
      <c r="P187" s="10"/>
      <c r="Q187" s="8"/>
    </row>
    <row r="188" spans="1:17" ht="20.25" customHeight="1" x14ac:dyDescent="0.2">
      <c r="A188" s="21" t="s">
        <v>483</v>
      </c>
      <c r="B188" s="22" t="s">
        <v>490</v>
      </c>
      <c r="C188" s="22"/>
      <c r="D188" s="25"/>
      <c r="E188" s="23" t="s">
        <v>491</v>
      </c>
      <c r="F188" s="58">
        <v>1</v>
      </c>
      <c r="G188" s="21" t="s">
        <v>71</v>
      </c>
      <c r="H188" s="67"/>
      <c r="I188" s="57"/>
      <c r="J188" s="57"/>
      <c r="K188" s="57"/>
      <c r="L188" s="24"/>
      <c r="M188" s="8"/>
      <c r="N188" s="8"/>
      <c r="O188" s="9"/>
      <c r="P188" s="10"/>
      <c r="Q188" s="8"/>
    </row>
    <row r="189" spans="1:17" ht="20.25" customHeight="1" x14ac:dyDescent="0.2">
      <c r="A189" s="21" t="s">
        <v>484</v>
      </c>
      <c r="B189" s="22"/>
      <c r="C189" s="22"/>
      <c r="D189" s="25" t="s">
        <v>508</v>
      </c>
      <c r="E189" s="23" t="s">
        <v>507</v>
      </c>
      <c r="F189" s="58">
        <f>4.8+3.9+5.1+0.9+0.7</f>
        <v>15.399999999999999</v>
      </c>
      <c r="G189" s="21" t="s">
        <v>71</v>
      </c>
      <c r="H189" s="67"/>
      <c r="I189" s="57"/>
      <c r="J189" s="57"/>
      <c r="K189" s="57"/>
      <c r="L189" s="24"/>
      <c r="M189" s="8"/>
      <c r="N189" s="8"/>
      <c r="O189" s="9"/>
      <c r="P189" s="10"/>
      <c r="Q189" s="8"/>
    </row>
    <row r="190" spans="1:17" ht="21" customHeight="1" x14ac:dyDescent="0.2">
      <c r="A190" s="21" t="s">
        <v>485</v>
      </c>
      <c r="B190" s="22" t="s">
        <v>492</v>
      </c>
      <c r="C190" s="22"/>
      <c r="D190" s="25"/>
      <c r="E190" s="23" t="s">
        <v>489</v>
      </c>
      <c r="F190" s="58">
        <v>0.6</v>
      </c>
      <c r="G190" s="21" t="s">
        <v>42</v>
      </c>
      <c r="H190" s="67"/>
      <c r="I190" s="57"/>
      <c r="J190" s="57"/>
      <c r="K190" s="57"/>
      <c r="L190" s="24"/>
      <c r="M190" s="8"/>
      <c r="N190" s="8"/>
      <c r="O190" s="9"/>
      <c r="P190" s="10"/>
      <c r="Q190" s="8"/>
    </row>
    <row r="191" spans="1:17" ht="50.25" customHeight="1" x14ac:dyDescent="0.2">
      <c r="A191" s="21" t="s">
        <v>486</v>
      </c>
      <c r="B191" s="22" t="s">
        <v>134</v>
      </c>
      <c r="C191" s="72"/>
      <c r="D191" s="25"/>
      <c r="E191" s="23" t="s">
        <v>517</v>
      </c>
      <c r="F191" s="58">
        <f>(1.8*0.09*2)+(1.1*0.09*2*2)</f>
        <v>0.72</v>
      </c>
      <c r="G191" s="21" t="s">
        <v>8</v>
      </c>
      <c r="H191" s="57"/>
      <c r="I191" s="57"/>
      <c r="J191" s="57"/>
      <c r="K191" s="57"/>
      <c r="L191" s="58"/>
      <c r="M191" s="70"/>
      <c r="N191" s="70"/>
      <c r="O191" s="73"/>
      <c r="P191" s="71"/>
      <c r="Q191" s="70"/>
    </row>
    <row r="192" spans="1:17" ht="33.75" customHeight="1" x14ac:dyDescent="0.2">
      <c r="A192" s="21" t="s">
        <v>487</v>
      </c>
      <c r="B192" s="22" t="s">
        <v>502</v>
      </c>
      <c r="C192" s="22"/>
      <c r="D192" s="25"/>
      <c r="E192" s="23" t="s">
        <v>518</v>
      </c>
      <c r="F192" s="58">
        <f>((1.8*0.09*2*2)+(1.1*0.09*2*2*2)+(1.8*1.1*2))*1.2</f>
        <v>6.48</v>
      </c>
      <c r="G192" s="21" t="s">
        <v>8</v>
      </c>
      <c r="H192" s="67"/>
      <c r="I192" s="57"/>
      <c r="J192" s="57"/>
      <c r="K192" s="57"/>
      <c r="L192" s="58"/>
      <c r="M192" s="8"/>
      <c r="N192" s="8"/>
      <c r="O192" s="9"/>
      <c r="P192" s="10"/>
      <c r="Q192" s="8"/>
    </row>
    <row r="193" spans="1:17" ht="21" customHeight="1" x14ac:dyDescent="0.2">
      <c r="A193" s="21" t="s">
        <v>512</v>
      </c>
      <c r="B193" s="22">
        <v>102488</v>
      </c>
      <c r="C193" s="22"/>
      <c r="D193" s="25"/>
      <c r="E193" s="23" t="s">
        <v>519</v>
      </c>
      <c r="F193" s="58">
        <f>1.1*1.8</f>
        <v>1.9800000000000002</v>
      </c>
      <c r="G193" s="21" t="s">
        <v>8</v>
      </c>
      <c r="H193" s="67"/>
      <c r="I193" s="57"/>
      <c r="J193" s="57"/>
      <c r="K193" s="57"/>
      <c r="L193" s="24"/>
      <c r="M193" s="8"/>
      <c r="N193" s="8"/>
      <c r="O193" s="9"/>
      <c r="P193" s="10"/>
      <c r="Q193" s="8"/>
    </row>
    <row r="194" spans="1:17" ht="33.75" customHeight="1" x14ac:dyDescent="0.2">
      <c r="A194" s="21" t="s">
        <v>513</v>
      </c>
      <c r="B194" s="22">
        <v>102492</v>
      </c>
      <c r="C194" s="22"/>
      <c r="D194" s="25"/>
      <c r="E194" s="23" t="s">
        <v>520</v>
      </c>
      <c r="F194" s="58">
        <f>1.1*1.8</f>
        <v>1.9800000000000002</v>
      </c>
      <c r="G194" s="21" t="s">
        <v>8</v>
      </c>
      <c r="H194" s="67"/>
      <c r="I194" s="57"/>
      <c r="J194" s="57"/>
      <c r="K194" s="57"/>
      <c r="L194" s="58"/>
      <c r="M194" s="8"/>
      <c r="N194" s="8"/>
      <c r="O194" s="9"/>
      <c r="P194" s="10"/>
      <c r="Q194" s="8"/>
    </row>
    <row r="195" spans="1:17" ht="33.75" customHeight="1" x14ac:dyDescent="0.2">
      <c r="A195" s="21" t="s">
        <v>521</v>
      </c>
      <c r="B195" s="22"/>
      <c r="C195" s="22"/>
      <c r="D195" s="25" t="s">
        <v>135</v>
      </c>
      <c r="E195" s="23" t="s">
        <v>515</v>
      </c>
      <c r="F195" s="58">
        <f>(1.1*1*2)+(1.8*1)</f>
        <v>4</v>
      </c>
      <c r="G195" s="21" t="s">
        <v>8</v>
      </c>
      <c r="H195" s="67"/>
      <c r="I195" s="57"/>
      <c r="J195" s="57"/>
      <c r="K195" s="57"/>
      <c r="L195" s="58"/>
      <c r="M195" s="8"/>
      <c r="N195" s="8"/>
      <c r="O195" s="9"/>
      <c r="P195" s="10"/>
      <c r="Q195" s="8"/>
    </row>
    <row r="196" spans="1:17" ht="33.75" customHeight="1" x14ac:dyDescent="0.2">
      <c r="A196" s="21" t="s">
        <v>522</v>
      </c>
      <c r="B196" s="22"/>
      <c r="C196" s="22"/>
      <c r="D196" s="25" t="s">
        <v>516</v>
      </c>
      <c r="E196" s="23" t="s">
        <v>543</v>
      </c>
      <c r="F196" s="58">
        <f>0.85*1.6</f>
        <v>1.36</v>
      </c>
      <c r="G196" s="21" t="s">
        <v>8</v>
      </c>
      <c r="H196" s="67"/>
      <c r="I196" s="57"/>
      <c r="J196" s="57"/>
      <c r="K196" s="57"/>
      <c r="L196" s="58"/>
      <c r="M196" s="8"/>
      <c r="N196" s="8"/>
      <c r="O196" s="9"/>
      <c r="P196" s="10"/>
      <c r="Q196" s="8"/>
    </row>
    <row r="197" spans="1:17" ht="50.25" customHeight="1" x14ac:dyDescent="0.2">
      <c r="A197" s="21" t="s">
        <v>568</v>
      </c>
      <c r="B197" s="22"/>
      <c r="C197" s="22"/>
      <c r="D197" s="25" t="s">
        <v>79</v>
      </c>
      <c r="E197" s="23" t="s">
        <v>570</v>
      </c>
      <c r="F197" s="58">
        <v>18</v>
      </c>
      <c r="G197" s="21" t="s">
        <v>76</v>
      </c>
      <c r="H197" s="67"/>
      <c r="I197" s="57"/>
      <c r="J197" s="57"/>
      <c r="K197" s="57"/>
      <c r="L197" s="58"/>
      <c r="M197" s="8"/>
      <c r="N197" s="8"/>
      <c r="O197" s="9"/>
      <c r="P197" s="10"/>
      <c r="Q197" s="8"/>
    </row>
    <row r="198" spans="1:17" ht="50.25" customHeight="1" x14ac:dyDescent="0.2">
      <c r="A198" s="21" t="s">
        <v>569</v>
      </c>
      <c r="B198" s="22" t="s">
        <v>567</v>
      </c>
      <c r="C198" s="22"/>
      <c r="D198" s="25"/>
      <c r="E198" s="23" t="s">
        <v>571</v>
      </c>
      <c r="F198" s="58">
        <v>18</v>
      </c>
      <c r="G198" s="21" t="s">
        <v>76</v>
      </c>
      <c r="H198" s="67"/>
      <c r="I198" s="57"/>
      <c r="J198" s="57"/>
      <c r="K198" s="57"/>
      <c r="L198" s="58"/>
      <c r="M198" s="8"/>
      <c r="N198" s="8"/>
      <c r="O198" s="9"/>
      <c r="P198" s="10"/>
      <c r="Q198" s="8"/>
    </row>
    <row r="199" spans="1:17" ht="33.75" customHeight="1" x14ac:dyDescent="0.2">
      <c r="A199" s="21" t="s">
        <v>572</v>
      </c>
      <c r="B199" s="22"/>
      <c r="C199" s="22"/>
      <c r="D199" s="25" t="s">
        <v>574</v>
      </c>
      <c r="E199" s="23" t="s">
        <v>573</v>
      </c>
      <c r="F199" s="58">
        <v>1</v>
      </c>
      <c r="G199" s="21" t="s">
        <v>8</v>
      </c>
      <c r="H199" s="67"/>
      <c r="I199" s="57"/>
      <c r="J199" s="57"/>
      <c r="K199" s="57"/>
      <c r="L199" s="58"/>
      <c r="M199" s="8"/>
      <c r="N199" s="8"/>
      <c r="O199" s="9"/>
      <c r="P199" s="10"/>
      <c r="Q199" s="8"/>
    </row>
    <row r="200" spans="1:17" ht="18" customHeight="1" x14ac:dyDescent="0.2">
      <c r="A200" s="59">
        <v>16</v>
      </c>
      <c r="B200" s="60"/>
      <c r="C200" s="61"/>
      <c r="D200" s="60"/>
      <c r="E200" s="62" t="s">
        <v>457</v>
      </c>
      <c r="F200" s="63"/>
      <c r="G200" s="64"/>
      <c r="H200" s="65"/>
      <c r="I200" s="65"/>
      <c r="J200" s="65"/>
      <c r="K200" s="65"/>
      <c r="L200" s="66"/>
      <c r="M200" s="20"/>
      <c r="N200" s="20"/>
      <c r="O200" s="9"/>
      <c r="P200" s="10"/>
      <c r="Q200" s="20"/>
    </row>
    <row r="201" spans="1:17" ht="20.25" customHeight="1" x14ac:dyDescent="0.2">
      <c r="A201" s="21" t="s">
        <v>523</v>
      </c>
      <c r="B201" s="22"/>
      <c r="C201" s="22"/>
      <c r="D201" s="25" t="s">
        <v>460</v>
      </c>
      <c r="E201" s="23" t="s">
        <v>459</v>
      </c>
      <c r="F201" s="58">
        <v>1</v>
      </c>
      <c r="G201" s="21" t="s">
        <v>39</v>
      </c>
      <c r="H201" s="67"/>
      <c r="I201" s="57"/>
      <c r="J201" s="57"/>
      <c r="K201" s="57"/>
      <c r="L201" s="24"/>
      <c r="M201" s="8"/>
      <c r="N201" s="8"/>
      <c r="O201" s="9">
        <v>143016</v>
      </c>
      <c r="P201" s="10">
        <v>90.56</v>
      </c>
      <c r="Q201" s="8"/>
    </row>
    <row r="202" spans="1:17" ht="20.25" customHeight="1" x14ac:dyDescent="0.2">
      <c r="A202" s="21" t="s">
        <v>524</v>
      </c>
      <c r="B202" s="22"/>
      <c r="C202" s="22"/>
      <c r="D202" s="25" t="s">
        <v>462</v>
      </c>
      <c r="E202" s="23" t="s">
        <v>461</v>
      </c>
      <c r="F202" s="58">
        <v>1</v>
      </c>
      <c r="G202" s="21" t="s">
        <v>219</v>
      </c>
      <c r="H202" s="67"/>
      <c r="I202" s="57"/>
      <c r="J202" s="57"/>
      <c r="K202" s="57"/>
      <c r="L202" s="24"/>
      <c r="M202" s="8"/>
      <c r="N202" s="8"/>
      <c r="O202" s="9">
        <v>143016</v>
      </c>
      <c r="P202" s="10">
        <v>90.56</v>
      </c>
      <c r="Q202" s="8"/>
    </row>
    <row r="203" spans="1:17" ht="20.25" customHeight="1" x14ac:dyDescent="0.2">
      <c r="A203" s="21" t="s">
        <v>525</v>
      </c>
      <c r="B203" s="22"/>
      <c r="C203" s="22"/>
      <c r="D203" s="25" t="s">
        <v>462</v>
      </c>
      <c r="E203" s="23" t="s">
        <v>478</v>
      </c>
      <c r="F203" s="58">
        <v>8</v>
      </c>
      <c r="G203" s="21" t="s">
        <v>219</v>
      </c>
      <c r="H203" s="67"/>
      <c r="I203" s="57"/>
      <c r="J203" s="57"/>
      <c r="K203" s="57"/>
      <c r="L203" s="24"/>
      <c r="M203" s="8"/>
      <c r="N203" s="8"/>
      <c r="O203" s="9">
        <v>143016</v>
      </c>
      <c r="P203" s="10">
        <v>90.56</v>
      </c>
      <c r="Q203" s="8"/>
    </row>
    <row r="204" spans="1:17" ht="20.25" customHeight="1" x14ac:dyDescent="0.2">
      <c r="A204" s="21" t="s">
        <v>526</v>
      </c>
      <c r="B204" s="22"/>
      <c r="C204" s="22"/>
      <c r="D204" s="25" t="s">
        <v>464</v>
      </c>
      <c r="E204" s="23" t="s">
        <v>463</v>
      </c>
      <c r="F204" s="58">
        <v>1</v>
      </c>
      <c r="G204" s="21" t="s">
        <v>181</v>
      </c>
      <c r="H204" s="67"/>
      <c r="I204" s="57"/>
      <c r="J204" s="57"/>
      <c r="K204" s="57"/>
      <c r="L204" s="24"/>
      <c r="M204" s="8"/>
      <c r="N204" s="8"/>
      <c r="O204" s="9">
        <v>143016</v>
      </c>
      <c r="P204" s="10">
        <v>90.56</v>
      </c>
      <c r="Q204" s="8"/>
    </row>
    <row r="205" spans="1:17" ht="20.25" customHeight="1" x14ac:dyDescent="0.2">
      <c r="A205" s="21" t="s">
        <v>527</v>
      </c>
      <c r="B205" s="22"/>
      <c r="C205" s="22"/>
      <c r="D205" s="25" t="s">
        <v>466</v>
      </c>
      <c r="E205" s="23" t="s">
        <v>465</v>
      </c>
      <c r="F205" s="58">
        <v>1</v>
      </c>
      <c r="G205" s="21" t="s">
        <v>181</v>
      </c>
      <c r="H205" s="67"/>
      <c r="I205" s="57"/>
      <c r="J205" s="57"/>
      <c r="K205" s="57"/>
      <c r="L205" s="24"/>
      <c r="M205" s="8"/>
      <c r="N205" s="8"/>
      <c r="O205" s="9">
        <v>143016</v>
      </c>
      <c r="P205" s="10">
        <v>90.56</v>
      </c>
      <c r="Q205" s="8"/>
    </row>
    <row r="206" spans="1:17" ht="20.25" customHeight="1" x14ac:dyDescent="0.2">
      <c r="A206" s="21" t="s">
        <v>528</v>
      </c>
      <c r="B206" s="22"/>
      <c r="C206" s="22"/>
      <c r="D206" s="25" t="s">
        <v>468</v>
      </c>
      <c r="E206" s="23" t="s">
        <v>467</v>
      </c>
      <c r="F206" s="58">
        <v>1</v>
      </c>
      <c r="G206" s="21" t="s">
        <v>181</v>
      </c>
      <c r="H206" s="67"/>
      <c r="I206" s="57"/>
      <c r="J206" s="57"/>
      <c r="K206" s="57"/>
      <c r="L206" s="24"/>
      <c r="M206" s="8"/>
      <c r="N206" s="8"/>
      <c r="O206" s="9">
        <v>143016</v>
      </c>
      <c r="P206" s="10">
        <v>90.56</v>
      </c>
      <c r="Q206" s="8"/>
    </row>
    <row r="207" spans="1:17" ht="20.25" customHeight="1" x14ac:dyDescent="0.2">
      <c r="A207" s="21" t="s">
        <v>529</v>
      </c>
      <c r="B207" s="22"/>
      <c r="C207" s="22"/>
      <c r="D207" s="25" t="s">
        <v>470</v>
      </c>
      <c r="E207" s="23" t="s">
        <v>469</v>
      </c>
      <c r="F207" s="58">
        <v>55</v>
      </c>
      <c r="G207" s="21" t="s">
        <v>76</v>
      </c>
      <c r="H207" s="67"/>
      <c r="I207" s="57"/>
      <c r="J207" s="57"/>
      <c r="K207" s="57"/>
      <c r="L207" s="24"/>
      <c r="M207" s="8"/>
      <c r="N207" s="8"/>
      <c r="O207" s="9">
        <v>143016</v>
      </c>
      <c r="P207" s="10">
        <v>90.56</v>
      </c>
      <c r="Q207" s="8"/>
    </row>
    <row r="208" spans="1:17" ht="20.25" customHeight="1" x14ac:dyDescent="0.2">
      <c r="A208" s="21" t="s">
        <v>530</v>
      </c>
      <c r="B208" s="22"/>
      <c r="C208" s="22"/>
      <c r="D208" s="25" t="s">
        <v>471</v>
      </c>
      <c r="E208" s="23" t="s">
        <v>576</v>
      </c>
      <c r="F208" s="58">
        <v>4</v>
      </c>
      <c r="G208" s="21" t="s">
        <v>219</v>
      </c>
      <c r="H208" s="67"/>
      <c r="I208" s="57"/>
      <c r="J208" s="57"/>
      <c r="K208" s="57"/>
      <c r="L208" s="24"/>
      <c r="M208" s="8"/>
      <c r="N208" s="8"/>
      <c r="O208" s="9">
        <v>143016</v>
      </c>
      <c r="P208" s="10">
        <v>90.56</v>
      </c>
      <c r="Q208" s="8"/>
    </row>
    <row r="209" spans="1:17" ht="22.5" customHeight="1" x14ac:dyDescent="0.2">
      <c r="A209" s="21" t="s">
        <v>531</v>
      </c>
      <c r="B209" s="22"/>
      <c r="C209" s="22"/>
      <c r="D209" s="25" t="s">
        <v>382</v>
      </c>
      <c r="E209" s="23" t="s">
        <v>78</v>
      </c>
      <c r="F209" s="58">
        <f>55+28</f>
        <v>83</v>
      </c>
      <c r="G209" s="21" t="s">
        <v>76</v>
      </c>
      <c r="H209" s="67"/>
      <c r="I209" s="57"/>
      <c r="J209" s="57"/>
      <c r="K209" s="57"/>
      <c r="L209" s="58"/>
      <c r="M209" s="8"/>
      <c r="N209" s="8"/>
      <c r="O209" s="9"/>
      <c r="P209" s="10"/>
      <c r="Q209" s="8"/>
    </row>
    <row r="210" spans="1:17" ht="35.25" customHeight="1" x14ac:dyDescent="0.2">
      <c r="A210" s="21" t="s">
        <v>532</v>
      </c>
      <c r="B210" s="22"/>
      <c r="C210" s="22"/>
      <c r="D210" s="25" t="s">
        <v>386</v>
      </c>
      <c r="E210" s="23" t="s">
        <v>226</v>
      </c>
      <c r="F210" s="58">
        <v>6</v>
      </c>
      <c r="G210" s="21" t="s">
        <v>76</v>
      </c>
      <c r="H210" s="67"/>
      <c r="I210" s="57"/>
      <c r="J210" s="57"/>
      <c r="K210" s="57"/>
      <c r="L210" s="58"/>
      <c r="M210" s="8"/>
      <c r="N210" s="8"/>
      <c r="O210" s="9"/>
      <c r="P210" s="10"/>
      <c r="Q210" s="8"/>
    </row>
    <row r="211" spans="1:17" ht="22.5" customHeight="1" x14ac:dyDescent="0.2">
      <c r="A211" s="21" t="s">
        <v>533</v>
      </c>
      <c r="B211" s="22"/>
      <c r="C211" s="22"/>
      <c r="D211" s="25" t="s">
        <v>102</v>
      </c>
      <c r="E211" s="23" t="s">
        <v>83</v>
      </c>
      <c r="F211" s="58">
        <v>6</v>
      </c>
      <c r="G211" s="21" t="s">
        <v>39</v>
      </c>
      <c r="H211" s="67"/>
      <c r="I211" s="57"/>
      <c r="J211" s="57"/>
      <c r="K211" s="57"/>
      <c r="L211" s="58"/>
      <c r="M211" s="8"/>
      <c r="N211" s="8"/>
      <c r="O211" s="9"/>
      <c r="P211" s="10"/>
      <c r="Q211" s="8"/>
    </row>
    <row r="212" spans="1:17" ht="22.5" customHeight="1" x14ac:dyDescent="0.2">
      <c r="A212" s="21" t="s">
        <v>534</v>
      </c>
      <c r="B212" s="22"/>
      <c r="C212" s="22"/>
      <c r="D212" s="25" t="s">
        <v>475</v>
      </c>
      <c r="E212" s="23" t="s">
        <v>474</v>
      </c>
      <c r="F212" s="58">
        <f>(17*4)+(14*1)+(3*2)</f>
        <v>88</v>
      </c>
      <c r="G212" s="21" t="s">
        <v>76</v>
      </c>
      <c r="H212" s="67"/>
      <c r="I212" s="57"/>
      <c r="J212" s="57"/>
      <c r="K212" s="57"/>
      <c r="L212" s="58"/>
      <c r="M212" s="8"/>
      <c r="N212" s="8"/>
      <c r="O212" s="9">
        <v>143016</v>
      </c>
      <c r="P212" s="10">
        <v>90.56</v>
      </c>
      <c r="Q212" s="8"/>
    </row>
    <row r="213" spans="1:17" ht="22.5" customHeight="1" x14ac:dyDescent="0.2">
      <c r="A213" s="21" t="s">
        <v>535</v>
      </c>
      <c r="B213" s="22"/>
      <c r="C213" s="22"/>
      <c r="D213" s="25" t="s">
        <v>473</v>
      </c>
      <c r="E213" s="23" t="s">
        <v>472</v>
      </c>
      <c r="F213" s="58">
        <f>4+4</f>
        <v>8</v>
      </c>
      <c r="G213" s="21" t="s">
        <v>219</v>
      </c>
      <c r="H213" s="67"/>
      <c r="I213" s="57"/>
      <c r="J213" s="57"/>
      <c r="K213" s="57"/>
      <c r="L213" s="58"/>
      <c r="M213" s="8"/>
      <c r="N213" s="8"/>
      <c r="O213" s="9">
        <v>143016</v>
      </c>
      <c r="P213" s="10">
        <v>90.56</v>
      </c>
      <c r="Q213" s="8"/>
    </row>
    <row r="214" spans="1:17" ht="34.5" customHeight="1" x14ac:dyDescent="0.2">
      <c r="A214" s="21" t="s">
        <v>536</v>
      </c>
      <c r="B214" s="22" t="s">
        <v>59</v>
      </c>
      <c r="C214" s="22"/>
      <c r="D214" s="25"/>
      <c r="E214" s="23" t="s">
        <v>476</v>
      </c>
      <c r="F214" s="58">
        <v>8</v>
      </c>
      <c r="G214" s="21" t="s">
        <v>477</v>
      </c>
      <c r="H214" s="67"/>
      <c r="I214" s="57"/>
      <c r="J214" s="57"/>
      <c r="K214" s="57"/>
      <c r="L214" s="58"/>
      <c r="M214" s="8"/>
      <c r="N214" s="8"/>
      <c r="O214" s="9">
        <v>143016</v>
      </c>
      <c r="P214" s="10">
        <v>90.56</v>
      </c>
      <c r="Q214" s="8"/>
    </row>
    <row r="215" spans="1:17" ht="18" customHeight="1" x14ac:dyDescent="0.2">
      <c r="A215" s="59">
        <v>17</v>
      </c>
      <c r="B215" s="60"/>
      <c r="C215" s="61"/>
      <c r="D215" s="60"/>
      <c r="E215" s="62" t="s">
        <v>546</v>
      </c>
      <c r="F215" s="63"/>
      <c r="G215" s="64"/>
      <c r="H215" s="65"/>
      <c r="I215" s="65"/>
      <c r="J215" s="65"/>
      <c r="K215" s="65"/>
      <c r="L215" s="66"/>
      <c r="M215" s="20"/>
      <c r="N215" s="20"/>
      <c r="O215" s="9"/>
      <c r="P215" s="10"/>
      <c r="Q215" s="20"/>
    </row>
    <row r="216" spans="1:17" ht="40.5" customHeight="1" x14ac:dyDescent="0.2">
      <c r="A216" s="21" t="s">
        <v>458</v>
      </c>
      <c r="B216" s="22"/>
      <c r="C216" s="22"/>
      <c r="D216" s="25" t="s">
        <v>551</v>
      </c>
      <c r="E216" s="23" t="s">
        <v>552</v>
      </c>
      <c r="F216" s="58">
        <f>(3*0.65)+(0.95*0.65)+(0.1*0.95*3)+(3*0.07)</f>
        <v>3.0625</v>
      </c>
      <c r="G216" s="21" t="s">
        <v>8</v>
      </c>
      <c r="H216" s="67"/>
      <c r="I216" s="57"/>
      <c r="J216" s="57"/>
      <c r="K216" s="57"/>
      <c r="L216" s="58"/>
      <c r="M216" s="8"/>
      <c r="N216" s="8"/>
      <c r="O216" s="9">
        <v>143016</v>
      </c>
      <c r="P216" s="10">
        <v>90.56</v>
      </c>
      <c r="Q216" s="8"/>
    </row>
    <row r="217" spans="1:17" ht="22.5" customHeight="1" x14ac:dyDescent="0.2">
      <c r="A217" s="21" t="s">
        <v>549</v>
      </c>
      <c r="B217" s="22"/>
      <c r="C217" s="22"/>
      <c r="D217" s="25" t="s">
        <v>105</v>
      </c>
      <c r="E217" s="23" t="s">
        <v>577</v>
      </c>
      <c r="F217" s="58">
        <f>(3*0.65)+(0.95*0.65)+(0.1*0.95*3)+(3*0.07)</f>
        <v>3.0625</v>
      </c>
      <c r="G217" s="21" t="s">
        <v>8</v>
      </c>
      <c r="H217" s="67"/>
      <c r="I217" s="57"/>
      <c r="J217" s="57"/>
      <c r="K217" s="57"/>
      <c r="L217" s="58"/>
      <c r="M217" s="8"/>
      <c r="N217" s="8"/>
      <c r="O217" s="9">
        <v>143016</v>
      </c>
      <c r="P217" s="10">
        <v>90.56</v>
      </c>
      <c r="Q217" s="8"/>
    </row>
    <row r="218" spans="1:17" ht="40.5" customHeight="1" x14ac:dyDescent="0.2">
      <c r="A218" s="21" t="s">
        <v>550</v>
      </c>
      <c r="B218" s="22"/>
      <c r="C218" s="22"/>
      <c r="D218" s="25" t="s">
        <v>553</v>
      </c>
      <c r="E218" s="23" t="s">
        <v>554</v>
      </c>
      <c r="F218" s="58">
        <f>3*0.95</f>
        <v>2.8499999999999996</v>
      </c>
      <c r="G218" s="21" t="s">
        <v>8</v>
      </c>
      <c r="H218" s="67"/>
      <c r="I218" s="57"/>
      <c r="J218" s="57"/>
      <c r="K218" s="57"/>
      <c r="L218" s="58"/>
      <c r="M218" s="8"/>
      <c r="N218" s="8"/>
      <c r="O218" s="9">
        <v>143016</v>
      </c>
      <c r="P218" s="10">
        <v>90.56</v>
      </c>
      <c r="Q218" s="8"/>
    </row>
    <row r="219" spans="1:17" ht="48" customHeight="1" x14ac:dyDescent="0.2">
      <c r="A219" s="21" t="s">
        <v>555</v>
      </c>
      <c r="B219" s="22"/>
      <c r="C219" s="22"/>
      <c r="D219" s="25" t="s">
        <v>557</v>
      </c>
      <c r="E219" s="23" t="s">
        <v>556</v>
      </c>
      <c r="F219" s="58">
        <f>3*0.95</f>
        <v>2.8499999999999996</v>
      </c>
      <c r="G219" s="21" t="s">
        <v>8</v>
      </c>
      <c r="H219" s="67"/>
      <c r="I219" s="57"/>
      <c r="J219" s="57"/>
      <c r="K219" s="57"/>
      <c r="L219" s="58"/>
      <c r="M219" s="8"/>
      <c r="N219" s="8"/>
      <c r="O219" s="9">
        <v>143016</v>
      </c>
      <c r="P219" s="10">
        <v>90.56</v>
      </c>
      <c r="Q219" s="8"/>
    </row>
    <row r="220" spans="1:17" ht="18" customHeight="1" x14ac:dyDescent="0.2">
      <c r="A220" s="59">
        <v>18</v>
      </c>
      <c r="B220" s="60"/>
      <c r="C220" s="61"/>
      <c r="D220" s="60"/>
      <c r="E220" s="62" t="s">
        <v>43</v>
      </c>
      <c r="F220" s="63"/>
      <c r="G220" s="64"/>
      <c r="H220" s="65"/>
      <c r="I220" s="65"/>
      <c r="J220" s="65"/>
      <c r="K220" s="65"/>
      <c r="L220" s="66"/>
      <c r="M220" s="20"/>
      <c r="N220" s="20"/>
      <c r="O220" s="9"/>
      <c r="P220" s="10"/>
      <c r="Q220" s="20"/>
    </row>
    <row r="221" spans="1:17" ht="20.25" customHeight="1" x14ac:dyDescent="0.2">
      <c r="A221" s="21" t="s">
        <v>547</v>
      </c>
      <c r="B221" s="22"/>
      <c r="C221" s="22"/>
      <c r="D221" s="25" t="s">
        <v>412</v>
      </c>
      <c r="E221" s="23" t="s">
        <v>548</v>
      </c>
      <c r="F221" s="58">
        <f>90+45.26</f>
        <v>135.26</v>
      </c>
      <c r="G221" s="21" t="s">
        <v>8</v>
      </c>
      <c r="H221" s="67"/>
      <c r="I221" s="57"/>
      <c r="J221" s="57"/>
      <c r="K221" s="57"/>
      <c r="L221" s="24"/>
      <c r="M221" s="8"/>
      <c r="N221" s="8"/>
      <c r="O221" s="9">
        <v>143016</v>
      </c>
      <c r="P221" s="10">
        <v>90.56</v>
      </c>
      <c r="Q221" s="8"/>
    </row>
    <row r="222" spans="1:17" x14ac:dyDescent="0.2">
      <c r="A222" s="12"/>
      <c r="B222" s="17"/>
      <c r="C222" s="68"/>
      <c r="D222" s="16"/>
      <c r="E222" s="69"/>
      <c r="F222" s="70"/>
      <c r="G222" s="12"/>
      <c r="H222" s="71"/>
      <c r="I222" s="71"/>
      <c r="J222" s="71"/>
      <c r="K222" s="71"/>
      <c r="L222" s="8"/>
      <c r="M222" s="8"/>
      <c r="N222" s="8"/>
      <c r="O222" s="9"/>
      <c r="P222" s="10"/>
      <c r="Q222" s="8"/>
    </row>
    <row r="223" spans="1:17" x14ac:dyDescent="0.2">
      <c r="A223" s="26"/>
      <c r="B223" s="27"/>
      <c r="C223" s="28"/>
      <c r="D223" s="27"/>
      <c r="E223" s="30" t="s">
        <v>9</v>
      </c>
      <c r="F223" s="31"/>
      <c r="G223" s="29"/>
      <c r="H223" s="32"/>
      <c r="I223" s="32"/>
      <c r="J223" s="32"/>
      <c r="K223" s="32"/>
      <c r="L223" s="33"/>
      <c r="M223" s="31"/>
      <c r="N223" s="31"/>
      <c r="O223" s="9">
        <v>0</v>
      </c>
      <c r="P223" s="10">
        <v>0</v>
      </c>
      <c r="Q223" s="31"/>
    </row>
    <row r="224" spans="1:17" x14ac:dyDescent="0.2">
      <c r="A224" s="34"/>
      <c r="B224" s="16"/>
      <c r="C224" s="17"/>
      <c r="D224" s="16"/>
      <c r="E224" s="35" t="s">
        <v>13</v>
      </c>
      <c r="F224" s="36">
        <v>0.22470000000000001</v>
      </c>
      <c r="G224" s="37"/>
      <c r="H224" s="38"/>
      <c r="I224" s="38"/>
      <c r="J224" s="38"/>
      <c r="K224" s="38"/>
      <c r="L224" s="39"/>
      <c r="M224" s="40"/>
      <c r="N224" s="40"/>
      <c r="O224" s="9">
        <v>0</v>
      </c>
      <c r="P224" s="10">
        <v>0</v>
      </c>
      <c r="Q224" s="40"/>
    </row>
    <row r="225" spans="1:17" ht="6" customHeight="1" thickBot="1" x14ac:dyDescent="0.25">
      <c r="A225" s="41"/>
      <c r="B225" s="42"/>
      <c r="C225" s="19"/>
      <c r="D225" s="42"/>
      <c r="E225" s="35"/>
      <c r="F225" s="40"/>
      <c r="G225" s="37"/>
      <c r="H225" s="38"/>
      <c r="I225" s="38"/>
      <c r="J225" s="38"/>
      <c r="K225" s="38"/>
      <c r="L225" s="39"/>
      <c r="M225" s="31"/>
      <c r="N225" s="31"/>
      <c r="O225" s="9"/>
      <c r="P225" s="10"/>
      <c r="Q225" s="31"/>
    </row>
    <row r="226" spans="1:17" ht="22.5" customHeight="1" thickBot="1" x14ac:dyDescent="0.25">
      <c r="A226" s="74"/>
      <c r="B226" s="75"/>
      <c r="C226" s="76"/>
      <c r="D226" s="75"/>
      <c r="E226" s="77" t="s">
        <v>10</v>
      </c>
      <c r="F226" s="78"/>
      <c r="G226" s="79"/>
      <c r="H226" s="80"/>
      <c r="I226" s="80"/>
      <c r="J226" s="80"/>
      <c r="K226" s="80"/>
      <c r="L226" s="88"/>
      <c r="M226" s="40"/>
      <c r="N226" s="40"/>
      <c r="O226" s="9"/>
      <c r="P226" s="10"/>
      <c r="Q226" s="40"/>
    </row>
    <row r="231" spans="1:17" x14ac:dyDescent="0.2">
      <c r="E231" s="1" t="s">
        <v>538</v>
      </c>
    </row>
  </sheetData>
  <phoneticPr fontId="10" type="noConversion"/>
  <printOptions horizontalCentered="1"/>
  <pageMargins left="0.23622047244094491" right="0.23622047244094491" top="0.59055118110236227" bottom="0.59055118110236227" header="0.15748031496062992" footer="0.15748031496062992"/>
  <pageSetup paperSize="9" scale="75" firstPageNumber="0" fitToHeight="0" orientation="landscape" r:id="rId1"/>
  <headerFooter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10</vt:i4>
      </vt:variant>
    </vt:vector>
  </HeadingPairs>
  <TitlesOfParts>
    <vt:vector size="11" baseType="lpstr">
      <vt:lpstr>QUANTITATIVO</vt:lpstr>
      <vt:lpstr>QUANTITATIVO!Area_de_impressao</vt:lpstr>
      <vt:lpstr>QUANTITATIVO!Print_Area_0</vt:lpstr>
      <vt:lpstr>QUANTITATIVO!Print_Area_0_0</vt:lpstr>
      <vt:lpstr>QUANTITATIVO!Print_Area_0_0_0</vt:lpstr>
      <vt:lpstr>QUANTITATIVO!Print_Area_0_0_0_0</vt:lpstr>
      <vt:lpstr>QUANTITATIVO!Print_Titles_0</vt:lpstr>
      <vt:lpstr>QUANTITATIVO!Print_Titles_0_0</vt:lpstr>
      <vt:lpstr>QUANTITATIVO!Print_Titles_0_0_0</vt:lpstr>
      <vt:lpstr>QUANTITATIVO!Print_Titles_0_0_0_0</vt:lpstr>
      <vt:lpstr>QUANTITATIVO!Titulos_de_impressao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LAGA ENGENHARIA LTDA.</dc:creator>
  <cp:lastModifiedBy>Alberto Thiago dos Santos</cp:lastModifiedBy>
  <cp:revision>0</cp:revision>
  <cp:lastPrinted>2025-11-27T18:41:45Z</cp:lastPrinted>
  <dcterms:created xsi:type="dcterms:W3CDTF">2012-07-02T15:55:33Z</dcterms:created>
  <dcterms:modified xsi:type="dcterms:W3CDTF">2026-02-25T14:01:15Z</dcterms:modified>
</cp:coreProperties>
</file>