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colaboragov-my.sharepoint.com/personal/jose_barroca_gestao_gov_br/Documents/LICITAÇÕES (Compartilhada)/Licitações 2026/Pregão 90003-2026 - Material de consumo/Docs publicação/"/>
    </mc:Choice>
  </mc:AlternateContent>
  <xr:revisionPtr revIDLastSave="0" documentId="8_{4B4420BC-08C3-4480-AE63-BFFC8ED4B649}" xr6:coauthVersionLast="47" xr6:coauthVersionMax="47" xr10:uidLastSave="{00000000-0000-0000-0000-000000000000}"/>
  <bookViews>
    <workbookView xWindow="28680" yWindow="-120" windowWidth="29040" windowHeight="15840" xr2:uid="{ECFE9386-D388-474E-9646-E91E0284D89B}"/>
  </bookViews>
  <sheets>
    <sheet name="Planilha1 (2)" sheetId="2" r:id="rId1"/>
  </sheets>
  <definedNames>
    <definedName name="_xlnm._FilterDatabase" localSheetId="0" hidden="1">'Planilha1 (2)'!$A$3:$Q$59</definedName>
    <definedName name="_xlnm.Print_Area" localSheetId="0">'Planilha1 (2)'!$A$1:$T$65</definedName>
    <definedName name="_xlnm.Print_Titles" localSheetId="0">'Planilha1 (2)'!$1:$3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63" i="2" l="1"/>
  <c r="T63" i="2" s="1"/>
  <c r="T23" i="2"/>
  <c r="T36" i="2"/>
  <c r="T43" i="2"/>
  <c r="T49" i="2"/>
  <c r="T54" i="2"/>
  <c r="L43" i="2"/>
  <c r="L5" i="2"/>
  <c r="K5" i="2"/>
  <c r="H5" i="2"/>
  <c r="L6" i="2"/>
  <c r="K6" i="2"/>
  <c r="H6" i="2"/>
  <c r="L4" i="2"/>
  <c r="K4" i="2"/>
  <c r="H4" i="2"/>
  <c r="M40" i="2"/>
  <c r="S40" i="2" s="1"/>
  <c r="T40" i="2" s="1"/>
  <c r="M39" i="2"/>
  <c r="S39" i="2" s="1"/>
  <c r="T39" i="2" s="1"/>
  <c r="M59" i="2"/>
  <c r="S59" i="2" s="1"/>
  <c r="T59" i="2" s="1"/>
  <c r="M58" i="2"/>
  <c r="S58" i="2" s="1"/>
  <c r="T58" i="2" s="1"/>
  <c r="M57" i="2"/>
  <c r="S57" i="2" s="1"/>
  <c r="T57" i="2" s="1"/>
  <c r="M56" i="2"/>
  <c r="S56" i="2" s="1"/>
  <c r="T56" i="2" s="1"/>
  <c r="M55" i="2"/>
  <c r="S55" i="2" s="1"/>
  <c r="T55" i="2" s="1"/>
  <c r="M38" i="2"/>
  <c r="S38" i="2" s="1"/>
  <c r="T38" i="2" s="1"/>
  <c r="M37" i="2"/>
  <c r="S37" i="2" s="1"/>
  <c r="T37" i="2" s="1"/>
  <c r="M36" i="2"/>
  <c r="S36" i="2" s="1"/>
  <c r="M35" i="2"/>
  <c r="S35" i="2" s="1"/>
  <c r="T35" i="2" s="1"/>
  <c r="M34" i="2"/>
  <c r="S34" i="2" s="1"/>
  <c r="T34" i="2" s="1"/>
  <c r="M54" i="2"/>
  <c r="S54" i="2" s="1"/>
  <c r="M33" i="2"/>
  <c r="S33" i="2" s="1"/>
  <c r="T33" i="2" s="1"/>
  <c r="M53" i="2"/>
  <c r="S53" i="2" s="1"/>
  <c r="T53" i="2" s="1"/>
  <c r="M32" i="2"/>
  <c r="S32" i="2" s="1"/>
  <c r="T32" i="2" s="1"/>
  <c r="M31" i="2"/>
  <c r="S31" i="2" s="1"/>
  <c r="T31" i="2" s="1"/>
  <c r="M30" i="2"/>
  <c r="S30" i="2" s="1"/>
  <c r="T30" i="2" s="1"/>
  <c r="M52" i="2"/>
  <c r="M29" i="2"/>
  <c r="S29" i="2" s="1"/>
  <c r="T29" i="2" s="1"/>
  <c r="M28" i="2"/>
  <c r="S28" i="2" s="1"/>
  <c r="T28" i="2" s="1"/>
  <c r="M27" i="2"/>
  <c r="S27" i="2" s="1"/>
  <c r="T27" i="2" s="1"/>
  <c r="M51" i="2"/>
  <c r="S51" i="2" s="1"/>
  <c r="T51" i="2" s="1"/>
  <c r="M26" i="2"/>
  <c r="S26" i="2" s="1"/>
  <c r="T26" i="2" s="1"/>
  <c r="M25" i="2"/>
  <c r="S25" i="2" s="1"/>
  <c r="T25" i="2" s="1"/>
  <c r="M24" i="2"/>
  <c r="S24" i="2" s="1"/>
  <c r="T24" i="2" s="1"/>
  <c r="M50" i="2"/>
  <c r="S50" i="2" s="1"/>
  <c r="T50" i="2" s="1"/>
  <c r="M23" i="2"/>
  <c r="S23" i="2" s="1"/>
  <c r="M22" i="2"/>
  <c r="S22" i="2" s="1"/>
  <c r="T22" i="2" s="1"/>
  <c r="M49" i="2"/>
  <c r="S49" i="2" s="1"/>
  <c r="M21" i="2"/>
  <c r="S21" i="2" s="1"/>
  <c r="T21" i="2" s="1"/>
  <c r="M48" i="2"/>
  <c r="S48" i="2" s="1"/>
  <c r="T48" i="2" s="1"/>
  <c r="S20" i="2"/>
  <c r="T20" i="2" s="1"/>
  <c r="M19" i="2"/>
  <c r="S19" i="2" s="1"/>
  <c r="T19" i="2" s="1"/>
  <c r="M18" i="2"/>
  <c r="S18" i="2" s="1"/>
  <c r="T18" i="2" s="1"/>
  <c r="M47" i="2"/>
  <c r="S47" i="2" s="1"/>
  <c r="T47" i="2" s="1"/>
  <c r="M17" i="2"/>
  <c r="S17" i="2" s="1"/>
  <c r="T17" i="2" s="1"/>
  <c r="M16" i="2"/>
  <c r="S16" i="2" s="1"/>
  <c r="T16" i="2" s="1"/>
  <c r="M15" i="2"/>
  <c r="S15" i="2" s="1"/>
  <c r="T15" i="2" s="1"/>
  <c r="M46" i="2"/>
  <c r="S46" i="2" s="1"/>
  <c r="T46" i="2" s="1"/>
  <c r="M45" i="2"/>
  <c r="S45" i="2" s="1"/>
  <c r="T45" i="2" s="1"/>
  <c r="M44" i="2"/>
  <c r="S44" i="2" s="1"/>
  <c r="T44" i="2" s="1"/>
  <c r="M14" i="2"/>
  <c r="S14" i="2" s="1"/>
  <c r="T14" i="2" s="1"/>
  <c r="M43" i="2"/>
  <c r="S43" i="2" s="1"/>
  <c r="M13" i="2"/>
  <c r="S13" i="2" s="1"/>
  <c r="T13" i="2" s="1"/>
  <c r="M12" i="2"/>
  <c r="S12" i="2" s="1"/>
  <c r="T12" i="2" s="1"/>
  <c r="M11" i="2"/>
  <c r="S11" i="2" s="1"/>
  <c r="T11" i="2" s="1"/>
  <c r="M42" i="2"/>
  <c r="S42" i="2" s="1"/>
  <c r="T42" i="2" s="1"/>
  <c r="M41" i="2"/>
  <c r="S41" i="2" s="1"/>
  <c r="T41" i="2" s="1"/>
  <c r="M10" i="2"/>
  <c r="S10" i="2" s="1"/>
  <c r="T10" i="2" s="1"/>
  <c r="M9" i="2"/>
  <c r="S9" i="2" s="1"/>
  <c r="T9" i="2" s="1"/>
  <c r="M8" i="2"/>
  <c r="S8" i="2" s="1"/>
  <c r="T8" i="2" s="1"/>
  <c r="M7" i="2"/>
  <c r="S7" i="2" s="1"/>
  <c r="T7" i="2" s="1"/>
  <c r="M5" i="2" l="1"/>
  <c r="S52" i="2"/>
  <c r="M6" i="2"/>
  <c r="M4" i="2"/>
  <c r="S64" i="2" l="1"/>
  <c r="T52" i="2"/>
  <c r="S4" i="2"/>
  <c r="S62" i="2" s="1"/>
  <c r="S6" i="2"/>
  <c r="S5" i="2"/>
  <c r="O6" i="2"/>
  <c r="T6" i="2" s="1"/>
  <c r="O4" i="2"/>
  <c r="T4" i="2" s="1"/>
  <c r="O5" i="2"/>
  <c r="T5" i="2" s="1"/>
  <c r="T62" i="2" l="1"/>
  <c r="S65" i="2"/>
  <c r="T64" i="2"/>
  <c r="T65" i="2" l="1"/>
</calcChain>
</file>

<file path=xl/sharedStrings.xml><?xml version="1.0" encoding="utf-8"?>
<sst xmlns="http://schemas.openxmlformats.org/spreadsheetml/2006/main" count="372" uniqueCount="180">
  <si>
    <t>CATMAT</t>
  </si>
  <si>
    <t>DESCRIÇÃO DETALHADA</t>
  </si>
  <si>
    <t>JUSTIFICATIVA</t>
  </si>
  <si>
    <t>SRA</t>
  </si>
  <si>
    <t>SPU</t>
  </si>
  <si>
    <t>PFN</t>
  </si>
  <si>
    <t>CGU</t>
  </si>
  <si>
    <t>SRTB</t>
  </si>
  <si>
    <t>OBSERVAÇÃO</t>
  </si>
  <si>
    <t>CAFÉ</t>
  </si>
  <si>
    <t>Tendo em vista a Necessidade do  Órgão em eventos e reuniões nas  dependências.</t>
  </si>
  <si>
    <t>AÇÚCAR</t>
  </si>
  <si>
    <t>Açúcar, tipo: cristal, prazo validade mínimo: 12 meses </t>
  </si>
  <si>
    <t>KG</t>
  </si>
  <si>
    <t>COPO ÁGUA</t>
  </si>
  <si>
    <t>Copo descartável, material: polipropileno, capacidade: 180 ml,  características adicionais: abnt,nbr 14.865, cor: incolor </t>
  </si>
  <si>
    <t>Suprir necessidades dos servidores  e colaboradores do Órgão.</t>
  </si>
  <si>
    <t>CENTO</t>
  </si>
  <si>
    <t>COPO CAFÉ</t>
  </si>
  <si>
    <t>Copo descartável, material: poliestireno, capacidade: 50 ml,  aplicação: café, características adicionais: atóxico, de acordo c,  norma abnt, nbr 14865, cor: branco </t>
  </si>
  <si>
    <t>FILTRO</t>
  </si>
  <si>
    <t>Coador Descartável Café. Material: Papel. Tamanho: 103. Característica Adicionais: Dupla Costura, Celulose, Isento De Impurezas</t>
  </si>
  <si>
    <t>Para uso necessario da copa</t>
  </si>
  <si>
    <t>COLHER SOBREMESA DESCARTÁVEL</t>
  </si>
  <si>
    <t>Colher Descartável; Tamanho aprox: 12,5cm altura. Material: Poliestireno; Aplicação: Sobremesa. Atóxico. Cor: Branca.</t>
  </si>
  <si>
    <t>PCT C/ 50 UNID</t>
  </si>
  <si>
    <t>GARFO SOBREMESA DESCARTÁVEL</t>
  </si>
  <si>
    <t>Garfo Descartável; Tamanho aprox: 12,5cm altura. Material: Poliestireno; Aplicação: Sobremesa. Atóxico. Cor: Branca.</t>
  </si>
  <si>
    <t>PRATO FUNDO DESCARTÁVEL</t>
  </si>
  <si>
    <t>Prato; Tipo: Fundo; Material: Poliestireno; Aplicação: Refeição; Características Adicionais: Descartável; Diâmetro: 15 CM; Cor: Branca. Atóxico.</t>
  </si>
  <si>
    <t>PCT C/ 10 UNID</t>
  </si>
  <si>
    <t>PRATO RASO DESCARTÁVEL</t>
  </si>
  <si>
    <t>Prato; Tipo: Raso; Material: Poliestireno; Aplicação: Refeição; Características Adicionais: Descartável; Diâmetro: 15 CM; Cor: Branca. Atóxico.</t>
  </si>
  <si>
    <t>GUARDANAPO PAPEL</t>
  </si>
  <si>
    <t>Guardanapo De Papel; Formato Quadrado; Largura aprox: 30 CM;  Comprimento aprox: 31 CM; Cor: Branca; Tipo Folhas: Simples;  Características Adicionais: Macio, 100% fibras naturais.</t>
  </si>
  <si>
    <t>PCT C/ 50FLS</t>
  </si>
  <si>
    <t>Talher Descartável; Material: Plástico; Tipo: Mexedor De Cafezinho; Cor: Cristal/transparente; Características Adicionais: Atóxico; Comprimento aprox.: 8,5 CM</t>
  </si>
  <si>
    <t>PCT C/500 UNID</t>
  </si>
  <si>
    <t>PANO DE PRATO</t>
  </si>
  <si>
    <t>Pano Prato; Material: Algodão; Comprimento: 80 CM; Largura: 50  CM; Cor: Branca; Características Adicionais: Com Arremate </t>
  </si>
  <si>
    <t>Para uso necessario da copa</t>
  </si>
  <si>
    <t>UNID</t>
  </si>
  <si>
    <t>DETERGENTE</t>
  </si>
  <si>
    <t>Detergente, composição: tensoativos aniônicos, preservantes e  espessantes, componente ativo: linear alquibenzeno sulfonato de  sódio, aplicação: lavagem de louça, características adicionais:  contém tensoativo biodegradável </t>
  </si>
  <si>
    <t>Tendo em vista a Necessidade do  Órgão, em servir lanches em  reuniões e eventos.</t>
  </si>
  <si>
    <t>FRASCO    500ML</t>
  </si>
  <si>
    <t>TAPETE</t>
  </si>
  <si>
    <t>Comprimento: 1,00m; Largura: 1,20m; Aplicação: Piso; Característica Adicionais: Trama Vinil/Fundo Verde ou amarelo ou azul ou vermelho</t>
  </si>
  <si>
    <t>Para uso do Setor de Caracterização.</t>
  </si>
  <si>
    <t>UNID.</t>
  </si>
  <si>
    <t>GARRAFÃO 20L</t>
  </si>
  <si>
    <t>Garrafão; Material: Plástico; Capacidade: 20 L; Aplicação: Água Mineral; Características Adicionais: Vazio, Transparente, Retornável, Nbr 14222/14328; Prazo de validade mínimo 12 meses.</t>
  </si>
  <si>
    <t>Para reposições de grrafões que com o tempo se quebra.</t>
  </si>
  <si>
    <t>GARRAFA TÉRMICA</t>
  </si>
  <si>
    <t>Material: Polipropileno; Capacidade: 1 L; Característica Adicionais: Pressão com alça e tampa</t>
  </si>
  <si>
    <t>Para uso necessário da copa.</t>
  </si>
  <si>
    <t>ESPONJA PARA LOUÇA</t>
  </si>
  <si>
    <t>Esponja limpeza material: poliuretano, formato: retangular, aplicação: peças de vidro, inox e superfícies antiaderentes, características adicionais: verde e amarela</t>
  </si>
  <si>
    <t>Suprir as necessidades dos servidores e colaboradores do Órgão.</t>
  </si>
  <si>
    <t>PORTA GUARDA CHUVA</t>
  </si>
  <si>
    <t>Necessidade do apoio para a guarda dos guarda sol em época de chuva.</t>
  </si>
  <si>
    <t>CAIXA COM 30 UNID</t>
  </si>
  <si>
    <t>BANDEJA</t>
  </si>
  <si>
    <t>Bandeja inox clássica lisa 53x53 pantheon</t>
  </si>
  <si>
    <t>Necessidade da copa, para servir nos eventos da CGU/PB.</t>
  </si>
  <si>
    <t>SUPORTE PARA COADOR DE CAFÉ</t>
  </si>
  <si>
    <t>Cor marrom, material plástico, modelo tradicional, tamanho referência nº 103</t>
  </si>
  <si>
    <t>Necessidade da copa, para coar o café em pó.</t>
  </si>
  <si>
    <t>SUQUEIRA DE VIDRO</t>
  </si>
  <si>
    <t>TOALHA DE MESA</t>
  </si>
  <si>
    <t>Jarra material: vidro, capacidade: 1,8 litros, modelo: com tampa, aplicação: água/suco, características adicionasi: com torneira cromada.</t>
  </si>
  <si>
    <t>Item de consumo necessário às atividades meio e  finalístico de nossa unidade e que não podem ser adquiridos através do almoxarifado virtual (AVN), uma vez que está mfora do escopo conforme IN SEGES Nº 51, de 13/05/2027.</t>
  </si>
  <si>
    <t>Toalha mesa Material Oxford, formato: retangular, comprimento: 3m, largura: 2,50 m, Cor: branca, composição: 100% poliester.</t>
  </si>
  <si>
    <t>BOLEIRA</t>
  </si>
  <si>
    <t>Prato: boleira com tampa, material: vidro. Aplicação: bolo, largura: 35 cm. Altura: 19 cm. Profundidade: 35cm. Cor: incolor. Características adicionais: com tampa.</t>
  </si>
  <si>
    <t>PEGADOR DE ALIMENTOS</t>
  </si>
  <si>
    <t>Pegador de alimento, material: aço inoxidável. Comprimento: 18 cm</t>
  </si>
  <si>
    <t>JARRA DE VIDRO</t>
  </si>
  <si>
    <t>Jarra material: vidro, capacidade: 2 litros, modelo: com alça e tampa plástica, aplicação: água/suco.</t>
  </si>
  <si>
    <t xml:space="preserve">MEXEDOR DE PLÁSTICO </t>
  </si>
  <si>
    <t>TINTA SPRAY</t>
  </si>
  <si>
    <t>FITA PLÁSTICA</t>
  </si>
  <si>
    <t>Fita plástica (zebrada) de sinalização isolamento de área. Cores preta e amarela, medindo 7cm x 200 m (rolo)</t>
  </si>
  <si>
    <t>Composição: a base de resina arílica, tipo: secagem rápida cor:PRETO, aplicação: metal, PVC, madeira etc. Apresentação: spray características adicionais: jato direto.</t>
  </si>
  <si>
    <t>Composição: a base de resina arílica, tipo: secagem rápida cor: AMARELO, aplicação: metal, PVC, madeira etc. Apresentação: spray características adicionais: jato direto.</t>
  </si>
  <si>
    <t>CAPA DE CHUVA</t>
  </si>
  <si>
    <t>Capa de chuva, material: Pvc, tipo uso: Profissional, Cor:  Amarelo ou azul ou verde, Características adicionais: Capuz e mangas Notões plásticos Pressão, com solda eletrônica, tamanho referencia: sob medida.</t>
  </si>
  <si>
    <t>CORRENTE</t>
  </si>
  <si>
    <t>Material: ferro, tratamento superficial: galvanizado formato elos: redondo. Corrente com 5mm de espessura, 2cm de altura e 4cm de comprimento por elo, ideal para uso em diversas aplicações. Fabricada em aço galvanizado de alta qualidade, oferendo proteção contra oxidação e maior vida útil. Elo soldado.</t>
  </si>
  <si>
    <t>UNID - 50 Cm</t>
  </si>
  <si>
    <t>CADEADO</t>
  </si>
  <si>
    <t>Material: Latão maciço, haste de aço cementada e cromada. Altura: 80MM. Largura: 50MM. 2 chaves de latão niqueladas.</t>
  </si>
  <si>
    <t>BALIZADOR DE FILA</t>
  </si>
  <si>
    <t>material: corpo alumínio, base alumínio, altura: 96 cm, tipo: retração automática da fita. Cabamento corpo cromado. Comprimento da fita 2,20 m. Característica: com presilha e trava na cor preta.</t>
  </si>
  <si>
    <t>COADOR DESCARTÁVEL PARA CHÁ</t>
  </si>
  <si>
    <t>Plástico em forma de cone, 11 cm.</t>
  </si>
  <si>
    <t>ÁLCOOL</t>
  </si>
  <si>
    <t>Aspecto físico 1 litro: flocos brancos 70%</t>
  </si>
  <si>
    <t>CHALEIRA</t>
  </si>
  <si>
    <t>Material: aço inoxidável, capacidade: 1,7  l, características: desligamento automático, base descartável, elétrica potência mínima: 1200 W, voltagem: 220V</t>
  </si>
  <si>
    <t>LIMPA CARPETE</t>
  </si>
  <si>
    <t>Lauril éter sulfato de sódio adicionado conservantes, corante e fragrancias.</t>
  </si>
  <si>
    <t>Bandeja para servir água e/ou café em inox, formato: retangular comp. 40 x 20 cm.</t>
  </si>
  <si>
    <t>AÇUCAREIRO</t>
  </si>
  <si>
    <t>Açucareiro material: aço inoxidável, capacidade: 350G, característica: com tampa e colher em aço inoxidável</t>
  </si>
  <si>
    <t>CONE</t>
  </si>
  <si>
    <t>Jarra material: vidro, capacidade: 1 litros, modelo: com alça e tampa plástica, aplicação: água/suco.</t>
  </si>
  <si>
    <t>PORTA GUARDANAPOS</t>
  </si>
  <si>
    <t>TAÇAS</t>
  </si>
  <si>
    <t>XÍCARAS</t>
  </si>
  <si>
    <t>BANDEJAS</t>
  </si>
  <si>
    <t>Bandeja em inox comp. 48 x 32 cm</t>
  </si>
  <si>
    <t>ASSENTO SANITÁRIO</t>
  </si>
  <si>
    <t>DUCHA HIGIÊNICA</t>
  </si>
  <si>
    <t>Ducha plástico na cor branca, comprimento 1,2m diametro de 1/2.</t>
  </si>
  <si>
    <t>PORTA PAPEL HIGIÊNICO</t>
  </si>
  <si>
    <t>Porta papel higiênico, medida 33x12x11 cm, capacidade para 3 rolos, fixação parede através de parafusos.</t>
  </si>
  <si>
    <t xml:space="preserve">Porta guardanapos aço inoxidável, largura: 9 cm, comprimento: 15 </t>
  </si>
  <si>
    <t>DÚZIA</t>
  </si>
  <si>
    <t>Item de consumo necessário às atividades meio e  finalístico de nossa unidade e que não podem ser adquiridos através do almoxarifado virtual (AVN), uma vez que está fora do escopo conforme IN SEGES Nº 51, de 13/05/2027.</t>
  </si>
  <si>
    <t>Material superfície: Vinil; Material base: Vinil; largura: 060 m; Comprimento: 0,80 m Características Adicionais: Antiderrapante, Fundo azul marinho e Sigla no centro CGU; Espessura: 4 a 6 mm.</t>
  </si>
  <si>
    <t>Para uso na saída dos elevadores e entrada.</t>
  </si>
  <si>
    <t>Porta guarda chuva altura 50 cm, capacidade: 10 unidades, cor prata, diâmentro: 21 cm material: aço inoxidável.</t>
  </si>
  <si>
    <t>Material: Latão maciço, haste de aço cementada e cromada. Altura: 90MM. Largura: 60MM. 2 chaves de latão niqueladas.</t>
  </si>
  <si>
    <t>Material: Polipropileno; Capacidade: 500ML; Característica Adicionais: Pressão com alça e tampa COR: PRETA.</t>
  </si>
  <si>
    <t>Taças de vidro para água 300 ml transparente lisa</t>
  </si>
  <si>
    <t xml:space="preserve">Estes itens serve como seguraça na parte interna deste Ministerio. O Objeto desta contratação não se enquadra como um bem de luxo, conforme o Decreto de nº 10.818 de 2021. Segurança </t>
  </si>
  <si>
    <t xml:space="preserve">  Cone de sinalização , material pvc, altura 75 cm, largura base: 40 cm  cor: branca / laranja</t>
  </si>
  <si>
    <t>Este intem serve como sinalizador e seguraça para os veiculos estacionados neste Ministério, se faz necessário às atividades meio e  finalístico de nossa unidade e que não podem ser adquiridos através do almoxarifado virtual (AVN), uma vez que está fora do escopo conforme IN SEGES Nº 51, de 13/05/2027.</t>
  </si>
  <si>
    <t>TERRA VEGETAL</t>
  </si>
  <si>
    <t>Terra vegetal para plantas ornamentais</t>
  </si>
  <si>
    <t xml:space="preserve">Item se faz necessario para aplicação nas plantas ormanetais deste Ministerio  </t>
  </si>
  <si>
    <t>COPO DE VIDRO</t>
  </si>
  <si>
    <t>Copo de vidro capacidade 300ml, diãmetro boca: 65mm, altura: 140 mm, cor: incolor, tipo uso: água/suco/refrigerante, apresentação: superfície e parede fina, transmitância: transparente.</t>
  </si>
  <si>
    <t>BOBINA PAPEL SENHA</t>
  </si>
  <si>
    <t>SACO (C/ 20KG)</t>
  </si>
  <si>
    <t>PROCESSO AQUISIÇÃO: 13090.200128/2026-07 OFÍCIO (57434934)</t>
  </si>
  <si>
    <t>Pacote com 64 rolos</t>
  </si>
  <si>
    <t>Pacote com 2400 folhas</t>
  </si>
  <si>
    <t>Bombona de 5 litros</t>
  </si>
  <si>
    <t>Xícara em porcelana para chá, com pires. COR: Branco.</t>
  </si>
  <si>
    <t>Papel higiênico de uso institucional, folha dupla, cor branca, fabricado com 100% fibras de celulose virgem, macio, absorvente, gofrado e picotado, destinado à higiene pessoal em sanitários de uso coletivo. Mínimo 30m por rolo.</t>
  </si>
  <si>
    <t>Papel toalha interfolhado, descartável, destinado à secagem das mãos em sanitários e áreas de uso coletivo, compatível com dispensers padrão para papel interfolhado. 100% fibras naturais de celulose virgem. Branco.</t>
  </si>
  <si>
    <t>Sabonete líquido para higienização das mãos, destinado ao uso em sanitários e ambientes administrativos, compatível com saboneteiras de uso institucional.Aspecto físico líquido viscoso ou cremoso. Aroma suave. Cor característica do fabricante. pH neutro ou balanceado, adequado para uso frequente. Fórmula dermatologicamente segura, não irritante para a pele.</t>
  </si>
  <si>
    <t>Item indispensável para assegurar a higiene pessoal nos sanitários de uso coletivo, garantindo condições mínimas de salubridade e adequado funcionamento das instalações administrativas</t>
  </si>
  <si>
    <t>Destina-se à secagem das mãos após a higienização, contribuindo para a manutenção da limpeza, prevenção da disseminação de microrganismos e melhores condições sanitárias nos ambientes institucionais.</t>
  </si>
  <si>
    <t>Utilizado na higienização das mãos em sanitários e áreas comuns, sendo essencial para promover a saúde, prevenir contaminações e assegurar condições adequadas de higiene no ambiente de trabalho.</t>
  </si>
  <si>
    <t>Papel Higiênico</t>
  </si>
  <si>
    <t>Papel Toalha</t>
  </si>
  <si>
    <t>Sabonete Líquido</t>
  </si>
  <si>
    <t xml:space="preserve">Na SRTB-PB a sequência é João Pessoa, Campina Grande, Patos e Cajazeiras). Estão inclusos no consumo da SRA-PB todas os órgãos presentes no edifício sede do governo federal na paraíba, o total deve ser rateado conforme ocupação.. </t>
  </si>
  <si>
    <t>Valor anual estimado</t>
  </si>
  <si>
    <t>Lote 2</t>
  </si>
  <si>
    <t>Copa, Cozinha e Alimentícios</t>
  </si>
  <si>
    <t>Lote 3</t>
  </si>
  <si>
    <t>Manutenção, Segurança, Sinalização e Apoio</t>
  </si>
  <si>
    <t>Lote 1</t>
  </si>
  <si>
    <t>Higiene e Sanitização (Contínuo)</t>
  </si>
  <si>
    <t>LOTE</t>
  </si>
  <si>
    <t>CATEGORIA</t>
  </si>
  <si>
    <t>-</t>
  </si>
  <si>
    <t>TOTAL ESTIMADO</t>
  </si>
  <si>
    <t>TOTAL ESTIMADO (5 ANOS)</t>
  </si>
  <si>
    <t>DESCRIÇÃO CURTA</t>
  </si>
  <si>
    <t>UNI</t>
  </si>
  <si>
    <t>Valor total estimado</t>
  </si>
  <si>
    <t>Valor Unitário Estimado</t>
  </si>
  <si>
    <t>UNIDADES</t>
  </si>
  <si>
    <t>LITRO</t>
  </si>
  <si>
    <t>Total</t>
  </si>
  <si>
    <t>Total Anual</t>
  </si>
  <si>
    <t>Total Geral</t>
  </si>
  <si>
    <t>ITEM DO DFD</t>
  </si>
  <si>
    <t>ITEM DO TR</t>
  </si>
  <si>
    <t>PCT C/ 250G</t>
  </si>
  <si>
    <t>Café torrado e moído, 100% Arábica, Classificação: SUPERIOR. Características: Torra média, moagem fina/média, aroma intenso e sabor equilibrado, com Nota de Qualidade Global (NQG) entre 6,0 e 7,2, conforme Programa de Qualidade do Café (PQC) da ABIC. Empacotamento: Vácuo pleno em embalagem de 500g. Prazo de validade: Mínimo de 12 meses, devendo apresentar no mínimo 2/3 deste prazo remanescente no ato da entrega. Certificações: Selo de Pureza e Qualidade ABIC e conformidade estrita com a Portaria SDA/MAPA nº 570/2022. Marca de referência: Santa Clara Reserva da Família, Melitta Regiões ou equivalente de categoria Superior.</t>
  </si>
  <si>
    <t>Assento plástico na cor branca oval almofadada. Medidas do vaso sanitário: largura 38 cm, comprimento 42 cm, sendo o comprimento medido da borda frontaql até o eixo dos furos de fixação da tampa ao vaso sanitário.</t>
  </si>
  <si>
    <t>Bobina papel senha, material papel térmico, largura 80mm, comprimento 30 m, gramatura 56 g/m2, cor amarela.</t>
  </si>
  <si>
    <r>
      <t>Justifica-se em atender a implementação do </t>
    </r>
    <r>
      <rPr>
        <b/>
        <sz val="12"/>
        <rFont val="Calibri"/>
        <family val="2"/>
        <scheme val="minor"/>
      </rPr>
      <t>PROEJTO FACILITA</t>
    </r>
    <r>
      <rPr>
        <sz val="12"/>
        <rFont val="Calibri"/>
        <family val="2"/>
        <scheme val="minor"/>
      </rPr>
      <t>, destinado ao atendimento da Superintendência Regional do Trabalho e Emprego na Paraíba , através da sitio eletrônico de disponibilização de serviços prestados pelo Ministério do Trabalho e Emprego à população. Com o intuito de agilizar a compra das bobinas e obter melhores preços por economia de escala, faz-se necessário adesão da ata de registro de preços nº 36/2025.</t>
    </r>
  </si>
  <si>
    <t>MODELO DE PLANILHA DE QUANTITATIVOS E VALORES DA PROPOSTA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</si>
</sst>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R$&quot;\ #,##0.00;[Red]\-&quot;R$&quot;\ #,##0.00"/>
    <numFmt numFmtId="44" formatCode="_-&quot;R$&quot;\ * #,##0.00_-;\-&quot;R$&quot;\ * #,##0.00_-;_-&quot;R$&quot;\ * &quot;-&quot;??_-;_-@_-"/>
  </numFmts>
  <fonts count="12" x14ac:knownFonts="1">
    <font>
      <sz val="11"/>
      <color theme="1"/>
      <name val="Calibri"/>
      <family val="2"/>
      <scheme val="minor"/>
    </font>
    <font>
      <sz val="1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name val="Calibri"/>
      <family val="2"/>
      <scheme val="minor"/>
    </font>
    <font>
      <sz val="10"/>
      <name val="Arial"/>
      <family val="2"/>
    </font>
    <font>
      <b/>
      <sz val="14"/>
      <name val="Calibri"/>
      <family val="2"/>
      <scheme val="minor"/>
    </font>
    <font>
      <sz val="10"/>
      <name val="Calibri"/>
      <family val="2"/>
      <scheme val="minor"/>
    </font>
    <font>
      <sz val="12"/>
      <name val="Calibri"/>
      <family val="2"/>
      <scheme val="minor"/>
    </font>
    <font>
      <b/>
      <sz val="12"/>
      <name val="Calibri"/>
      <family val="2"/>
      <scheme val="minor"/>
    </font>
    <font>
      <sz val="11"/>
      <name val="Raleway"/>
    </font>
  </fonts>
  <fills count="9">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1"/>
        <bgColor indexed="64"/>
      </patternFill>
    </fill>
    <fill>
      <patternFill patternType="solid">
        <fgColor rgb="FFFFFFCC"/>
        <bgColor indexed="64"/>
      </patternFill>
    </fill>
    <fill>
      <patternFill patternType="lightUp">
        <bgColor rgb="FFFFFFCC"/>
      </patternFill>
    </fill>
    <fill>
      <patternFill patternType="lightUp">
        <bgColor theme="8" tint="0.79998168889431442"/>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4" fontId="2" fillId="0" borderId="0" applyFont="0" applyFill="0" applyBorder="0" applyAlignment="0" applyProtection="0"/>
  </cellStyleXfs>
  <cellXfs count="46">
    <xf numFmtId="0" fontId="0" fillId="0" borderId="0" xfId="0"/>
    <xf numFmtId="0" fontId="0" fillId="0" borderId="0" xfId="0" applyAlignment="1">
      <alignment horizontal="center" vertical="center"/>
    </xf>
    <xf numFmtId="0" fontId="3" fillId="5" borderId="1"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2" xfId="0" applyFont="1" applyFill="1" applyBorder="1" applyAlignment="1">
      <alignment horizontal="center" vertical="center" wrapText="1"/>
    </xf>
    <xf numFmtId="0" fontId="1" fillId="6" borderId="1" xfId="0" applyFont="1" applyFill="1" applyBorder="1" applyAlignment="1">
      <alignment horizontal="center" vertical="center" shrinkToFit="1"/>
    </xf>
    <xf numFmtId="44" fontId="3" fillId="5" borderId="2" xfId="1" applyFont="1" applyFill="1" applyBorder="1" applyAlignment="1">
      <alignment horizontal="center" vertical="center" wrapText="1"/>
    </xf>
    <xf numFmtId="0" fontId="4" fillId="0" borderId="0" xfId="0" applyFont="1"/>
    <xf numFmtId="0" fontId="1" fillId="6" borderId="1" xfId="0" applyFont="1" applyFill="1" applyBorder="1" applyAlignment="1">
      <alignment horizontal="center" vertical="center" wrapText="1"/>
    </xf>
    <xf numFmtId="0" fontId="1" fillId="6" borderId="1" xfId="0" applyFont="1" applyFill="1" applyBorder="1" applyAlignment="1">
      <alignment horizontal="center" vertical="center"/>
    </xf>
    <xf numFmtId="0" fontId="5" fillId="6" borderId="1" xfId="0" applyFont="1" applyFill="1" applyBorder="1" applyAlignment="1">
      <alignment horizontal="center" vertical="center" shrinkToFit="1"/>
    </xf>
    <xf numFmtId="0" fontId="5" fillId="6" borderId="1" xfId="0" applyFont="1" applyFill="1" applyBorder="1" applyAlignment="1">
      <alignment horizontal="center" vertical="center"/>
    </xf>
    <xf numFmtId="0" fontId="5" fillId="7" borderId="1" xfId="0" applyFont="1" applyFill="1" applyBorder="1" applyAlignment="1">
      <alignment horizontal="center" vertical="center"/>
    </xf>
    <xf numFmtId="0" fontId="6" fillId="6" borderId="1" xfId="0" applyFont="1" applyFill="1" applyBorder="1" applyAlignment="1">
      <alignment horizontal="center" vertical="center" wrapText="1"/>
    </xf>
    <xf numFmtId="0" fontId="1" fillId="0" borderId="0" xfId="0" applyFont="1"/>
    <xf numFmtId="44" fontId="5" fillId="6" borderId="1" xfId="1" applyFont="1" applyFill="1" applyBorder="1" applyAlignment="1">
      <alignment horizontal="left" vertical="center" shrinkToFit="1"/>
    </xf>
    <xf numFmtId="44" fontId="7" fillId="4" borderId="0" xfId="1" applyFont="1" applyFill="1" applyAlignment="1">
      <alignment horizontal="left" vertical="center"/>
    </xf>
    <xf numFmtId="44" fontId="5" fillId="0" borderId="0" xfId="1" applyFont="1" applyAlignment="1">
      <alignment horizontal="left" vertical="center"/>
    </xf>
    <xf numFmtId="44" fontId="5" fillId="2" borderId="1" xfId="1" applyFont="1" applyFill="1" applyBorder="1" applyAlignment="1">
      <alignment horizontal="left" vertical="center" shrinkToFit="1"/>
    </xf>
    <xf numFmtId="44" fontId="5" fillId="3" borderId="1" xfId="1" applyFont="1" applyFill="1" applyBorder="1" applyAlignment="1">
      <alignment horizontal="left" vertical="center" shrinkToFit="1"/>
    </xf>
    <xf numFmtId="0" fontId="1" fillId="2" borderId="1" xfId="0" applyFont="1" applyFill="1" applyBorder="1" applyAlignment="1">
      <alignment horizontal="center" vertical="center" wrapText="1"/>
    </xf>
    <xf numFmtId="44" fontId="5" fillId="0" borderId="0" xfId="1" applyFont="1" applyAlignment="1">
      <alignment horizontal="center" vertical="center"/>
    </xf>
    <xf numFmtId="0" fontId="7" fillId="4" borderId="0" xfId="0" applyFont="1" applyFill="1" applyAlignment="1">
      <alignment vertical="center"/>
    </xf>
    <xf numFmtId="0" fontId="5" fillId="0" borderId="0" xfId="0" applyFont="1" applyAlignment="1">
      <alignment horizontal="center" vertical="center"/>
    </xf>
    <xf numFmtId="0" fontId="1" fillId="0" borderId="0" xfId="0" applyFont="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shrinkToFit="1"/>
    </xf>
    <xf numFmtId="0" fontId="5" fillId="2" borderId="1" xfId="0" applyFont="1" applyFill="1" applyBorder="1" applyAlignment="1">
      <alignment horizontal="center" vertical="center" shrinkToFit="1"/>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shrinkToFit="1"/>
    </xf>
    <xf numFmtId="0" fontId="5" fillId="3" borderId="1" xfId="0" applyFont="1" applyFill="1" applyBorder="1" applyAlignment="1">
      <alignment horizontal="center" vertical="center" shrinkToFit="1"/>
    </xf>
    <xf numFmtId="0" fontId="5" fillId="3" borderId="1" xfId="0" applyFont="1" applyFill="1" applyBorder="1" applyAlignment="1">
      <alignment horizontal="center" vertical="center"/>
    </xf>
    <xf numFmtId="0" fontId="5" fillId="8"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1" fillId="3" borderId="1" xfId="0" applyFont="1" applyFill="1" applyBorder="1" applyAlignment="1">
      <alignment horizontal="center" vertical="center"/>
    </xf>
    <xf numFmtId="44" fontId="0" fillId="0" borderId="0" xfId="0" applyNumberFormat="1"/>
    <xf numFmtId="8" fontId="5" fillId="0" borderId="0" xfId="1" applyNumberFormat="1" applyFont="1" applyAlignment="1">
      <alignment horizontal="left" vertical="center"/>
    </xf>
    <xf numFmtId="0" fontId="7" fillId="0" borderId="0" xfId="0" applyFont="1" applyAlignment="1">
      <alignment horizontal="center" vertical="center"/>
    </xf>
    <xf numFmtId="0" fontId="1" fillId="0" borderId="0" xfId="0" applyFont="1" applyAlignment="1">
      <alignment horizontal="right" vertical="center"/>
    </xf>
  </cellXfs>
  <cellStyles count="2">
    <cellStyle name="Moeda" xfId="1" builtinId="4"/>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80832-7159-4B43-85E6-3F33DCE9B548}">
  <sheetPr>
    <pageSetUpPr fitToPage="1"/>
  </sheetPr>
  <dimension ref="A1:V67"/>
  <sheetViews>
    <sheetView showGridLines="0" tabSelected="1" view="pageBreakPreview" zoomScale="70" zoomScaleNormal="100" zoomScaleSheetLayoutView="70" workbookViewId="0">
      <pane ySplit="3" topLeftCell="A4" activePane="bottomLeft" state="frozen"/>
      <selection pane="bottomLeft" activeCell="N4" sqref="N4"/>
    </sheetView>
  </sheetViews>
  <sheetFormatPr defaultRowHeight="15" x14ac:dyDescent="0.25"/>
  <cols>
    <col min="1" max="2" width="7.140625" style="24" customWidth="1"/>
    <col min="3" max="3" width="16.140625" style="24" customWidth="1"/>
    <col min="4" max="4" width="9.5703125" style="24" customWidth="1"/>
    <col min="5" max="6" width="50.5703125" style="24" customWidth="1"/>
    <col min="7" max="7" width="12" style="24" customWidth="1"/>
    <col min="8" max="12" width="4.5703125" style="24" customWidth="1"/>
    <col min="13" max="14" width="12.5703125" style="23" customWidth="1"/>
    <col min="15" max="15" width="16.28515625" style="23" customWidth="1"/>
    <col min="16" max="16" width="19.42578125" style="24" customWidth="1"/>
    <col min="17" max="17" width="15.85546875" style="24" customWidth="1"/>
    <col min="18" max="18" width="14" style="17" bestFit="1" customWidth="1"/>
    <col min="19" max="20" width="14.28515625" style="17" customWidth="1"/>
    <col min="21" max="22" width="12.140625" bestFit="1" customWidth="1"/>
  </cols>
  <sheetData>
    <row r="1" spans="1:20" ht="41.25" customHeight="1" x14ac:dyDescent="0.25">
      <c r="A1" s="22" t="s">
        <v>179</v>
      </c>
      <c r="B1" s="22"/>
      <c r="C1" s="22"/>
      <c r="D1" s="22"/>
      <c r="E1" s="22"/>
      <c r="F1" s="22"/>
      <c r="G1" s="22"/>
      <c r="H1" s="22"/>
      <c r="I1" s="22"/>
      <c r="J1" s="22"/>
      <c r="K1" s="22"/>
      <c r="L1" s="22"/>
      <c r="M1" s="22"/>
      <c r="N1" s="22"/>
      <c r="R1" s="16"/>
      <c r="S1" s="16"/>
      <c r="T1" s="16"/>
    </row>
    <row r="2" spans="1:20" ht="14.25" customHeight="1" x14ac:dyDescent="0.25">
      <c r="C2" s="44"/>
      <c r="D2" s="44"/>
      <c r="E2" s="44"/>
      <c r="F2" s="44"/>
      <c r="G2" s="44"/>
      <c r="H2" s="44"/>
      <c r="I2" s="44"/>
      <c r="J2" s="44"/>
      <c r="K2" s="44"/>
      <c r="L2" s="44"/>
      <c r="M2" s="44"/>
      <c r="N2" s="44"/>
    </row>
    <row r="3" spans="1:20" ht="42" customHeight="1" x14ac:dyDescent="0.25">
      <c r="A3" s="4" t="s">
        <v>172</v>
      </c>
      <c r="B3" s="4" t="s">
        <v>173</v>
      </c>
      <c r="C3" s="4" t="s">
        <v>163</v>
      </c>
      <c r="D3" s="3" t="s">
        <v>0</v>
      </c>
      <c r="E3" s="4" t="s">
        <v>1</v>
      </c>
      <c r="F3" s="3" t="s">
        <v>2</v>
      </c>
      <c r="G3" s="4" t="s">
        <v>164</v>
      </c>
      <c r="H3" s="3" t="s">
        <v>3</v>
      </c>
      <c r="I3" s="3" t="s">
        <v>4</v>
      </c>
      <c r="J3" s="3" t="s">
        <v>5</v>
      </c>
      <c r="K3" s="3" t="s">
        <v>6</v>
      </c>
      <c r="L3" s="3" t="s">
        <v>7</v>
      </c>
      <c r="M3" s="4" t="s">
        <v>161</v>
      </c>
      <c r="N3" s="2" t="s">
        <v>8</v>
      </c>
      <c r="O3" s="4" t="s">
        <v>162</v>
      </c>
      <c r="P3" s="3" t="s">
        <v>158</v>
      </c>
      <c r="Q3" s="3" t="s">
        <v>159</v>
      </c>
      <c r="R3" s="6" t="s">
        <v>166</v>
      </c>
      <c r="S3" s="6" t="s">
        <v>151</v>
      </c>
      <c r="T3" s="6" t="s">
        <v>165</v>
      </c>
    </row>
    <row r="4" spans="1:20" ht="75" x14ac:dyDescent="0.25">
      <c r="A4" s="20">
        <v>54</v>
      </c>
      <c r="B4" s="20">
        <v>1</v>
      </c>
      <c r="C4" s="20" t="s">
        <v>147</v>
      </c>
      <c r="D4" s="25">
        <v>293194</v>
      </c>
      <c r="E4" s="20" t="s">
        <v>141</v>
      </c>
      <c r="F4" s="20" t="s">
        <v>144</v>
      </c>
      <c r="G4" s="20" t="s">
        <v>137</v>
      </c>
      <c r="H4" s="26">
        <f>20*12</f>
        <v>240</v>
      </c>
      <c r="I4" s="26"/>
      <c r="J4" s="26"/>
      <c r="K4" s="26">
        <f>3*12</f>
        <v>36</v>
      </c>
      <c r="L4" s="26">
        <f>(6+2+2+1)*12</f>
        <v>132</v>
      </c>
      <c r="M4" s="27">
        <f t="shared" ref="M4:M35" si="0">(H4+I4+J4+K4+L4)</f>
        <v>408</v>
      </c>
      <c r="N4" s="28" t="s">
        <v>150</v>
      </c>
      <c r="O4" s="28">
        <f>M4*5</f>
        <v>2040</v>
      </c>
      <c r="P4" s="29" t="s">
        <v>156</v>
      </c>
      <c r="Q4" s="29" t="s">
        <v>157</v>
      </c>
      <c r="R4" s="18"/>
      <c r="S4" s="18">
        <f>R4*M4</f>
        <v>0</v>
      </c>
      <c r="T4" s="18">
        <f>R4*O4</f>
        <v>0</v>
      </c>
    </row>
    <row r="5" spans="1:20" ht="75" x14ac:dyDescent="0.25">
      <c r="A5" s="20">
        <v>55</v>
      </c>
      <c r="B5" s="20">
        <v>2</v>
      </c>
      <c r="C5" s="20" t="s">
        <v>148</v>
      </c>
      <c r="D5" s="25">
        <v>436328</v>
      </c>
      <c r="E5" s="20" t="s">
        <v>142</v>
      </c>
      <c r="F5" s="20" t="s">
        <v>145</v>
      </c>
      <c r="G5" s="20" t="s">
        <v>138</v>
      </c>
      <c r="H5" s="26">
        <f>88*12</f>
        <v>1056</v>
      </c>
      <c r="I5" s="26"/>
      <c r="J5" s="26"/>
      <c r="K5" s="26">
        <f>6*12</f>
        <v>72</v>
      </c>
      <c r="L5" s="26">
        <f>(50+4+4+4)*12</f>
        <v>744</v>
      </c>
      <c r="M5" s="27">
        <f t="shared" si="0"/>
        <v>1872</v>
      </c>
      <c r="N5" s="28" t="s">
        <v>150</v>
      </c>
      <c r="O5" s="28">
        <f>M5*5</f>
        <v>9360</v>
      </c>
      <c r="P5" s="29" t="s">
        <v>156</v>
      </c>
      <c r="Q5" s="29" t="s">
        <v>157</v>
      </c>
      <c r="R5" s="18"/>
      <c r="S5" s="18">
        <f t="shared" ref="S5:S59" si="1">R5*M5</f>
        <v>0</v>
      </c>
      <c r="T5" s="18">
        <f t="shared" ref="T5:T6" si="2">R5*O5</f>
        <v>0</v>
      </c>
    </row>
    <row r="6" spans="1:20" ht="120" x14ac:dyDescent="0.25">
      <c r="A6" s="20">
        <v>56</v>
      </c>
      <c r="B6" s="20">
        <v>3</v>
      </c>
      <c r="C6" s="20" t="s">
        <v>149</v>
      </c>
      <c r="D6" s="25">
        <v>472873</v>
      </c>
      <c r="E6" s="20" t="s">
        <v>143</v>
      </c>
      <c r="F6" s="20" t="s">
        <v>146</v>
      </c>
      <c r="G6" s="20" t="s">
        <v>139</v>
      </c>
      <c r="H6" s="26">
        <f>10*12</f>
        <v>120</v>
      </c>
      <c r="I6" s="26"/>
      <c r="J6" s="26"/>
      <c r="K6" s="26">
        <f>1*12</f>
        <v>12</v>
      </c>
      <c r="L6" s="26">
        <f>(6+2+2+2)*12</f>
        <v>144</v>
      </c>
      <c r="M6" s="27">
        <f t="shared" si="0"/>
        <v>276</v>
      </c>
      <c r="N6" s="28" t="s">
        <v>150</v>
      </c>
      <c r="O6" s="28">
        <f>M6*5</f>
        <v>1380</v>
      </c>
      <c r="P6" s="29" t="s">
        <v>156</v>
      </c>
      <c r="Q6" s="29" t="s">
        <v>157</v>
      </c>
      <c r="R6" s="18"/>
      <c r="S6" s="18">
        <f t="shared" si="1"/>
        <v>0</v>
      </c>
      <c r="T6" s="18">
        <f t="shared" si="2"/>
        <v>0</v>
      </c>
    </row>
    <row r="7" spans="1:20" ht="153" x14ac:dyDescent="0.25">
      <c r="A7" s="9">
        <v>1</v>
      </c>
      <c r="B7" s="9">
        <v>4</v>
      </c>
      <c r="C7" s="9" t="s">
        <v>9</v>
      </c>
      <c r="D7" s="9">
        <v>463579</v>
      </c>
      <c r="E7" s="30" t="s">
        <v>175</v>
      </c>
      <c r="F7" s="8" t="s">
        <v>10</v>
      </c>
      <c r="G7" s="8" t="s">
        <v>174</v>
      </c>
      <c r="H7" s="5">
        <v>240</v>
      </c>
      <c r="I7" s="5">
        <v>100</v>
      </c>
      <c r="J7" s="5">
        <v>240</v>
      </c>
      <c r="K7" s="5">
        <v>200</v>
      </c>
      <c r="L7" s="5">
        <v>600</v>
      </c>
      <c r="M7" s="10">
        <f t="shared" si="0"/>
        <v>1380</v>
      </c>
      <c r="N7" s="31"/>
      <c r="O7" s="12"/>
      <c r="P7" s="13" t="s">
        <v>152</v>
      </c>
      <c r="Q7" s="13" t="s">
        <v>153</v>
      </c>
      <c r="R7" s="15"/>
      <c r="S7" s="15">
        <f t="shared" si="1"/>
        <v>0</v>
      </c>
      <c r="T7" s="15">
        <f>S7</f>
        <v>0</v>
      </c>
    </row>
    <row r="8" spans="1:20" ht="30" x14ac:dyDescent="0.25">
      <c r="A8" s="9">
        <v>2</v>
      </c>
      <c r="B8" s="9">
        <v>5</v>
      </c>
      <c r="C8" s="9" t="s">
        <v>11</v>
      </c>
      <c r="D8" s="9">
        <v>463989</v>
      </c>
      <c r="E8" s="8" t="s">
        <v>12</v>
      </c>
      <c r="F8" s="8" t="s">
        <v>10</v>
      </c>
      <c r="G8" s="8" t="s">
        <v>13</v>
      </c>
      <c r="H8" s="5">
        <v>60</v>
      </c>
      <c r="I8" s="5">
        <v>20</v>
      </c>
      <c r="J8" s="5">
        <v>60</v>
      </c>
      <c r="K8" s="5">
        <v>100</v>
      </c>
      <c r="L8" s="5">
        <v>300</v>
      </c>
      <c r="M8" s="10">
        <f t="shared" si="0"/>
        <v>540</v>
      </c>
      <c r="N8" s="11"/>
      <c r="O8" s="12"/>
      <c r="P8" s="13" t="s">
        <v>152</v>
      </c>
      <c r="Q8" s="13" t="s">
        <v>153</v>
      </c>
      <c r="R8" s="15"/>
      <c r="S8" s="15">
        <f t="shared" si="1"/>
        <v>0</v>
      </c>
      <c r="T8" s="15">
        <f t="shared" ref="T8:T59" si="3">S8</f>
        <v>0</v>
      </c>
    </row>
    <row r="9" spans="1:20" ht="75" x14ac:dyDescent="0.25">
      <c r="A9" s="8">
        <v>3</v>
      </c>
      <c r="B9" s="8">
        <v>6</v>
      </c>
      <c r="C9" s="8" t="s">
        <v>103</v>
      </c>
      <c r="D9" s="9">
        <v>393509</v>
      </c>
      <c r="E9" s="8" t="s">
        <v>104</v>
      </c>
      <c r="F9" s="8" t="s">
        <v>71</v>
      </c>
      <c r="G9" s="8" t="s">
        <v>41</v>
      </c>
      <c r="H9" s="5">
        <v>3</v>
      </c>
      <c r="I9" s="5">
        <v>0</v>
      </c>
      <c r="J9" s="5">
        <v>0</v>
      </c>
      <c r="K9" s="5">
        <v>0</v>
      </c>
      <c r="L9" s="5">
        <v>0</v>
      </c>
      <c r="M9" s="10">
        <f t="shared" si="0"/>
        <v>3</v>
      </c>
      <c r="N9" s="11"/>
      <c r="O9" s="12"/>
      <c r="P9" s="13" t="s">
        <v>152</v>
      </c>
      <c r="Q9" s="13" t="s">
        <v>153</v>
      </c>
      <c r="R9" s="15"/>
      <c r="S9" s="15">
        <f t="shared" si="1"/>
        <v>0</v>
      </c>
      <c r="T9" s="15">
        <f t="shared" si="3"/>
        <v>0</v>
      </c>
    </row>
    <row r="10" spans="1:20" ht="75" x14ac:dyDescent="0.25">
      <c r="A10" s="8">
        <v>4</v>
      </c>
      <c r="B10" s="8">
        <v>7</v>
      </c>
      <c r="C10" s="8" t="s">
        <v>96</v>
      </c>
      <c r="D10" s="9">
        <v>367769</v>
      </c>
      <c r="E10" s="8" t="s">
        <v>97</v>
      </c>
      <c r="F10" s="8" t="s">
        <v>71</v>
      </c>
      <c r="G10" s="8" t="s">
        <v>168</v>
      </c>
      <c r="H10" s="5">
        <v>12</v>
      </c>
      <c r="I10" s="5">
        <v>0</v>
      </c>
      <c r="J10" s="5">
        <v>0</v>
      </c>
      <c r="K10" s="5">
        <v>0</v>
      </c>
      <c r="L10" s="5">
        <v>0</v>
      </c>
      <c r="M10" s="10">
        <f t="shared" si="0"/>
        <v>12</v>
      </c>
      <c r="N10" s="11"/>
      <c r="O10" s="12"/>
      <c r="P10" s="13" t="s">
        <v>152</v>
      </c>
      <c r="Q10" s="13" t="s">
        <v>153</v>
      </c>
      <c r="R10" s="15"/>
      <c r="S10" s="15">
        <f t="shared" si="1"/>
        <v>0</v>
      </c>
      <c r="T10" s="15">
        <f t="shared" si="3"/>
        <v>0</v>
      </c>
    </row>
    <row r="11" spans="1:20" ht="30" x14ac:dyDescent="0.25">
      <c r="A11" s="8">
        <v>7</v>
      </c>
      <c r="B11" s="8">
        <v>8</v>
      </c>
      <c r="C11" s="8" t="s">
        <v>62</v>
      </c>
      <c r="D11" s="9">
        <v>624519</v>
      </c>
      <c r="E11" s="8" t="s">
        <v>63</v>
      </c>
      <c r="F11" s="8" t="s">
        <v>64</v>
      </c>
      <c r="G11" s="8" t="s">
        <v>41</v>
      </c>
      <c r="H11" s="5">
        <v>0</v>
      </c>
      <c r="I11" s="5">
        <v>0</v>
      </c>
      <c r="J11" s="5">
        <v>0</v>
      </c>
      <c r="K11" s="5">
        <v>2</v>
      </c>
      <c r="L11" s="5">
        <v>0</v>
      </c>
      <c r="M11" s="10">
        <f t="shared" si="0"/>
        <v>2</v>
      </c>
      <c r="N11" s="11"/>
      <c r="O11" s="12"/>
      <c r="P11" s="13" t="s">
        <v>152</v>
      </c>
      <c r="Q11" s="13" t="s">
        <v>153</v>
      </c>
      <c r="R11" s="15"/>
      <c r="S11" s="15">
        <f t="shared" si="1"/>
        <v>0</v>
      </c>
      <c r="T11" s="15">
        <f t="shared" si="3"/>
        <v>0</v>
      </c>
    </row>
    <row r="12" spans="1:20" ht="75" x14ac:dyDescent="0.25">
      <c r="A12" s="8">
        <v>8</v>
      </c>
      <c r="B12" s="8">
        <v>9</v>
      </c>
      <c r="C12" s="8" t="s">
        <v>62</v>
      </c>
      <c r="D12" s="8">
        <v>269351</v>
      </c>
      <c r="E12" s="8" t="s">
        <v>102</v>
      </c>
      <c r="F12" s="8" t="s">
        <v>71</v>
      </c>
      <c r="G12" s="8" t="s">
        <v>41</v>
      </c>
      <c r="H12" s="5">
        <v>3</v>
      </c>
      <c r="I12" s="5">
        <v>0</v>
      </c>
      <c r="J12" s="5">
        <v>0</v>
      </c>
      <c r="K12" s="5">
        <v>0</v>
      </c>
      <c r="L12" s="5">
        <v>0</v>
      </c>
      <c r="M12" s="10">
        <f t="shared" si="0"/>
        <v>3</v>
      </c>
      <c r="N12" s="11"/>
      <c r="O12" s="12"/>
      <c r="P12" s="13" t="s">
        <v>152</v>
      </c>
      <c r="Q12" s="13" t="s">
        <v>153</v>
      </c>
      <c r="R12" s="15"/>
      <c r="S12" s="15">
        <f t="shared" si="1"/>
        <v>0</v>
      </c>
      <c r="T12" s="15">
        <f t="shared" si="3"/>
        <v>0</v>
      </c>
    </row>
    <row r="13" spans="1:20" ht="75" x14ac:dyDescent="0.25">
      <c r="A13" s="8">
        <v>9</v>
      </c>
      <c r="B13" s="8">
        <v>10</v>
      </c>
      <c r="C13" s="8" t="s">
        <v>110</v>
      </c>
      <c r="D13" s="9">
        <v>336233</v>
      </c>
      <c r="E13" s="8" t="s">
        <v>111</v>
      </c>
      <c r="F13" s="8" t="s">
        <v>71</v>
      </c>
      <c r="G13" s="8" t="s">
        <v>41</v>
      </c>
      <c r="H13" s="5">
        <v>3</v>
      </c>
      <c r="I13" s="5">
        <v>0</v>
      </c>
      <c r="J13" s="5">
        <v>0</v>
      </c>
      <c r="K13" s="5">
        <v>0</v>
      </c>
      <c r="L13" s="5">
        <v>0</v>
      </c>
      <c r="M13" s="10">
        <f t="shared" si="0"/>
        <v>3</v>
      </c>
      <c r="N13" s="11"/>
      <c r="O13" s="12"/>
      <c r="P13" s="13" t="s">
        <v>152</v>
      </c>
      <c r="Q13" s="13" t="s">
        <v>153</v>
      </c>
      <c r="R13" s="15"/>
      <c r="S13" s="15">
        <f t="shared" si="1"/>
        <v>0</v>
      </c>
      <c r="T13" s="15">
        <f t="shared" si="3"/>
        <v>0</v>
      </c>
    </row>
    <row r="14" spans="1:20" ht="75" x14ac:dyDescent="0.25">
      <c r="A14" s="8">
        <v>11</v>
      </c>
      <c r="B14" s="8">
        <v>11</v>
      </c>
      <c r="C14" s="8" t="s">
        <v>73</v>
      </c>
      <c r="D14" s="9">
        <v>610083</v>
      </c>
      <c r="E14" s="8" t="s">
        <v>74</v>
      </c>
      <c r="F14" s="8" t="s">
        <v>119</v>
      </c>
      <c r="G14" s="8" t="s">
        <v>41</v>
      </c>
      <c r="H14" s="5">
        <v>2</v>
      </c>
      <c r="I14" s="5">
        <v>2</v>
      </c>
      <c r="J14" s="5">
        <v>0</v>
      </c>
      <c r="K14" s="5"/>
      <c r="L14" s="5">
        <v>0</v>
      </c>
      <c r="M14" s="10">
        <f t="shared" si="0"/>
        <v>4</v>
      </c>
      <c r="N14" s="11"/>
      <c r="O14" s="12"/>
      <c r="P14" s="13" t="s">
        <v>152</v>
      </c>
      <c r="Q14" s="13" t="s">
        <v>153</v>
      </c>
      <c r="R14" s="15"/>
      <c r="S14" s="15">
        <f t="shared" si="1"/>
        <v>0</v>
      </c>
      <c r="T14" s="15">
        <f t="shared" si="3"/>
        <v>0</v>
      </c>
    </row>
    <row r="15" spans="1:20" ht="75" x14ac:dyDescent="0.25">
      <c r="A15" s="8">
        <v>15</v>
      </c>
      <c r="B15" s="8">
        <v>12</v>
      </c>
      <c r="C15" s="8" t="s">
        <v>98</v>
      </c>
      <c r="D15" s="9">
        <v>474941</v>
      </c>
      <c r="E15" s="8" t="s">
        <v>99</v>
      </c>
      <c r="F15" s="8" t="s">
        <v>71</v>
      </c>
      <c r="G15" s="8" t="s">
        <v>41</v>
      </c>
      <c r="H15" s="5">
        <v>12</v>
      </c>
      <c r="I15" s="5">
        <v>0</v>
      </c>
      <c r="J15" s="5">
        <v>0</v>
      </c>
      <c r="K15" s="5">
        <v>0</v>
      </c>
      <c r="L15" s="5">
        <v>0</v>
      </c>
      <c r="M15" s="10">
        <f t="shared" si="0"/>
        <v>12</v>
      </c>
      <c r="N15" s="11"/>
      <c r="O15" s="12"/>
      <c r="P15" s="13" t="s">
        <v>152</v>
      </c>
      <c r="Q15" s="13" t="s">
        <v>153</v>
      </c>
      <c r="R15" s="15"/>
      <c r="S15" s="15">
        <f t="shared" si="1"/>
        <v>0</v>
      </c>
      <c r="T15" s="15">
        <f t="shared" si="3"/>
        <v>0</v>
      </c>
    </row>
    <row r="16" spans="1:20" ht="75" x14ac:dyDescent="0.25">
      <c r="A16" s="8">
        <v>16</v>
      </c>
      <c r="B16" s="8">
        <v>13</v>
      </c>
      <c r="C16" s="8" t="s">
        <v>94</v>
      </c>
      <c r="D16" s="9">
        <v>466362</v>
      </c>
      <c r="E16" s="8" t="s">
        <v>95</v>
      </c>
      <c r="F16" s="8" t="s">
        <v>71</v>
      </c>
      <c r="G16" s="8" t="s">
        <v>41</v>
      </c>
      <c r="H16" s="5">
        <v>5</v>
      </c>
      <c r="I16" s="5">
        <v>0</v>
      </c>
      <c r="J16" s="5">
        <v>0</v>
      </c>
      <c r="K16" s="5">
        <v>0</v>
      </c>
      <c r="L16" s="5">
        <v>0</v>
      </c>
      <c r="M16" s="10">
        <f t="shared" si="0"/>
        <v>5</v>
      </c>
      <c r="N16" s="11"/>
      <c r="O16" s="12"/>
      <c r="P16" s="13" t="s">
        <v>152</v>
      </c>
      <c r="Q16" s="13" t="s">
        <v>153</v>
      </c>
      <c r="R16" s="15"/>
      <c r="S16" s="15">
        <f t="shared" si="1"/>
        <v>0</v>
      </c>
      <c r="T16" s="15">
        <f t="shared" si="3"/>
        <v>0</v>
      </c>
    </row>
    <row r="17" spans="1:20" ht="45" x14ac:dyDescent="0.25">
      <c r="A17" s="8">
        <v>17</v>
      </c>
      <c r="B17" s="8">
        <v>14</v>
      </c>
      <c r="C17" s="8" t="s">
        <v>23</v>
      </c>
      <c r="D17" s="9">
        <v>391002</v>
      </c>
      <c r="E17" s="8" t="s">
        <v>24</v>
      </c>
      <c r="F17" s="8" t="s">
        <v>10</v>
      </c>
      <c r="G17" s="8" t="s">
        <v>25</v>
      </c>
      <c r="H17" s="5">
        <v>10</v>
      </c>
      <c r="I17" s="5">
        <v>0</v>
      </c>
      <c r="J17" s="5">
        <v>40</v>
      </c>
      <c r="K17" s="5">
        <v>4</v>
      </c>
      <c r="L17" s="5">
        <v>0</v>
      </c>
      <c r="M17" s="10">
        <f t="shared" si="0"/>
        <v>54</v>
      </c>
      <c r="N17" s="11"/>
      <c r="O17" s="12"/>
      <c r="P17" s="13" t="s">
        <v>152</v>
      </c>
      <c r="Q17" s="13" t="s">
        <v>153</v>
      </c>
      <c r="R17" s="15"/>
      <c r="S17" s="15">
        <f t="shared" si="1"/>
        <v>0</v>
      </c>
      <c r="T17" s="15">
        <f t="shared" si="3"/>
        <v>0</v>
      </c>
    </row>
    <row r="18" spans="1:20" ht="45" x14ac:dyDescent="0.25">
      <c r="A18" s="9">
        <v>19</v>
      </c>
      <c r="B18" s="9">
        <v>15</v>
      </c>
      <c r="C18" s="9" t="s">
        <v>14</v>
      </c>
      <c r="D18" s="9">
        <v>413185</v>
      </c>
      <c r="E18" s="8" t="s">
        <v>15</v>
      </c>
      <c r="F18" s="8" t="s">
        <v>16</v>
      </c>
      <c r="G18" s="8" t="s">
        <v>17</v>
      </c>
      <c r="H18" s="5">
        <v>500</v>
      </c>
      <c r="I18" s="5">
        <v>150</v>
      </c>
      <c r="J18" s="5">
        <v>50</v>
      </c>
      <c r="K18" s="5">
        <v>25</v>
      </c>
      <c r="L18" s="5">
        <v>400</v>
      </c>
      <c r="M18" s="10">
        <f t="shared" si="0"/>
        <v>1125</v>
      </c>
      <c r="N18" s="31"/>
      <c r="O18" s="12"/>
      <c r="P18" s="13" t="s">
        <v>152</v>
      </c>
      <c r="Q18" s="13" t="s">
        <v>153</v>
      </c>
      <c r="R18" s="15"/>
      <c r="S18" s="15">
        <f t="shared" si="1"/>
        <v>0</v>
      </c>
      <c r="T18" s="15">
        <f t="shared" si="3"/>
        <v>0</v>
      </c>
    </row>
    <row r="19" spans="1:20" ht="60" x14ac:dyDescent="0.25">
      <c r="A19" s="9">
        <v>20</v>
      </c>
      <c r="B19" s="9">
        <v>16</v>
      </c>
      <c r="C19" s="9" t="s">
        <v>18</v>
      </c>
      <c r="D19" s="9">
        <v>419309</v>
      </c>
      <c r="E19" s="8" t="s">
        <v>19</v>
      </c>
      <c r="F19" s="8" t="s">
        <v>16</v>
      </c>
      <c r="G19" s="8" t="s">
        <v>17</v>
      </c>
      <c r="H19" s="5">
        <v>100</v>
      </c>
      <c r="I19" s="5">
        <v>0</v>
      </c>
      <c r="J19" s="5">
        <v>0</v>
      </c>
      <c r="K19" s="5">
        <v>25</v>
      </c>
      <c r="L19" s="5">
        <v>50</v>
      </c>
      <c r="M19" s="10">
        <f t="shared" si="0"/>
        <v>175</v>
      </c>
      <c r="N19" s="11"/>
      <c r="O19" s="12"/>
      <c r="P19" s="13" t="s">
        <v>152</v>
      </c>
      <c r="Q19" s="13" t="s">
        <v>153</v>
      </c>
      <c r="R19" s="15"/>
      <c r="S19" s="15">
        <f t="shared" si="1"/>
        <v>0</v>
      </c>
      <c r="T19" s="15">
        <f t="shared" si="3"/>
        <v>0</v>
      </c>
    </row>
    <row r="20" spans="1:20" ht="75" x14ac:dyDescent="0.25">
      <c r="A20" s="8">
        <v>21</v>
      </c>
      <c r="B20" s="8">
        <v>17</v>
      </c>
      <c r="C20" s="8" t="s">
        <v>132</v>
      </c>
      <c r="D20" s="9">
        <v>234295</v>
      </c>
      <c r="E20" s="8" t="s">
        <v>133</v>
      </c>
      <c r="F20" s="8" t="s">
        <v>71</v>
      </c>
      <c r="G20" s="8" t="s">
        <v>167</v>
      </c>
      <c r="H20" s="5">
        <v>0</v>
      </c>
      <c r="I20" s="5">
        <v>12</v>
      </c>
      <c r="J20" s="5">
        <v>0</v>
      </c>
      <c r="K20" s="5">
        <v>0</v>
      </c>
      <c r="L20" s="5">
        <v>0</v>
      </c>
      <c r="M20" s="10">
        <v>12</v>
      </c>
      <c r="N20" s="11"/>
      <c r="O20" s="12"/>
      <c r="P20" s="13" t="s">
        <v>152</v>
      </c>
      <c r="Q20" s="13" t="s">
        <v>153</v>
      </c>
      <c r="R20" s="15"/>
      <c r="S20" s="15">
        <f t="shared" si="1"/>
        <v>0</v>
      </c>
      <c r="T20" s="15">
        <f t="shared" si="3"/>
        <v>0</v>
      </c>
    </row>
    <row r="21" spans="1:20" ht="90" x14ac:dyDescent="0.25">
      <c r="A21" s="9">
        <v>23</v>
      </c>
      <c r="B21" s="9">
        <v>18</v>
      </c>
      <c r="C21" s="9" t="s">
        <v>42</v>
      </c>
      <c r="D21" s="9">
        <v>310039</v>
      </c>
      <c r="E21" s="8" t="s">
        <v>43</v>
      </c>
      <c r="F21" s="8" t="s">
        <v>44</v>
      </c>
      <c r="G21" s="8" t="s">
        <v>45</v>
      </c>
      <c r="H21" s="5">
        <v>0</v>
      </c>
      <c r="I21" s="5">
        <v>0</v>
      </c>
      <c r="J21" s="5">
        <v>0</v>
      </c>
      <c r="K21" s="5">
        <v>60</v>
      </c>
      <c r="L21" s="5">
        <v>0</v>
      </c>
      <c r="M21" s="10">
        <f t="shared" si="0"/>
        <v>60</v>
      </c>
      <c r="N21" s="11"/>
      <c r="O21" s="12"/>
      <c r="P21" s="13" t="s">
        <v>152</v>
      </c>
      <c r="Q21" s="13" t="s">
        <v>153</v>
      </c>
      <c r="R21" s="15"/>
      <c r="S21" s="15">
        <f t="shared" si="1"/>
        <v>0</v>
      </c>
      <c r="T21" s="15">
        <f t="shared" si="3"/>
        <v>0</v>
      </c>
    </row>
    <row r="22" spans="1:20" ht="60" x14ac:dyDescent="0.25">
      <c r="A22" s="8">
        <v>25</v>
      </c>
      <c r="B22" s="8">
        <v>19</v>
      </c>
      <c r="C22" s="8" t="s">
        <v>56</v>
      </c>
      <c r="D22" s="9">
        <v>454957</v>
      </c>
      <c r="E22" s="8" t="s">
        <v>57</v>
      </c>
      <c r="F22" s="8" t="s">
        <v>58</v>
      </c>
      <c r="G22" s="8" t="s">
        <v>41</v>
      </c>
      <c r="H22" s="5">
        <v>240</v>
      </c>
      <c r="I22" s="5"/>
      <c r="J22" s="5">
        <v>0</v>
      </c>
      <c r="K22" s="5">
        <v>60</v>
      </c>
      <c r="L22" s="5">
        <v>0</v>
      </c>
      <c r="M22" s="10">
        <f t="shared" si="0"/>
        <v>300</v>
      </c>
      <c r="N22" s="11"/>
      <c r="O22" s="12"/>
      <c r="P22" s="13" t="s">
        <v>152</v>
      </c>
      <c r="Q22" s="13" t="s">
        <v>153</v>
      </c>
      <c r="R22" s="15"/>
      <c r="S22" s="15">
        <f t="shared" si="1"/>
        <v>0</v>
      </c>
      <c r="T22" s="15">
        <f t="shared" si="3"/>
        <v>0</v>
      </c>
    </row>
    <row r="23" spans="1:20" ht="45" x14ac:dyDescent="0.25">
      <c r="A23" s="9">
        <v>26</v>
      </c>
      <c r="B23" s="9">
        <v>20</v>
      </c>
      <c r="C23" s="9" t="s">
        <v>20</v>
      </c>
      <c r="D23" s="9">
        <v>380323</v>
      </c>
      <c r="E23" s="8" t="s">
        <v>21</v>
      </c>
      <c r="F23" s="9" t="s">
        <v>22</v>
      </c>
      <c r="G23" s="8" t="s">
        <v>61</v>
      </c>
      <c r="H23" s="5">
        <v>30</v>
      </c>
      <c r="I23" s="5">
        <v>30</v>
      </c>
      <c r="J23" s="5">
        <v>0</v>
      </c>
      <c r="K23" s="5">
        <v>12</v>
      </c>
      <c r="L23" s="5">
        <v>0</v>
      </c>
      <c r="M23" s="10">
        <f t="shared" si="0"/>
        <v>72</v>
      </c>
      <c r="N23" s="11"/>
      <c r="O23" s="12"/>
      <c r="P23" s="13" t="s">
        <v>152</v>
      </c>
      <c r="Q23" s="13" t="s">
        <v>153</v>
      </c>
      <c r="R23" s="15"/>
      <c r="S23" s="15">
        <f t="shared" si="1"/>
        <v>0</v>
      </c>
      <c r="T23" s="15">
        <f t="shared" si="3"/>
        <v>0</v>
      </c>
    </row>
    <row r="24" spans="1:20" ht="45" x14ac:dyDescent="0.25">
      <c r="A24" s="8">
        <v>28</v>
      </c>
      <c r="B24" s="8">
        <v>21</v>
      </c>
      <c r="C24" s="8" t="s">
        <v>26</v>
      </c>
      <c r="D24" s="9">
        <v>401597</v>
      </c>
      <c r="E24" s="8" t="s">
        <v>27</v>
      </c>
      <c r="F24" s="8" t="s">
        <v>10</v>
      </c>
      <c r="G24" s="8" t="s">
        <v>25</v>
      </c>
      <c r="H24" s="5">
        <v>10</v>
      </c>
      <c r="I24" s="5">
        <v>10</v>
      </c>
      <c r="J24" s="5">
        <v>40</v>
      </c>
      <c r="K24" s="5">
        <v>20</v>
      </c>
      <c r="L24" s="5">
        <v>0</v>
      </c>
      <c r="M24" s="10">
        <f t="shared" si="0"/>
        <v>80</v>
      </c>
      <c r="N24" s="11"/>
      <c r="O24" s="12"/>
      <c r="P24" s="13" t="s">
        <v>152</v>
      </c>
      <c r="Q24" s="13" t="s">
        <v>153</v>
      </c>
      <c r="R24" s="15"/>
      <c r="S24" s="15">
        <f t="shared" si="1"/>
        <v>0</v>
      </c>
      <c r="T24" s="15">
        <f t="shared" si="3"/>
        <v>0</v>
      </c>
    </row>
    <row r="25" spans="1:20" ht="30" x14ac:dyDescent="0.25">
      <c r="A25" s="8">
        <v>29</v>
      </c>
      <c r="B25" s="8">
        <v>22</v>
      </c>
      <c r="C25" s="8" t="s">
        <v>53</v>
      </c>
      <c r="D25" s="9">
        <v>624275</v>
      </c>
      <c r="E25" s="8" t="s">
        <v>54</v>
      </c>
      <c r="F25" s="8" t="s">
        <v>55</v>
      </c>
      <c r="G25" s="8" t="s">
        <v>41</v>
      </c>
      <c r="H25" s="5">
        <v>5</v>
      </c>
      <c r="I25" s="5">
        <v>0</v>
      </c>
      <c r="J25" s="5">
        <v>0</v>
      </c>
      <c r="K25" s="5">
        <v>0</v>
      </c>
      <c r="L25" s="5">
        <v>0</v>
      </c>
      <c r="M25" s="10">
        <f t="shared" si="0"/>
        <v>5</v>
      </c>
      <c r="N25" s="11"/>
      <c r="O25" s="12"/>
      <c r="P25" s="13" t="s">
        <v>152</v>
      </c>
      <c r="Q25" s="13" t="s">
        <v>153</v>
      </c>
      <c r="R25" s="15"/>
      <c r="S25" s="15">
        <f t="shared" si="1"/>
        <v>0</v>
      </c>
      <c r="T25" s="15">
        <f t="shared" si="3"/>
        <v>0</v>
      </c>
    </row>
    <row r="26" spans="1:20" s="14" customFormat="1" ht="75" x14ac:dyDescent="0.25">
      <c r="A26" s="8">
        <v>30</v>
      </c>
      <c r="B26" s="8">
        <v>23</v>
      </c>
      <c r="C26" s="8" t="s">
        <v>53</v>
      </c>
      <c r="D26" s="9">
        <v>351383</v>
      </c>
      <c r="E26" s="8" t="s">
        <v>124</v>
      </c>
      <c r="F26" s="8" t="s">
        <v>71</v>
      </c>
      <c r="G26" s="8" t="s">
        <v>41</v>
      </c>
      <c r="H26" s="5">
        <v>5</v>
      </c>
      <c r="I26" s="5">
        <v>0</v>
      </c>
      <c r="J26" s="5">
        <v>0</v>
      </c>
      <c r="K26" s="5">
        <v>0</v>
      </c>
      <c r="L26" s="5">
        <v>0</v>
      </c>
      <c r="M26" s="10">
        <f t="shared" si="0"/>
        <v>5</v>
      </c>
      <c r="N26" s="11"/>
      <c r="O26" s="12"/>
      <c r="P26" s="13" t="s">
        <v>152</v>
      </c>
      <c r="Q26" s="13" t="s">
        <v>153</v>
      </c>
      <c r="R26" s="15"/>
      <c r="S26" s="15">
        <f t="shared" si="1"/>
        <v>0</v>
      </c>
      <c r="T26" s="15">
        <f t="shared" si="3"/>
        <v>0</v>
      </c>
    </row>
    <row r="27" spans="1:20" ht="75" x14ac:dyDescent="0.25">
      <c r="A27" s="8">
        <v>32</v>
      </c>
      <c r="B27" s="8">
        <v>24</v>
      </c>
      <c r="C27" s="8" t="s">
        <v>33</v>
      </c>
      <c r="D27" s="9">
        <v>403521</v>
      </c>
      <c r="E27" s="8" t="s">
        <v>34</v>
      </c>
      <c r="F27" s="8" t="s">
        <v>10</v>
      </c>
      <c r="G27" s="8" t="s">
        <v>35</v>
      </c>
      <c r="H27" s="5">
        <v>20</v>
      </c>
      <c r="I27" s="10">
        <v>0</v>
      </c>
      <c r="J27" s="5">
        <v>50</v>
      </c>
      <c r="K27" s="5">
        <v>20</v>
      </c>
      <c r="L27" s="5">
        <v>0</v>
      </c>
      <c r="M27" s="10">
        <f t="shared" si="0"/>
        <v>90</v>
      </c>
      <c r="N27" s="11"/>
      <c r="O27" s="12"/>
      <c r="P27" s="13" t="s">
        <v>152</v>
      </c>
      <c r="Q27" s="13" t="s">
        <v>153</v>
      </c>
      <c r="R27" s="15"/>
      <c r="S27" s="15">
        <f t="shared" si="1"/>
        <v>0</v>
      </c>
      <c r="T27" s="15">
        <f t="shared" si="3"/>
        <v>0</v>
      </c>
    </row>
    <row r="28" spans="1:20" ht="75" x14ac:dyDescent="0.25">
      <c r="A28" s="8">
        <v>33</v>
      </c>
      <c r="B28" s="8">
        <v>25</v>
      </c>
      <c r="C28" s="8" t="s">
        <v>77</v>
      </c>
      <c r="D28" s="9">
        <v>374932</v>
      </c>
      <c r="E28" s="8" t="s">
        <v>106</v>
      </c>
      <c r="F28" s="8" t="s">
        <v>71</v>
      </c>
      <c r="G28" s="8" t="s">
        <v>41</v>
      </c>
      <c r="H28" s="5">
        <v>4</v>
      </c>
      <c r="I28" s="10">
        <v>0</v>
      </c>
      <c r="J28" s="5">
        <v>0</v>
      </c>
      <c r="K28" s="5">
        <v>0</v>
      </c>
      <c r="L28" s="5">
        <v>0</v>
      </c>
      <c r="M28" s="10">
        <f t="shared" si="0"/>
        <v>4</v>
      </c>
      <c r="N28" s="11"/>
      <c r="O28" s="12"/>
      <c r="P28" s="13" t="s">
        <v>152</v>
      </c>
      <c r="Q28" s="13" t="s">
        <v>153</v>
      </c>
      <c r="R28" s="15"/>
      <c r="S28" s="15">
        <f t="shared" si="1"/>
        <v>0</v>
      </c>
      <c r="T28" s="15">
        <f t="shared" si="3"/>
        <v>0</v>
      </c>
    </row>
    <row r="29" spans="1:20" ht="75" x14ac:dyDescent="0.25">
      <c r="A29" s="8">
        <v>34</v>
      </c>
      <c r="B29" s="8">
        <v>26</v>
      </c>
      <c r="C29" s="8" t="s">
        <v>77</v>
      </c>
      <c r="D29" s="9">
        <v>375064</v>
      </c>
      <c r="E29" s="8" t="s">
        <v>78</v>
      </c>
      <c r="F29" s="8" t="s">
        <v>71</v>
      </c>
      <c r="G29" s="8" t="s">
        <v>41</v>
      </c>
      <c r="H29" s="5">
        <v>3</v>
      </c>
      <c r="I29" s="5">
        <v>1</v>
      </c>
      <c r="J29" s="5">
        <v>0</v>
      </c>
      <c r="K29" s="5"/>
      <c r="L29" s="5">
        <v>0</v>
      </c>
      <c r="M29" s="10">
        <f t="shared" si="0"/>
        <v>4</v>
      </c>
      <c r="N29" s="11"/>
      <c r="O29" s="12"/>
      <c r="P29" s="13" t="s">
        <v>152</v>
      </c>
      <c r="Q29" s="13" t="s">
        <v>153</v>
      </c>
      <c r="R29" s="15"/>
      <c r="S29" s="15">
        <f t="shared" si="1"/>
        <v>0</v>
      </c>
      <c r="T29" s="15">
        <f t="shared" si="3"/>
        <v>0</v>
      </c>
    </row>
    <row r="30" spans="1:20" ht="45" x14ac:dyDescent="0.25">
      <c r="A30" s="8">
        <v>36</v>
      </c>
      <c r="B30" s="8">
        <v>27</v>
      </c>
      <c r="C30" s="8" t="s">
        <v>79</v>
      </c>
      <c r="D30" s="9">
        <v>355015</v>
      </c>
      <c r="E30" s="8" t="s">
        <v>36</v>
      </c>
      <c r="F30" s="8" t="s">
        <v>10</v>
      </c>
      <c r="G30" s="8" t="s">
        <v>37</v>
      </c>
      <c r="H30" s="5">
        <v>5</v>
      </c>
      <c r="I30" s="5">
        <v>0</v>
      </c>
      <c r="J30" s="5">
        <v>0</v>
      </c>
      <c r="K30" s="5">
        <v>10</v>
      </c>
      <c r="L30" s="5">
        <v>0</v>
      </c>
      <c r="M30" s="10">
        <f t="shared" si="0"/>
        <v>15</v>
      </c>
      <c r="N30" s="11"/>
      <c r="O30" s="12"/>
      <c r="P30" s="13" t="s">
        <v>152</v>
      </c>
      <c r="Q30" s="13" t="s">
        <v>153</v>
      </c>
      <c r="R30" s="15"/>
      <c r="S30" s="15">
        <f t="shared" si="1"/>
        <v>0</v>
      </c>
      <c r="T30" s="15">
        <f t="shared" si="3"/>
        <v>0</v>
      </c>
    </row>
    <row r="31" spans="1:20" ht="60" x14ac:dyDescent="0.25">
      <c r="A31" s="8">
        <v>37</v>
      </c>
      <c r="B31" s="8">
        <v>28</v>
      </c>
      <c r="C31" s="8" t="s">
        <v>38</v>
      </c>
      <c r="D31" s="9">
        <v>364252</v>
      </c>
      <c r="E31" s="8" t="s">
        <v>39</v>
      </c>
      <c r="F31" s="9" t="s">
        <v>40</v>
      </c>
      <c r="G31" s="8" t="s">
        <v>41</v>
      </c>
      <c r="H31" s="5">
        <v>10</v>
      </c>
      <c r="I31" s="5">
        <v>0</v>
      </c>
      <c r="J31" s="5">
        <v>0</v>
      </c>
      <c r="K31" s="5">
        <v>10</v>
      </c>
      <c r="L31" s="5">
        <v>0</v>
      </c>
      <c r="M31" s="10">
        <f t="shared" si="0"/>
        <v>20</v>
      </c>
      <c r="N31" s="11"/>
      <c r="O31" s="12"/>
      <c r="P31" s="13" t="s">
        <v>152</v>
      </c>
      <c r="Q31" s="13" t="s">
        <v>153</v>
      </c>
      <c r="R31" s="15"/>
      <c r="S31" s="15">
        <f t="shared" si="1"/>
        <v>0</v>
      </c>
      <c r="T31" s="15">
        <f t="shared" si="3"/>
        <v>0</v>
      </c>
    </row>
    <row r="32" spans="1:20" ht="75" x14ac:dyDescent="0.25">
      <c r="A32" s="8">
        <v>38</v>
      </c>
      <c r="B32" s="8">
        <v>29</v>
      </c>
      <c r="C32" s="8" t="s">
        <v>75</v>
      </c>
      <c r="D32" s="9">
        <v>441330</v>
      </c>
      <c r="E32" s="8" t="s">
        <v>76</v>
      </c>
      <c r="F32" s="8" t="s">
        <v>71</v>
      </c>
      <c r="G32" s="8" t="s">
        <v>41</v>
      </c>
      <c r="H32" s="5">
        <v>0</v>
      </c>
      <c r="I32" s="5">
        <v>5</v>
      </c>
      <c r="J32" s="5">
        <v>0</v>
      </c>
      <c r="K32" s="5"/>
      <c r="L32" s="5">
        <v>0</v>
      </c>
      <c r="M32" s="10">
        <f t="shared" si="0"/>
        <v>5</v>
      </c>
      <c r="N32" s="11"/>
      <c r="O32" s="12"/>
      <c r="P32" s="13" t="s">
        <v>152</v>
      </c>
      <c r="Q32" s="13" t="s">
        <v>153</v>
      </c>
      <c r="R32" s="15"/>
      <c r="S32" s="15">
        <f t="shared" si="1"/>
        <v>0</v>
      </c>
      <c r="T32" s="15">
        <f t="shared" si="3"/>
        <v>0</v>
      </c>
    </row>
    <row r="33" spans="1:20" ht="75" x14ac:dyDescent="0.25">
      <c r="A33" s="8">
        <v>40</v>
      </c>
      <c r="B33" s="8">
        <v>30</v>
      </c>
      <c r="C33" s="8" t="s">
        <v>107</v>
      </c>
      <c r="D33" s="9">
        <v>332425</v>
      </c>
      <c r="E33" s="8" t="s">
        <v>117</v>
      </c>
      <c r="F33" s="8" t="s">
        <v>71</v>
      </c>
      <c r="G33" s="8" t="s">
        <v>41</v>
      </c>
      <c r="H33" s="5">
        <v>2</v>
      </c>
      <c r="I33" s="5">
        <v>0</v>
      </c>
      <c r="J33" s="5">
        <v>0</v>
      </c>
      <c r="K33" s="5">
        <v>0</v>
      </c>
      <c r="L33" s="5">
        <v>0</v>
      </c>
      <c r="M33" s="10">
        <f t="shared" si="0"/>
        <v>2</v>
      </c>
      <c r="N33" s="11"/>
      <c r="O33" s="12"/>
      <c r="P33" s="13" t="s">
        <v>152</v>
      </c>
      <c r="Q33" s="13" t="s">
        <v>153</v>
      </c>
      <c r="R33" s="15"/>
      <c r="S33" s="15">
        <f t="shared" si="1"/>
        <v>0</v>
      </c>
      <c r="T33" s="15">
        <f t="shared" si="3"/>
        <v>0</v>
      </c>
    </row>
    <row r="34" spans="1:20" ht="45" x14ac:dyDescent="0.25">
      <c r="A34" s="8">
        <v>42</v>
      </c>
      <c r="B34" s="8">
        <v>31</v>
      </c>
      <c r="C34" s="8" t="s">
        <v>28</v>
      </c>
      <c r="D34" s="9">
        <v>364463</v>
      </c>
      <c r="E34" s="8" t="s">
        <v>29</v>
      </c>
      <c r="F34" s="8" t="s">
        <v>10</v>
      </c>
      <c r="G34" s="8" t="s">
        <v>30</v>
      </c>
      <c r="H34" s="5">
        <v>20</v>
      </c>
      <c r="I34" s="5">
        <v>25</v>
      </c>
      <c r="J34" s="5">
        <v>0</v>
      </c>
      <c r="K34" s="5">
        <v>60</v>
      </c>
      <c r="L34" s="5">
        <v>0</v>
      </c>
      <c r="M34" s="10">
        <f t="shared" si="0"/>
        <v>105</v>
      </c>
      <c r="N34" s="11"/>
      <c r="O34" s="12"/>
      <c r="P34" s="13" t="s">
        <v>152</v>
      </c>
      <c r="Q34" s="13" t="s">
        <v>153</v>
      </c>
      <c r="R34" s="15"/>
      <c r="S34" s="15">
        <f t="shared" si="1"/>
        <v>0</v>
      </c>
      <c r="T34" s="15">
        <f t="shared" si="3"/>
        <v>0</v>
      </c>
    </row>
    <row r="35" spans="1:20" ht="45" x14ac:dyDescent="0.25">
      <c r="A35" s="8">
        <v>43</v>
      </c>
      <c r="B35" s="8">
        <v>32</v>
      </c>
      <c r="C35" s="8" t="s">
        <v>31</v>
      </c>
      <c r="D35" s="9">
        <v>274391</v>
      </c>
      <c r="E35" s="8" t="s">
        <v>32</v>
      </c>
      <c r="F35" s="8" t="s">
        <v>10</v>
      </c>
      <c r="G35" s="8" t="s">
        <v>30</v>
      </c>
      <c r="H35" s="5">
        <v>20</v>
      </c>
      <c r="I35" s="5">
        <v>25</v>
      </c>
      <c r="J35" s="5">
        <v>50</v>
      </c>
      <c r="K35" s="5">
        <v>50</v>
      </c>
      <c r="L35" s="5">
        <v>0</v>
      </c>
      <c r="M35" s="10">
        <f t="shared" si="0"/>
        <v>145</v>
      </c>
      <c r="N35" s="11"/>
      <c r="O35" s="12"/>
      <c r="P35" s="13" t="s">
        <v>152</v>
      </c>
      <c r="Q35" s="13" t="s">
        <v>153</v>
      </c>
      <c r="R35" s="15"/>
      <c r="S35" s="15">
        <f t="shared" si="1"/>
        <v>0</v>
      </c>
      <c r="T35" s="15">
        <f t="shared" si="3"/>
        <v>0</v>
      </c>
    </row>
    <row r="36" spans="1:20" ht="45" x14ac:dyDescent="0.25">
      <c r="A36" s="8">
        <v>44</v>
      </c>
      <c r="B36" s="8">
        <v>33</v>
      </c>
      <c r="C36" s="8" t="s">
        <v>65</v>
      </c>
      <c r="D36" s="9">
        <v>312303</v>
      </c>
      <c r="E36" s="8" t="s">
        <v>66</v>
      </c>
      <c r="F36" s="8" t="s">
        <v>67</v>
      </c>
      <c r="G36" s="8" t="s">
        <v>41</v>
      </c>
      <c r="H36" s="5">
        <v>1</v>
      </c>
      <c r="I36" s="5"/>
      <c r="J36" s="5">
        <v>0</v>
      </c>
      <c r="K36" s="5">
        <v>2</v>
      </c>
      <c r="L36" s="5">
        <v>0</v>
      </c>
      <c r="M36" s="10">
        <f t="shared" ref="M36:M59" si="4">(H36+I36+J36+K36+L36)</f>
        <v>3</v>
      </c>
      <c r="N36" s="11"/>
      <c r="O36" s="12"/>
      <c r="P36" s="13" t="s">
        <v>152</v>
      </c>
      <c r="Q36" s="13" t="s">
        <v>153</v>
      </c>
      <c r="R36" s="15"/>
      <c r="S36" s="15">
        <f t="shared" si="1"/>
        <v>0</v>
      </c>
      <c r="T36" s="15">
        <f t="shared" si="3"/>
        <v>0</v>
      </c>
    </row>
    <row r="37" spans="1:20" ht="75" x14ac:dyDescent="0.25">
      <c r="A37" s="8">
        <v>45</v>
      </c>
      <c r="B37" s="8">
        <v>34</v>
      </c>
      <c r="C37" s="8" t="s">
        <v>68</v>
      </c>
      <c r="D37" s="8">
        <v>270821</v>
      </c>
      <c r="E37" s="8" t="s">
        <v>70</v>
      </c>
      <c r="F37" s="8" t="s">
        <v>71</v>
      </c>
      <c r="G37" s="8" t="s">
        <v>41</v>
      </c>
      <c r="H37" s="5">
        <v>2</v>
      </c>
      <c r="I37" s="5">
        <v>1</v>
      </c>
      <c r="J37" s="5">
        <v>0</v>
      </c>
      <c r="K37" s="5"/>
      <c r="L37" s="5">
        <v>0</v>
      </c>
      <c r="M37" s="10">
        <f t="shared" si="4"/>
        <v>3</v>
      </c>
      <c r="N37" s="11"/>
      <c r="O37" s="12"/>
      <c r="P37" s="13" t="s">
        <v>152</v>
      </c>
      <c r="Q37" s="13" t="s">
        <v>153</v>
      </c>
      <c r="R37" s="15"/>
      <c r="S37" s="15">
        <f t="shared" si="1"/>
        <v>0</v>
      </c>
      <c r="T37" s="15">
        <f t="shared" si="3"/>
        <v>0</v>
      </c>
    </row>
    <row r="38" spans="1:20" ht="75" x14ac:dyDescent="0.25">
      <c r="A38" s="8">
        <v>46</v>
      </c>
      <c r="B38" s="8">
        <v>35</v>
      </c>
      <c r="C38" s="8" t="s">
        <v>108</v>
      </c>
      <c r="D38" s="8">
        <v>243010</v>
      </c>
      <c r="E38" s="8" t="s">
        <v>125</v>
      </c>
      <c r="F38" s="8" t="s">
        <v>71</v>
      </c>
      <c r="G38" s="8" t="s">
        <v>118</v>
      </c>
      <c r="H38" s="5">
        <v>2</v>
      </c>
      <c r="I38" s="5">
        <v>0</v>
      </c>
      <c r="J38" s="5">
        <v>0</v>
      </c>
      <c r="K38" s="5">
        <v>0</v>
      </c>
      <c r="L38" s="5">
        <v>0</v>
      </c>
      <c r="M38" s="10">
        <f t="shared" si="4"/>
        <v>2</v>
      </c>
      <c r="N38" s="11"/>
      <c r="O38" s="12"/>
      <c r="P38" s="13" t="s">
        <v>152</v>
      </c>
      <c r="Q38" s="13" t="s">
        <v>153</v>
      </c>
      <c r="R38" s="15"/>
      <c r="S38" s="15">
        <f t="shared" si="1"/>
        <v>0</v>
      </c>
      <c r="T38" s="15">
        <f t="shared" si="3"/>
        <v>0</v>
      </c>
    </row>
    <row r="39" spans="1:20" ht="75" x14ac:dyDescent="0.25">
      <c r="A39" s="8">
        <v>52</v>
      </c>
      <c r="B39" s="8">
        <v>36</v>
      </c>
      <c r="C39" s="8" t="s">
        <v>69</v>
      </c>
      <c r="D39" s="9">
        <v>610979</v>
      </c>
      <c r="E39" s="8" t="s">
        <v>72</v>
      </c>
      <c r="F39" s="8" t="s">
        <v>71</v>
      </c>
      <c r="G39" s="8" t="s">
        <v>41</v>
      </c>
      <c r="H39" s="5">
        <v>0</v>
      </c>
      <c r="I39" s="5">
        <v>1</v>
      </c>
      <c r="J39" s="5">
        <v>0</v>
      </c>
      <c r="K39" s="5">
        <v>0</v>
      </c>
      <c r="L39" s="5">
        <v>0</v>
      </c>
      <c r="M39" s="10">
        <f t="shared" si="4"/>
        <v>1</v>
      </c>
      <c r="N39" s="11"/>
      <c r="O39" s="12"/>
      <c r="P39" s="13" t="s">
        <v>152</v>
      </c>
      <c r="Q39" s="13" t="s">
        <v>153</v>
      </c>
      <c r="R39" s="15"/>
      <c r="S39" s="15">
        <f t="shared" si="1"/>
        <v>0</v>
      </c>
      <c r="T39" s="15">
        <f t="shared" si="3"/>
        <v>0</v>
      </c>
    </row>
    <row r="40" spans="1:20" ht="75" x14ac:dyDescent="0.25">
      <c r="A40" s="8">
        <v>53</v>
      </c>
      <c r="B40" s="8">
        <v>37</v>
      </c>
      <c r="C40" s="8" t="s">
        <v>109</v>
      </c>
      <c r="D40" s="9">
        <v>383320</v>
      </c>
      <c r="E40" s="8" t="s">
        <v>140</v>
      </c>
      <c r="F40" s="8" t="s">
        <v>71</v>
      </c>
      <c r="G40" s="8" t="s">
        <v>118</v>
      </c>
      <c r="H40" s="5">
        <v>1</v>
      </c>
      <c r="I40" s="5">
        <v>0</v>
      </c>
      <c r="J40" s="5">
        <v>0</v>
      </c>
      <c r="K40" s="5">
        <v>0</v>
      </c>
      <c r="L40" s="5">
        <v>0</v>
      </c>
      <c r="M40" s="10">
        <f t="shared" si="4"/>
        <v>1</v>
      </c>
      <c r="N40" s="11"/>
      <c r="O40" s="12"/>
      <c r="P40" s="13" t="s">
        <v>152</v>
      </c>
      <c r="Q40" s="13" t="s">
        <v>153</v>
      </c>
      <c r="R40" s="15"/>
      <c r="S40" s="15">
        <f t="shared" si="1"/>
        <v>0</v>
      </c>
      <c r="T40" s="15">
        <f t="shared" si="3"/>
        <v>0</v>
      </c>
    </row>
    <row r="41" spans="1:20" ht="75" x14ac:dyDescent="0.25">
      <c r="A41" s="32">
        <v>5</v>
      </c>
      <c r="B41" s="32">
        <v>38</v>
      </c>
      <c r="C41" s="32" t="s">
        <v>112</v>
      </c>
      <c r="D41" s="32">
        <v>396476</v>
      </c>
      <c r="E41" s="32" t="s">
        <v>176</v>
      </c>
      <c r="F41" s="32" t="s">
        <v>71</v>
      </c>
      <c r="G41" s="32" t="s">
        <v>41</v>
      </c>
      <c r="H41" s="33">
        <v>40</v>
      </c>
      <c r="I41" s="33">
        <v>0</v>
      </c>
      <c r="J41" s="33">
        <v>0</v>
      </c>
      <c r="K41" s="33">
        <v>0</v>
      </c>
      <c r="L41" s="33">
        <v>0</v>
      </c>
      <c r="M41" s="34">
        <f t="shared" si="4"/>
        <v>40</v>
      </c>
      <c r="N41" s="35"/>
      <c r="O41" s="36"/>
      <c r="P41" s="37" t="s">
        <v>154</v>
      </c>
      <c r="Q41" s="37" t="s">
        <v>155</v>
      </c>
      <c r="R41" s="19"/>
      <c r="S41" s="19">
        <f t="shared" si="1"/>
        <v>0</v>
      </c>
      <c r="T41" s="19">
        <f t="shared" si="3"/>
        <v>0</v>
      </c>
    </row>
    <row r="42" spans="1:20" ht="60" x14ac:dyDescent="0.25">
      <c r="A42" s="32">
        <v>6</v>
      </c>
      <c r="B42" s="32">
        <v>39</v>
      </c>
      <c r="C42" s="32" t="s">
        <v>92</v>
      </c>
      <c r="D42" s="38">
        <v>372067</v>
      </c>
      <c r="E42" s="32" t="s">
        <v>93</v>
      </c>
      <c r="F42" s="32" t="s">
        <v>126</v>
      </c>
      <c r="G42" s="32" t="s">
        <v>41</v>
      </c>
      <c r="H42" s="33">
        <v>30</v>
      </c>
      <c r="I42" s="33">
        <v>0</v>
      </c>
      <c r="J42" s="33">
        <v>0</v>
      </c>
      <c r="K42" s="33">
        <v>0</v>
      </c>
      <c r="L42" s="33">
        <v>0</v>
      </c>
      <c r="M42" s="34">
        <f t="shared" si="4"/>
        <v>30</v>
      </c>
      <c r="N42" s="35"/>
      <c r="O42" s="36"/>
      <c r="P42" s="37" t="s">
        <v>154</v>
      </c>
      <c r="Q42" s="37" t="s">
        <v>155</v>
      </c>
      <c r="R42" s="19"/>
      <c r="S42" s="19">
        <f t="shared" si="1"/>
        <v>0</v>
      </c>
      <c r="T42" s="19">
        <f t="shared" si="3"/>
        <v>0</v>
      </c>
    </row>
    <row r="43" spans="1:20" ht="157.5" x14ac:dyDescent="0.25">
      <c r="A43" s="32">
        <v>10</v>
      </c>
      <c r="B43" s="32">
        <v>40</v>
      </c>
      <c r="C43" s="32" t="s">
        <v>134</v>
      </c>
      <c r="D43" s="38">
        <v>414366</v>
      </c>
      <c r="E43" s="32" t="s">
        <v>177</v>
      </c>
      <c r="F43" s="39" t="s">
        <v>178</v>
      </c>
      <c r="G43" s="32" t="s">
        <v>49</v>
      </c>
      <c r="H43" s="33">
        <v>0</v>
      </c>
      <c r="I43" s="33">
        <v>0</v>
      </c>
      <c r="J43" s="33">
        <v>0</v>
      </c>
      <c r="K43" s="33">
        <v>0</v>
      </c>
      <c r="L43" s="33">
        <f>300*40/30</f>
        <v>400</v>
      </c>
      <c r="M43" s="34">
        <f t="shared" si="4"/>
        <v>400</v>
      </c>
      <c r="N43" s="40" t="s">
        <v>136</v>
      </c>
      <c r="O43" s="36"/>
      <c r="P43" s="37" t="s">
        <v>154</v>
      </c>
      <c r="Q43" s="37" t="s">
        <v>155</v>
      </c>
      <c r="R43" s="19"/>
      <c r="S43" s="19">
        <f t="shared" si="1"/>
        <v>0</v>
      </c>
      <c r="T43" s="19">
        <f t="shared" si="3"/>
        <v>0</v>
      </c>
    </row>
    <row r="44" spans="1:20" ht="75" x14ac:dyDescent="0.25">
      <c r="A44" s="32">
        <v>12</v>
      </c>
      <c r="B44" s="32">
        <v>41</v>
      </c>
      <c r="C44" s="32" t="s">
        <v>90</v>
      </c>
      <c r="D44" s="38">
        <v>628070</v>
      </c>
      <c r="E44" s="32" t="s">
        <v>91</v>
      </c>
      <c r="F44" s="32" t="s">
        <v>71</v>
      </c>
      <c r="G44" s="32" t="s">
        <v>41</v>
      </c>
      <c r="H44" s="33">
        <v>5</v>
      </c>
      <c r="I44" s="33">
        <v>5</v>
      </c>
      <c r="J44" s="33">
        <v>0</v>
      </c>
      <c r="K44" s="33">
        <v>0</v>
      </c>
      <c r="L44" s="33">
        <v>0</v>
      </c>
      <c r="M44" s="34">
        <f t="shared" si="4"/>
        <v>10</v>
      </c>
      <c r="N44" s="35"/>
      <c r="O44" s="36"/>
      <c r="P44" s="37" t="s">
        <v>154</v>
      </c>
      <c r="Q44" s="37" t="s">
        <v>155</v>
      </c>
      <c r="R44" s="19"/>
      <c r="S44" s="19">
        <f t="shared" si="1"/>
        <v>0</v>
      </c>
      <c r="T44" s="19">
        <f t="shared" si="3"/>
        <v>0</v>
      </c>
    </row>
    <row r="45" spans="1:20" ht="75" x14ac:dyDescent="0.25">
      <c r="A45" s="32">
        <v>13</v>
      </c>
      <c r="B45" s="32">
        <v>42</v>
      </c>
      <c r="C45" s="32" t="s">
        <v>90</v>
      </c>
      <c r="D45" s="32">
        <v>457222</v>
      </c>
      <c r="E45" s="32" t="s">
        <v>123</v>
      </c>
      <c r="F45" s="32" t="s">
        <v>71</v>
      </c>
      <c r="G45" s="32" t="s">
        <v>41</v>
      </c>
      <c r="H45" s="33">
        <v>0</v>
      </c>
      <c r="I45" s="33">
        <v>5</v>
      </c>
      <c r="J45" s="33">
        <v>0</v>
      </c>
      <c r="K45" s="33">
        <v>0</v>
      </c>
      <c r="L45" s="33">
        <v>0</v>
      </c>
      <c r="M45" s="34">
        <f t="shared" si="4"/>
        <v>5</v>
      </c>
      <c r="N45" s="35"/>
      <c r="O45" s="36"/>
      <c r="P45" s="37" t="s">
        <v>154</v>
      </c>
      <c r="Q45" s="37" t="s">
        <v>155</v>
      </c>
      <c r="R45" s="19"/>
      <c r="S45" s="19">
        <f t="shared" si="1"/>
        <v>0</v>
      </c>
      <c r="T45" s="19">
        <f t="shared" si="3"/>
        <v>0</v>
      </c>
    </row>
    <row r="46" spans="1:20" ht="75" x14ac:dyDescent="0.25">
      <c r="A46" s="32">
        <v>14</v>
      </c>
      <c r="B46" s="32">
        <v>43</v>
      </c>
      <c r="C46" s="32" t="s">
        <v>85</v>
      </c>
      <c r="D46" s="38">
        <v>477889</v>
      </c>
      <c r="E46" s="32" t="s">
        <v>86</v>
      </c>
      <c r="F46" s="32" t="s">
        <v>71</v>
      </c>
      <c r="G46" s="32" t="s">
        <v>41</v>
      </c>
      <c r="H46" s="33">
        <v>0</v>
      </c>
      <c r="I46" s="33">
        <v>10</v>
      </c>
      <c r="J46" s="33">
        <v>0</v>
      </c>
      <c r="K46" s="33">
        <v>0</v>
      </c>
      <c r="L46" s="33">
        <v>0</v>
      </c>
      <c r="M46" s="34">
        <f t="shared" si="4"/>
        <v>10</v>
      </c>
      <c r="N46" s="35"/>
      <c r="O46" s="36"/>
      <c r="P46" s="37" t="s">
        <v>154</v>
      </c>
      <c r="Q46" s="37" t="s">
        <v>155</v>
      </c>
      <c r="R46" s="19"/>
      <c r="S46" s="19">
        <f t="shared" si="1"/>
        <v>0</v>
      </c>
      <c r="T46" s="19">
        <f t="shared" si="3"/>
        <v>0</v>
      </c>
    </row>
    <row r="47" spans="1:20" ht="90" x14ac:dyDescent="0.25">
      <c r="A47" s="32">
        <v>18</v>
      </c>
      <c r="B47" s="32">
        <v>44</v>
      </c>
      <c r="C47" s="32" t="s">
        <v>105</v>
      </c>
      <c r="D47" s="38">
        <v>377815</v>
      </c>
      <c r="E47" s="32" t="s">
        <v>127</v>
      </c>
      <c r="F47" s="32" t="s">
        <v>128</v>
      </c>
      <c r="G47" s="32" t="s">
        <v>41</v>
      </c>
      <c r="H47" s="33">
        <v>6</v>
      </c>
      <c r="I47" s="33">
        <v>0</v>
      </c>
      <c r="J47" s="33">
        <v>0</v>
      </c>
      <c r="K47" s="33">
        <v>0</v>
      </c>
      <c r="L47" s="33">
        <v>0</v>
      </c>
      <c r="M47" s="34">
        <f t="shared" si="4"/>
        <v>6</v>
      </c>
      <c r="N47" s="35"/>
      <c r="O47" s="36"/>
      <c r="P47" s="37" t="s">
        <v>154</v>
      </c>
      <c r="Q47" s="37" t="s">
        <v>155</v>
      </c>
      <c r="R47" s="19"/>
      <c r="S47" s="19">
        <f t="shared" si="1"/>
        <v>0</v>
      </c>
      <c r="T47" s="19">
        <f t="shared" si="3"/>
        <v>0</v>
      </c>
    </row>
    <row r="48" spans="1:20" ht="105" x14ac:dyDescent="0.25">
      <c r="A48" s="32">
        <v>22</v>
      </c>
      <c r="B48" s="32">
        <v>45</v>
      </c>
      <c r="C48" s="32" t="s">
        <v>87</v>
      </c>
      <c r="D48" s="38">
        <v>295568</v>
      </c>
      <c r="E48" s="32" t="s">
        <v>88</v>
      </c>
      <c r="F48" s="32" t="s">
        <v>71</v>
      </c>
      <c r="G48" s="32" t="s">
        <v>89</v>
      </c>
      <c r="H48" s="33">
        <v>5</v>
      </c>
      <c r="I48" s="33">
        <v>10</v>
      </c>
      <c r="J48" s="33">
        <v>0</v>
      </c>
      <c r="K48" s="33">
        <v>0</v>
      </c>
      <c r="L48" s="33">
        <v>0</v>
      </c>
      <c r="M48" s="34">
        <f t="shared" si="4"/>
        <v>15</v>
      </c>
      <c r="N48" s="35"/>
      <c r="O48" s="36"/>
      <c r="P48" s="37" t="s">
        <v>154</v>
      </c>
      <c r="Q48" s="37" t="s">
        <v>155</v>
      </c>
      <c r="R48" s="19"/>
      <c r="S48" s="19">
        <f t="shared" si="1"/>
        <v>0</v>
      </c>
      <c r="T48" s="19">
        <f t="shared" si="3"/>
        <v>0</v>
      </c>
    </row>
    <row r="49" spans="1:22" ht="75" x14ac:dyDescent="0.25">
      <c r="A49" s="32">
        <v>24</v>
      </c>
      <c r="B49" s="32">
        <v>46</v>
      </c>
      <c r="C49" s="32" t="s">
        <v>113</v>
      </c>
      <c r="D49" s="38">
        <v>441503</v>
      </c>
      <c r="E49" s="32" t="s">
        <v>114</v>
      </c>
      <c r="F49" s="32" t="s">
        <v>71</v>
      </c>
      <c r="G49" s="32" t="s">
        <v>41</v>
      </c>
      <c r="H49" s="33">
        <v>40</v>
      </c>
      <c r="I49" s="33">
        <v>0</v>
      </c>
      <c r="J49" s="33">
        <v>0</v>
      </c>
      <c r="K49" s="33">
        <v>0</v>
      </c>
      <c r="L49" s="33">
        <v>0</v>
      </c>
      <c r="M49" s="34">
        <f t="shared" si="4"/>
        <v>40</v>
      </c>
      <c r="N49" s="35"/>
      <c r="O49" s="36"/>
      <c r="P49" s="37" t="s">
        <v>154</v>
      </c>
      <c r="Q49" s="37" t="s">
        <v>155</v>
      </c>
      <c r="R49" s="19"/>
      <c r="S49" s="19">
        <f t="shared" si="1"/>
        <v>0</v>
      </c>
      <c r="T49" s="19">
        <f t="shared" si="3"/>
        <v>0</v>
      </c>
    </row>
    <row r="50" spans="1:22" ht="75" x14ac:dyDescent="0.25">
      <c r="A50" s="32">
        <v>27</v>
      </c>
      <c r="B50" s="32">
        <v>47</v>
      </c>
      <c r="C50" s="32" t="s">
        <v>81</v>
      </c>
      <c r="D50" s="38">
        <v>605967</v>
      </c>
      <c r="E50" s="32" t="s">
        <v>82</v>
      </c>
      <c r="F50" s="32" t="s">
        <v>71</v>
      </c>
      <c r="G50" s="32" t="s">
        <v>41</v>
      </c>
      <c r="H50" s="33">
        <v>1</v>
      </c>
      <c r="I50" s="33">
        <v>1</v>
      </c>
      <c r="J50" s="33">
        <v>0</v>
      </c>
      <c r="K50" s="33"/>
      <c r="L50" s="33">
        <v>0</v>
      </c>
      <c r="M50" s="34">
        <f t="shared" si="4"/>
        <v>2</v>
      </c>
      <c r="N50" s="35"/>
      <c r="O50" s="36"/>
      <c r="P50" s="37" t="s">
        <v>154</v>
      </c>
      <c r="Q50" s="37" t="s">
        <v>155</v>
      </c>
      <c r="R50" s="19"/>
      <c r="S50" s="19">
        <f t="shared" si="1"/>
        <v>0</v>
      </c>
      <c r="T50" s="19">
        <f t="shared" si="3"/>
        <v>0</v>
      </c>
    </row>
    <row r="51" spans="1:22" ht="60" x14ac:dyDescent="0.25">
      <c r="A51" s="38">
        <v>31</v>
      </c>
      <c r="B51" s="38">
        <v>48</v>
      </c>
      <c r="C51" s="38" t="s">
        <v>50</v>
      </c>
      <c r="D51" s="38">
        <v>402921</v>
      </c>
      <c r="E51" s="32" t="s">
        <v>51</v>
      </c>
      <c r="F51" s="32" t="s">
        <v>52</v>
      </c>
      <c r="G51" s="32" t="s">
        <v>41</v>
      </c>
      <c r="H51" s="33">
        <v>0</v>
      </c>
      <c r="I51" s="33">
        <v>0</v>
      </c>
      <c r="J51" s="33">
        <v>0</v>
      </c>
      <c r="K51" s="33">
        <v>3</v>
      </c>
      <c r="L51" s="33">
        <v>20</v>
      </c>
      <c r="M51" s="34">
        <f t="shared" si="4"/>
        <v>23</v>
      </c>
      <c r="N51" s="35"/>
      <c r="O51" s="36"/>
      <c r="P51" s="37" t="s">
        <v>154</v>
      </c>
      <c r="Q51" s="37" t="s">
        <v>155</v>
      </c>
      <c r="R51" s="19"/>
      <c r="S51" s="19">
        <f t="shared" si="1"/>
        <v>0</v>
      </c>
      <c r="T51" s="19">
        <f t="shared" si="3"/>
        <v>0</v>
      </c>
    </row>
    <row r="52" spans="1:22" ht="75" x14ac:dyDescent="0.25">
      <c r="A52" s="32">
        <v>35</v>
      </c>
      <c r="B52" s="32">
        <v>49</v>
      </c>
      <c r="C52" s="32" t="s">
        <v>100</v>
      </c>
      <c r="D52" s="38">
        <v>467158</v>
      </c>
      <c r="E52" s="32" t="s">
        <v>101</v>
      </c>
      <c r="F52" s="32" t="s">
        <v>71</v>
      </c>
      <c r="G52" s="32" t="s">
        <v>41</v>
      </c>
      <c r="H52" s="33">
        <v>10</v>
      </c>
      <c r="I52" s="33">
        <v>0</v>
      </c>
      <c r="J52" s="33">
        <v>0</v>
      </c>
      <c r="K52" s="33">
        <v>0</v>
      </c>
      <c r="L52" s="33">
        <v>0</v>
      </c>
      <c r="M52" s="34">
        <f t="shared" si="4"/>
        <v>10</v>
      </c>
      <c r="N52" s="35"/>
      <c r="O52" s="36"/>
      <c r="P52" s="37" t="s">
        <v>154</v>
      </c>
      <c r="Q52" s="37" t="s">
        <v>155</v>
      </c>
      <c r="R52" s="19"/>
      <c r="S52" s="19">
        <f t="shared" si="1"/>
        <v>0</v>
      </c>
      <c r="T52" s="19">
        <f t="shared" si="3"/>
        <v>0</v>
      </c>
    </row>
    <row r="53" spans="1:22" ht="51" x14ac:dyDescent="0.25">
      <c r="A53" s="32">
        <v>39</v>
      </c>
      <c r="B53" s="32">
        <v>50</v>
      </c>
      <c r="C53" s="32" t="s">
        <v>59</v>
      </c>
      <c r="D53" s="38">
        <v>445370</v>
      </c>
      <c r="E53" s="32" t="s">
        <v>122</v>
      </c>
      <c r="F53" s="32" t="s">
        <v>60</v>
      </c>
      <c r="G53" s="32" t="s">
        <v>41</v>
      </c>
      <c r="H53" s="33">
        <v>0</v>
      </c>
      <c r="I53" s="33"/>
      <c r="J53" s="33">
        <v>0</v>
      </c>
      <c r="K53" s="33">
        <v>1</v>
      </c>
      <c r="L53" s="33">
        <v>0</v>
      </c>
      <c r="M53" s="34">
        <f t="shared" si="4"/>
        <v>1</v>
      </c>
      <c r="N53" s="35"/>
      <c r="O53" s="36"/>
      <c r="P53" s="37" t="s">
        <v>154</v>
      </c>
      <c r="Q53" s="37" t="s">
        <v>155</v>
      </c>
      <c r="R53" s="19"/>
      <c r="S53" s="19">
        <f t="shared" si="1"/>
        <v>0</v>
      </c>
      <c r="T53" s="19">
        <f t="shared" si="3"/>
        <v>0</v>
      </c>
    </row>
    <row r="54" spans="1:22" ht="75" x14ac:dyDescent="0.25">
      <c r="A54" s="32">
        <v>41</v>
      </c>
      <c r="B54" s="32">
        <v>51</v>
      </c>
      <c r="C54" s="32" t="s">
        <v>115</v>
      </c>
      <c r="D54" s="38">
        <v>466610</v>
      </c>
      <c r="E54" s="32" t="s">
        <v>116</v>
      </c>
      <c r="F54" s="32" t="s">
        <v>71</v>
      </c>
      <c r="G54" s="32" t="s">
        <v>41</v>
      </c>
      <c r="H54" s="33">
        <v>100</v>
      </c>
      <c r="I54" s="33">
        <v>0</v>
      </c>
      <c r="J54" s="33">
        <v>0</v>
      </c>
      <c r="K54" s="33">
        <v>0</v>
      </c>
      <c r="L54" s="33">
        <v>0</v>
      </c>
      <c r="M54" s="34">
        <f t="shared" si="4"/>
        <v>100</v>
      </c>
      <c r="N54" s="35"/>
      <c r="O54" s="36"/>
      <c r="P54" s="37" t="s">
        <v>154</v>
      </c>
      <c r="Q54" s="37" t="s">
        <v>155</v>
      </c>
      <c r="R54" s="19"/>
      <c r="S54" s="19">
        <f t="shared" si="1"/>
        <v>0</v>
      </c>
      <c r="T54" s="19">
        <f t="shared" si="3"/>
        <v>0</v>
      </c>
    </row>
    <row r="55" spans="1:22" s="7" customFormat="1" ht="51" x14ac:dyDescent="0.25">
      <c r="A55" s="38">
        <v>47</v>
      </c>
      <c r="B55" s="38" t="s">
        <v>160</v>
      </c>
      <c r="C55" s="38" t="s">
        <v>46</v>
      </c>
      <c r="D55" s="38">
        <v>329019</v>
      </c>
      <c r="E55" s="32" t="s">
        <v>47</v>
      </c>
      <c r="F55" s="32" t="s">
        <v>48</v>
      </c>
      <c r="G55" s="32" t="s">
        <v>41</v>
      </c>
      <c r="H55" s="33">
        <v>0</v>
      </c>
      <c r="I55" s="33">
        <v>0</v>
      </c>
      <c r="J55" s="33">
        <v>0</v>
      </c>
      <c r="K55" s="33">
        <v>0</v>
      </c>
      <c r="L55" s="33">
        <v>0</v>
      </c>
      <c r="M55" s="34">
        <f t="shared" si="4"/>
        <v>0</v>
      </c>
      <c r="N55" s="35"/>
      <c r="O55" s="36"/>
      <c r="P55" s="37" t="s">
        <v>154</v>
      </c>
      <c r="Q55" s="37" t="s">
        <v>155</v>
      </c>
      <c r="R55" s="19"/>
      <c r="S55" s="19">
        <f t="shared" si="1"/>
        <v>0</v>
      </c>
      <c r="T55" s="19">
        <f t="shared" si="3"/>
        <v>0</v>
      </c>
    </row>
    <row r="56" spans="1:22" s="7" customFormat="1" ht="60" x14ac:dyDescent="0.25">
      <c r="A56" s="38">
        <v>48</v>
      </c>
      <c r="B56" s="38" t="s">
        <v>160</v>
      </c>
      <c r="C56" s="38" t="s">
        <v>46</v>
      </c>
      <c r="D56" s="38">
        <v>333385</v>
      </c>
      <c r="E56" s="32" t="s">
        <v>120</v>
      </c>
      <c r="F56" s="32" t="s">
        <v>121</v>
      </c>
      <c r="G56" s="32" t="s">
        <v>49</v>
      </c>
      <c r="H56" s="33">
        <v>0</v>
      </c>
      <c r="I56" s="33">
        <v>0</v>
      </c>
      <c r="J56" s="33">
        <v>0</v>
      </c>
      <c r="K56" s="33">
        <v>4</v>
      </c>
      <c r="L56" s="33">
        <v>0</v>
      </c>
      <c r="M56" s="34">
        <f t="shared" si="4"/>
        <v>4</v>
      </c>
      <c r="N56" s="35"/>
      <c r="O56" s="36"/>
      <c r="P56" s="37" t="s">
        <v>154</v>
      </c>
      <c r="Q56" s="37" t="s">
        <v>155</v>
      </c>
      <c r="R56" s="19"/>
      <c r="S56" s="19">
        <f t="shared" si="1"/>
        <v>0</v>
      </c>
      <c r="T56" s="19">
        <f t="shared" si="3"/>
        <v>0</v>
      </c>
    </row>
    <row r="57" spans="1:22" ht="51" x14ac:dyDescent="0.25">
      <c r="A57" s="32">
        <v>49</v>
      </c>
      <c r="B57" s="32">
        <v>52</v>
      </c>
      <c r="C57" s="32" t="s">
        <v>129</v>
      </c>
      <c r="D57" s="41">
        <v>218314</v>
      </c>
      <c r="E57" s="32" t="s">
        <v>130</v>
      </c>
      <c r="F57" s="32" t="s">
        <v>131</v>
      </c>
      <c r="G57" s="32" t="s">
        <v>135</v>
      </c>
      <c r="H57" s="33">
        <v>30</v>
      </c>
      <c r="I57" s="33">
        <v>0</v>
      </c>
      <c r="J57" s="33">
        <v>0</v>
      </c>
      <c r="K57" s="33">
        <v>0</v>
      </c>
      <c r="L57" s="33">
        <v>0</v>
      </c>
      <c r="M57" s="34">
        <f t="shared" si="4"/>
        <v>30</v>
      </c>
      <c r="N57" s="35"/>
      <c r="O57" s="36"/>
      <c r="P57" s="37" t="s">
        <v>154</v>
      </c>
      <c r="Q57" s="37" t="s">
        <v>155</v>
      </c>
      <c r="R57" s="19"/>
      <c r="S57" s="19">
        <f t="shared" si="1"/>
        <v>0</v>
      </c>
      <c r="T57" s="19">
        <f t="shared" si="3"/>
        <v>0</v>
      </c>
    </row>
    <row r="58" spans="1:22" ht="75" x14ac:dyDescent="0.25">
      <c r="A58" s="32">
        <v>50</v>
      </c>
      <c r="B58" s="32">
        <v>53</v>
      </c>
      <c r="C58" s="32" t="s">
        <v>80</v>
      </c>
      <c r="D58" s="38">
        <v>423288</v>
      </c>
      <c r="E58" s="32" t="s">
        <v>83</v>
      </c>
      <c r="F58" s="32" t="s">
        <v>71</v>
      </c>
      <c r="G58" s="32" t="s">
        <v>41</v>
      </c>
      <c r="H58" s="33">
        <v>0</v>
      </c>
      <c r="I58" s="33">
        <v>3</v>
      </c>
      <c r="J58" s="33">
        <v>0</v>
      </c>
      <c r="K58" s="33">
        <v>0</v>
      </c>
      <c r="L58" s="33">
        <v>0</v>
      </c>
      <c r="M58" s="34">
        <f t="shared" si="4"/>
        <v>3</v>
      </c>
      <c r="N58" s="35"/>
      <c r="O58" s="36"/>
      <c r="P58" s="37" t="s">
        <v>154</v>
      </c>
      <c r="Q58" s="37" t="s">
        <v>155</v>
      </c>
      <c r="R58" s="19"/>
      <c r="S58" s="19">
        <f t="shared" si="1"/>
        <v>0</v>
      </c>
      <c r="T58" s="19">
        <f t="shared" si="3"/>
        <v>0</v>
      </c>
    </row>
    <row r="59" spans="1:22" ht="75" x14ac:dyDescent="0.25">
      <c r="A59" s="32">
        <v>51</v>
      </c>
      <c r="B59" s="32">
        <v>54</v>
      </c>
      <c r="C59" s="32" t="s">
        <v>80</v>
      </c>
      <c r="D59" s="38">
        <v>453762</v>
      </c>
      <c r="E59" s="32" t="s">
        <v>84</v>
      </c>
      <c r="F59" s="32" t="s">
        <v>71</v>
      </c>
      <c r="G59" s="32" t="s">
        <v>41</v>
      </c>
      <c r="H59" s="33">
        <v>0</v>
      </c>
      <c r="I59" s="33">
        <v>3</v>
      </c>
      <c r="J59" s="33">
        <v>0</v>
      </c>
      <c r="K59" s="33">
        <v>0</v>
      </c>
      <c r="L59" s="33">
        <v>0</v>
      </c>
      <c r="M59" s="34">
        <f t="shared" si="4"/>
        <v>3</v>
      </c>
      <c r="N59" s="35"/>
      <c r="O59" s="36"/>
      <c r="P59" s="37" t="s">
        <v>154</v>
      </c>
      <c r="Q59" s="37" t="s">
        <v>155</v>
      </c>
      <c r="R59" s="19"/>
      <c r="S59" s="19">
        <f t="shared" si="1"/>
        <v>0</v>
      </c>
      <c r="T59" s="19">
        <f t="shared" si="3"/>
        <v>0</v>
      </c>
    </row>
    <row r="61" spans="1:22" x14ac:dyDescent="0.25">
      <c r="S61" s="21" t="s">
        <v>170</v>
      </c>
      <c r="T61" s="21" t="s">
        <v>171</v>
      </c>
    </row>
    <row r="62" spans="1:22" x14ac:dyDescent="0.25">
      <c r="Q62" s="45" t="s">
        <v>157</v>
      </c>
      <c r="R62" s="1" t="s">
        <v>156</v>
      </c>
      <c r="S62" s="17">
        <f>SUMIF($P$3:$P$59,R62,$S$3:$S$59)</f>
        <v>0</v>
      </c>
      <c r="T62" s="17">
        <f>S62*5</f>
        <v>0</v>
      </c>
      <c r="U62" s="42"/>
      <c r="V62" s="42"/>
    </row>
    <row r="63" spans="1:22" x14ac:dyDescent="0.25">
      <c r="Q63" s="45" t="s">
        <v>153</v>
      </c>
      <c r="R63" s="1" t="s">
        <v>152</v>
      </c>
      <c r="S63" s="17">
        <f>SUMIF($P$3:$P$59,R63,$S$3:$S$59)</f>
        <v>0</v>
      </c>
      <c r="T63" s="17">
        <f>S63</f>
        <v>0</v>
      </c>
      <c r="U63" s="42"/>
      <c r="V63" s="42"/>
    </row>
    <row r="64" spans="1:22" x14ac:dyDescent="0.25">
      <c r="Q64" s="45" t="s">
        <v>155</v>
      </c>
      <c r="R64" s="1" t="s">
        <v>154</v>
      </c>
      <c r="S64" s="17">
        <f>SUMIF($P$3:$P$59,R64,$S$3:$S$59)</f>
        <v>0</v>
      </c>
      <c r="T64" s="17">
        <f>S64</f>
        <v>0</v>
      </c>
      <c r="U64" s="42"/>
      <c r="V64" s="42"/>
    </row>
    <row r="65" spans="6:20" x14ac:dyDescent="0.25">
      <c r="R65" s="21" t="s">
        <v>169</v>
      </c>
      <c r="S65" s="17">
        <f>SUM(S62:S64)</f>
        <v>0</v>
      </c>
      <c r="T65" s="17">
        <f>SUM(T62:T64)</f>
        <v>0</v>
      </c>
    </row>
    <row r="67" spans="6:20" x14ac:dyDescent="0.25">
      <c r="F67"/>
      <c r="T67" s="43"/>
    </row>
  </sheetData>
  <autoFilter ref="A3:Q59" xr:uid="{57680832-7159-4B43-85E6-3F33DCE9B548}"/>
  <sortState xmlns:xlrd2="http://schemas.microsoft.com/office/spreadsheetml/2017/richdata2" ref="A4:T59">
    <sortCondition ref="P4:P59"/>
    <sortCondition ref="A4:A59"/>
  </sortState>
  <mergeCells count="1">
    <mergeCell ref="C2:N2"/>
  </mergeCells>
  <pageMargins left="0.51181102362204722" right="0.51181102362204722" top="0.78740157480314965" bottom="0.78740157480314965" header="0.31496062992125984" footer="0.31496062992125984"/>
  <pageSetup paperSize="9" scale="46" fitToHeight="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Planilha1 (2)</vt:lpstr>
      <vt:lpstr>'Planilha1 (2)'!Area_de_impressao</vt:lpstr>
      <vt:lpstr>'Planilha1 (2)'!Titulos_de_impressao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Nilda Cardoso da Silva</dc:creator>
  <cp:lastModifiedBy>Darci Chaves</cp:lastModifiedBy>
  <cp:lastPrinted>2026-03-25T14:56:00Z</cp:lastPrinted>
  <dcterms:created xsi:type="dcterms:W3CDTF">2026-02-11T14:09:41Z</dcterms:created>
  <dcterms:modified xsi:type="dcterms:W3CDTF">2026-04-29T14:10:02Z</dcterms:modified>
</cp:coreProperties>
</file>