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aldo.miranda.MGI\Downloads\"/>
    </mc:Choice>
  </mc:AlternateContent>
  <xr:revisionPtr revIDLastSave="0" documentId="13_ncr:1_{3C8DEBBE-96A5-4A62-BC20-38FBAC40A4A5}" xr6:coauthVersionLast="47" xr6:coauthVersionMax="47" xr10:uidLastSave="{00000000-0000-0000-0000-000000000000}"/>
  <bookViews>
    <workbookView xWindow="-120" yWindow="-120" windowWidth="29040" windowHeight="15720" xr2:uid="{FD115FF0-E7DF-4313-80D7-FF82F1A82A25}"/>
  </bookViews>
  <sheets>
    <sheet name="Planilha1" sheetId="1" r:id="rId1"/>
  </sheets>
  <externalReferences>
    <externalReference r:id="rId2"/>
  </externalReferences>
  <definedNames>
    <definedName name="PERICULOSIDADE">'[1]Parâmetros (não excluir)'!$Y$2:$Y$3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64" i="1" l="1"/>
  <c r="F1162" i="1"/>
  <c r="F1138" i="1"/>
  <c r="F1160" i="1" s="1"/>
  <c r="E1125" i="1"/>
  <c r="E1124" i="1"/>
  <c r="E1126" i="1" s="1"/>
  <c r="E1114" i="1"/>
  <c r="F1098" i="1"/>
  <c r="F1103" i="1" s="1"/>
  <c r="E1089" i="1"/>
  <c r="D1088" i="1"/>
  <c r="E1076" i="1"/>
  <c r="F1060" i="1"/>
  <c r="F1059" i="1"/>
  <c r="F1061" i="1" s="1"/>
  <c r="C1034" i="1"/>
  <c r="F1032" i="1"/>
  <c r="F1008" i="1"/>
  <c r="F1030" i="1" s="1"/>
  <c r="E995" i="1"/>
  <c r="E994" i="1"/>
  <c r="E996" i="1" s="1"/>
  <c r="E984" i="1"/>
  <c r="F968" i="1"/>
  <c r="F973" i="1" s="1"/>
  <c r="E959" i="1"/>
  <c r="D958" i="1"/>
  <c r="E946" i="1"/>
  <c r="F930" i="1"/>
  <c r="F929" i="1"/>
  <c r="C904" i="1"/>
  <c r="F902" i="1"/>
  <c r="F878" i="1"/>
  <c r="F900" i="1" s="1"/>
  <c r="E865" i="1"/>
  <c r="E864" i="1"/>
  <c r="E866" i="1" s="1"/>
  <c r="E854" i="1"/>
  <c r="F838" i="1"/>
  <c r="F843" i="1" s="1"/>
  <c r="E829" i="1"/>
  <c r="D828" i="1"/>
  <c r="F800" i="1"/>
  <c r="F799" i="1"/>
  <c r="B774" i="1"/>
  <c r="E772" i="1"/>
  <c r="E748" i="1"/>
  <c r="E770" i="1" s="1"/>
  <c r="D735" i="1"/>
  <c r="D734" i="1"/>
  <c r="D724" i="1"/>
  <c r="E708" i="1"/>
  <c r="E713" i="1" s="1"/>
  <c r="D699" i="1"/>
  <c r="C698" i="1"/>
  <c r="E670" i="1"/>
  <c r="E669" i="1"/>
  <c r="B645" i="1"/>
  <c r="E643" i="1"/>
  <c r="E619" i="1"/>
  <c r="E641" i="1" s="1"/>
  <c r="D606" i="1"/>
  <c r="D605" i="1"/>
  <c r="D607" i="1" s="1"/>
  <c r="D595" i="1"/>
  <c r="E579" i="1"/>
  <c r="E584" i="1" s="1"/>
  <c r="D570" i="1"/>
  <c r="C569" i="1"/>
  <c r="E541" i="1"/>
  <c r="E540" i="1"/>
  <c r="B516" i="1"/>
  <c r="E514" i="1"/>
  <c r="E490" i="1"/>
  <c r="E512" i="1" s="1"/>
  <c r="D477" i="1"/>
  <c r="D476" i="1"/>
  <c r="D478" i="1" s="1"/>
  <c r="D466" i="1"/>
  <c r="E450" i="1"/>
  <c r="E455" i="1" s="1"/>
  <c r="D441" i="1"/>
  <c r="C440" i="1"/>
  <c r="E412" i="1"/>
  <c r="E411" i="1"/>
  <c r="E1127" i="1" l="1"/>
  <c r="F1066" i="1"/>
  <c r="F1069" i="1" s="1"/>
  <c r="F1156" i="1" s="1"/>
  <c r="E997" i="1"/>
  <c r="F931" i="1"/>
  <c r="F936" i="1" s="1"/>
  <c r="F939" i="1" s="1"/>
  <c r="F1026" i="1" s="1"/>
  <c r="E816" i="1"/>
  <c r="E867" i="1"/>
  <c r="F801" i="1"/>
  <c r="F806" i="1" s="1"/>
  <c r="F809" i="1" s="1"/>
  <c r="F896" i="1" s="1"/>
  <c r="D428" i="1"/>
  <c r="D557" i="1"/>
  <c r="D736" i="1"/>
  <c r="D737" i="1" s="1"/>
  <c r="E671" i="1"/>
  <c r="E676" i="1" s="1"/>
  <c r="E679" i="1" s="1"/>
  <c r="E766" i="1" s="1"/>
  <c r="D686" i="1"/>
  <c r="D608" i="1"/>
  <c r="E542" i="1"/>
  <c r="E547" i="1" s="1"/>
  <c r="E550" i="1" s="1"/>
  <c r="E637" i="1" s="1"/>
  <c r="D479" i="1"/>
  <c r="E413" i="1"/>
  <c r="E418" i="1" s="1"/>
  <c r="E421" i="1" s="1"/>
  <c r="E508" i="1" s="1"/>
  <c r="E1128" i="1" l="1"/>
  <c r="E1130" i="1" s="1"/>
  <c r="E998" i="1"/>
  <c r="E1000" i="1" s="1"/>
  <c r="E868" i="1"/>
  <c r="E870" i="1" s="1"/>
  <c r="D738" i="1"/>
  <c r="D740" i="1" s="1"/>
  <c r="D480" i="1"/>
  <c r="D482" i="1" s="1"/>
  <c r="D609" i="1"/>
  <c r="D611" i="1" s="1"/>
  <c r="B387" i="1" l="1"/>
  <c r="E385" i="1"/>
  <c r="E361" i="1"/>
  <c r="E383" i="1" s="1"/>
  <c r="D348" i="1"/>
  <c r="D347" i="1"/>
  <c r="D349" i="1" s="1"/>
  <c r="D337" i="1"/>
  <c r="E321" i="1"/>
  <c r="E326" i="1" s="1"/>
  <c r="D312" i="1"/>
  <c r="C311" i="1"/>
  <c r="E283" i="1"/>
  <c r="E282" i="1"/>
  <c r="B258" i="1"/>
  <c r="E256" i="1"/>
  <c r="E232" i="1"/>
  <c r="E254" i="1" s="1"/>
  <c r="D219" i="1"/>
  <c r="D218" i="1"/>
  <c r="D220" i="1" s="1"/>
  <c r="D208" i="1"/>
  <c r="E192" i="1"/>
  <c r="E197" i="1" s="1"/>
  <c r="D183" i="1"/>
  <c r="C182" i="1"/>
  <c r="E154" i="1"/>
  <c r="E153" i="1"/>
  <c r="B129" i="1"/>
  <c r="E127" i="1"/>
  <c r="E103" i="1"/>
  <c r="E125" i="1" s="1"/>
  <c r="D90" i="1"/>
  <c r="D89" i="1"/>
  <c r="D91" i="1" s="1"/>
  <c r="D92" i="1" s="1"/>
  <c r="D79" i="1"/>
  <c r="E63" i="1"/>
  <c r="E68" i="1" s="1"/>
  <c r="D54" i="1"/>
  <c r="C53" i="1"/>
  <c r="D40" i="1"/>
  <c r="D39" i="1"/>
  <c r="E25" i="1"/>
  <c r="E24" i="1"/>
  <c r="E155" i="1" l="1"/>
  <c r="E160" i="1" s="1"/>
  <c r="E163" i="1" s="1"/>
  <c r="E250" i="1" s="1"/>
  <c r="E26" i="1"/>
  <c r="E31" i="1" s="1"/>
  <c r="D41" i="1"/>
  <c r="D299" i="1"/>
  <c r="D170" i="1"/>
  <c r="D350" i="1"/>
  <c r="E284" i="1"/>
  <c r="E289" i="1" s="1"/>
  <c r="E292" i="1" s="1"/>
  <c r="E379" i="1" s="1"/>
  <c r="D221" i="1"/>
  <c r="D93" i="1"/>
  <c r="D95" i="1" s="1"/>
  <c r="F1108" i="1" l="1"/>
  <c r="F1113" i="1"/>
  <c r="F982" i="1"/>
  <c r="F1112" i="1"/>
  <c r="F1074" i="1"/>
  <c r="F981" i="1"/>
  <c r="F944" i="1"/>
  <c r="F1111" i="1"/>
  <c r="F980" i="1"/>
  <c r="F983" i="1"/>
  <c r="F1110" i="1"/>
  <c r="F979" i="1"/>
  <c r="F1109" i="1"/>
  <c r="F978" i="1"/>
  <c r="F984" i="1" s="1"/>
  <c r="F1028" i="1" s="1"/>
  <c r="F1075" i="1"/>
  <c r="F945" i="1"/>
  <c r="F946" i="1" s="1"/>
  <c r="F971" i="1" s="1"/>
  <c r="F1127" i="1"/>
  <c r="F997" i="1"/>
  <c r="F848" i="1"/>
  <c r="F853" i="1"/>
  <c r="F852" i="1"/>
  <c r="F851" i="1"/>
  <c r="F850" i="1"/>
  <c r="F849" i="1"/>
  <c r="F814" i="1"/>
  <c r="F815" i="1"/>
  <c r="F867" i="1"/>
  <c r="E39" i="1"/>
  <c r="E76" i="1"/>
  <c r="E719" i="1"/>
  <c r="E592" i="1"/>
  <c r="E461" i="1"/>
  <c r="E718" i="1"/>
  <c r="E591" i="1"/>
  <c r="E460" i="1"/>
  <c r="E462" i="1"/>
  <c r="E723" i="1"/>
  <c r="E590" i="1"/>
  <c r="E465" i="1"/>
  <c r="E722" i="1"/>
  <c r="E589" i="1"/>
  <c r="E464" i="1"/>
  <c r="E721" i="1"/>
  <c r="E594" i="1"/>
  <c r="E463" i="1"/>
  <c r="E720" i="1"/>
  <c r="E593" i="1"/>
  <c r="E555" i="1"/>
  <c r="E427" i="1"/>
  <c r="E685" i="1"/>
  <c r="E684" i="1"/>
  <c r="E426" i="1"/>
  <c r="E556" i="1"/>
  <c r="E608" i="1"/>
  <c r="E479" i="1"/>
  <c r="E737" i="1"/>
  <c r="E331" i="1"/>
  <c r="E205" i="1"/>
  <c r="E336" i="1"/>
  <c r="E204" i="1"/>
  <c r="E335" i="1"/>
  <c r="E203" i="1"/>
  <c r="E333" i="1"/>
  <c r="E334" i="1"/>
  <c r="E202" i="1"/>
  <c r="E207" i="1"/>
  <c r="E332" i="1"/>
  <c r="E206" i="1"/>
  <c r="E77" i="1"/>
  <c r="E78" i="1"/>
  <c r="E298" i="1"/>
  <c r="E297" i="1"/>
  <c r="E40" i="1"/>
  <c r="E34" i="1"/>
  <c r="E169" i="1"/>
  <c r="E74" i="1"/>
  <c r="E73" i="1"/>
  <c r="E350" i="1"/>
  <c r="E168" i="1"/>
  <c r="E75" i="1"/>
  <c r="E92" i="1"/>
  <c r="E221" i="1"/>
  <c r="D222" i="1"/>
  <c r="D224" i="1" s="1"/>
  <c r="D351" i="1"/>
  <c r="D353" i="1" s="1"/>
  <c r="F1085" i="1" l="1"/>
  <c r="F955" i="1"/>
  <c r="F950" i="1"/>
  <c r="F1084" i="1"/>
  <c r="F954" i="1"/>
  <c r="F1088" i="1"/>
  <c r="F1083" i="1"/>
  <c r="F958" i="1"/>
  <c r="F953" i="1"/>
  <c r="F1082" i="1"/>
  <c r="F988" i="1"/>
  <c r="F952" i="1"/>
  <c r="F1080" i="1"/>
  <c r="F1118" i="1"/>
  <c r="F1087" i="1"/>
  <c r="F1081" i="1"/>
  <c r="F951" i="1"/>
  <c r="F1086" i="1"/>
  <c r="F994" i="1"/>
  <c r="F996" i="1" s="1"/>
  <c r="F998" i="1" s="1"/>
  <c r="F1000" i="1" s="1"/>
  <c r="F1029" i="1" s="1"/>
  <c r="F1125" i="1"/>
  <c r="F1124" i="1"/>
  <c r="F995" i="1"/>
  <c r="F1114" i="1"/>
  <c r="F1158" i="1" s="1"/>
  <c r="F1076" i="1"/>
  <c r="F1101" i="1" s="1"/>
  <c r="F816" i="1"/>
  <c r="F841" i="1" s="1"/>
  <c r="F854" i="1"/>
  <c r="F898" i="1" s="1"/>
  <c r="F858" i="1"/>
  <c r="F865" i="1"/>
  <c r="F864" i="1"/>
  <c r="E79" i="1"/>
  <c r="E123" i="1" s="1"/>
  <c r="E557" i="1"/>
  <c r="E582" i="1" s="1"/>
  <c r="E299" i="1"/>
  <c r="E324" i="1" s="1"/>
  <c r="E41" i="1"/>
  <c r="E307" i="1" s="1"/>
  <c r="E170" i="1"/>
  <c r="E195" i="1" s="1"/>
  <c r="E728" i="1"/>
  <c r="E470" i="1"/>
  <c r="E599" i="1"/>
  <c r="E606" i="1"/>
  <c r="E734" i="1"/>
  <c r="E477" i="1"/>
  <c r="E735" i="1"/>
  <c r="E476" i="1"/>
  <c r="E605" i="1"/>
  <c r="E212" i="1"/>
  <c r="E341" i="1"/>
  <c r="E348" i="1"/>
  <c r="E218" i="1"/>
  <c r="E90" i="1"/>
  <c r="E347" i="1"/>
  <c r="E89" i="1"/>
  <c r="E219" i="1"/>
  <c r="E724" i="1"/>
  <c r="E768" i="1" s="1"/>
  <c r="E121" i="1"/>
  <c r="E208" i="1"/>
  <c r="E252" i="1" s="1"/>
  <c r="E595" i="1"/>
  <c r="E639" i="1" s="1"/>
  <c r="E428" i="1"/>
  <c r="E453" i="1" s="1"/>
  <c r="E83" i="1"/>
  <c r="E466" i="1"/>
  <c r="E510" i="1" s="1"/>
  <c r="E337" i="1"/>
  <c r="E381" i="1" s="1"/>
  <c r="E686" i="1"/>
  <c r="E711" i="1" s="1"/>
  <c r="F1089" i="1" l="1"/>
  <c r="F1102" i="1" s="1"/>
  <c r="F1104" i="1"/>
  <c r="F1157" i="1" s="1"/>
  <c r="F1161" i="1" s="1"/>
  <c r="F1163" i="1" s="1"/>
  <c r="F1126" i="1"/>
  <c r="F1128" i="1" s="1"/>
  <c r="F1130" i="1" s="1"/>
  <c r="F1159" i="1" s="1"/>
  <c r="F957" i="1"/>
  <c r="F959" i="1" s="1"/>
  <c r="F972" i="1" s="1"/>
  <c r="F974" i="1" s="1"/>
  <c r="F1027" i="1" s="1"/>
  <c r="F1031" i="1" s="1"/>
  <c r="F1033" i="1" s="1"/>
  <c r="F956" i="1"/>
  <c r="F822" i="1"/>
  <c r="F824" i="1"/>
  <c r="F826" i="1"/>
  <c r="F823" i="1"/>
  <c r="F820" i="1"/>
  <c r="F821" i="1"/>
  <c r="F828" i="1"/>
  <c r="F866" i="1"/>
  <c r="F868" i="1" s="1"/>
  <c r="F870" i="1" s="1"/>
  <c r="F899" i="1" s="1"/>
  <c r="F827" i="1"/>
  <c r="F825" i="1"/>
  <c r="E439" i="1"/>
  <c r="E694" i="1"/>
  <c r="E179" i="1"/>
  <c r="E432" i="1"/>
  <c r="E691" i="1"/>
  <c r="E303" i="1"/>
  <c r="E697" i="1"/>
  <c r="E51" i="1"/>
  <c r="E177" i="1"/>
  <c r="E561" i="1"/>
  <c r="E433" i="1"/>
  <c r="E48" i="1"/>
  <c r="E175" i="1"/>
  <c r="E567" i="1"/>
  <c r="E182" i="1"/>
  <c r="E565" i="1"/>
  <c r="E698" i="1"/>
  <c r="E45" i="1"/>
  <c r="E436" i="1"/>
  <c r="E50" i="1"/>
  <c r="E181" i="1"/>
  <c r="E696" i="1"/>
  <c r="E308" i="1"/>
  <c r="E305" i="1"/>
  <c r="E564" i="1"/>
  <c r="E693" i="1"/>
  <c r="E178" i="1"/>
  <c r="E435" i="1"/>
  <c r="E437" i="1"/>
  <c r="E47" i="1"/>
  <c r="E440" i="1"/>
  <c r="E306" i="1"/>
  <c r="E309" i="1"/>
  <c r="E304" i="1"/>
  <c r="E66" i="1"/>
  <c r="E562" i="1"/>
  <c r="E566" i="1"/>
  <c r="E569" i="1"/>
  <c r="E695" i="1"/>
  <c r="E52" i="1"/>
  <c r="E174" i="1"/>
  <c r="E180" i="1"/>
  <c r="E563" i="1"/>
  <c r="E53" i="1"/>
  <c r="E311" i="1"/>
  <c r="E176" i="1"/>
  <c r="E310" i="1"/>
  <c r="E438" i="1"/>
  <c r="E568" i="1"/>
  <c r="E434" i="1"/>
  <c r="E692" i="1"/>
  <c r="E690" i="1"/>
  <c r="E46" i="1"/>
  <c r="E49" i="1"/>
  <c r="E607" i="1"/>
  <c r="E609" i="1" s="1"/>
  <c r="E611" i="1" s="1"/>
  <c r="E640" i="1" s="1"/>
  <c r="E220" i="1"/>
  <c r="E222" i="1" s="1"/>
  <c r="E224" i="1" s="1"/>
  <c r="E253" i="1" s="1"/>
  <c r="E91" i="1"/>
  <c r="E93" i="1" s="1"/>
  <c r="E95" i="1" s="1"/>
  <c r="E124" i="1" s="1"/>
  <c r="E736" i="1"/>
  <c r="E738" i="1" s="1"/>
  <c r="E740" i="1" s="1"/>
  <c r="E769" i="1" s="1"/>
  <c r="E349" i="1"/>
  <c r="E351" i="1" s="1"/>
  <c r="E353" i="1" s="1"/>
  <c r="E382" i="1" s="1"/>
  <c r="E478" i="1"/>
  <c r="E480" i="1" s="1"/>
  <c r="E482" i="1" s="1"/>
  <c r="E511" i="1" s="1"/>
  <c r="F829" i="1" l="1"/>
  <c r="F842" i="1" s="1"/>
  <c r="F844" i="1" s="1"/>
  <c r="F897" i="1" s="1"/>
  <c r="F901" i="1" s="1"/>
  <c r="F903" i="1" s="1"/>
  <c r="E183" i="1"/>
  <c r="E196" i="1" s="1"/>
  <c r="E198" i="1" s="1"/>
  <c r="E251" i="1" s="1"/>
  <c r="E255" i="1" s="1"/>
  <c r="E257" i="1" s="1"/>
  <c r="E699" i="1"/>
  <c r="E712" i="1" s="1"/>
  <c r="E714" i="1" s="1"/>
  <c r="E767" i="1" s="1"/>
  <c r="E771" i="1" s="1"/>
  <c r="E773" i="1" s="1"/>
  <c r="E774" i="1" s="1"/>
  <c r="E570" i="1"/>
  <c r="E583" i="1" s="1"/>
  <c r="E585" i="1" s="1"/>
  <c r="E638" i="1" s="1"/>
  <c r="E642" i="1" s="1"/>
  <c r="E644" i="1" s="1"/>
  <c r="E441" i="1"/>
  <c r="E454" i="1" s="1"/>
  <c r="E456" i="1" s="1"/>
  <c r="E509" i="1" s="1"/>
  <c r="E513" i="1" s="1"/>
  <c r="E515" i="1" s="1"/>
  <c r="E54" i="1"/>
  <c r="E67" i="1" s="1"/>
  <c r="E69" i="1" s="1"/>
  <c r="E122" i="1" s="1"/>
  <c r="E126" i="1" s="1"/>
  <c r="E128" i="1" s="1"/>
  <c r="E312" i="1"/>
  <c r="E325" i="1" s="1"/>
  <c r="E327" i="1" s="1"/>
  <c r="E380" i="1" s="1"/>
  <c r="E384" i="1" s="1"/>
  <c r="E386" i="1" s="1"/>
  <c r="E38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Secretaria de Tecnologia da Informação e Comunicação</author>
  </authors>
  <commentList>
    <comment ref="C5" authorId="0" shapeId="0" xr:uid="{031984ED-B424-4FE2-9BDD-2C3AE20ED7B5}">
      <text>
        <r>
          <rPr>
            <sz val="9"/>
            <color indexed="37"/>
            <rFont val="Arial"/>
            <family val="2"/>
          </rPr>
          <t>Insira o nome do tipo de serviço a ser prestado por este posto na linha correspondente da Planilha "Resumo".</t>
        </r>
      </text>
    </comment>
    <comment ref="D89" authorId="0" shapeId="0" xr:uid="{DC2EBA50-D859-4D45-8DD7-A4BFC2541963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edital. Não poderá haver preenchimento quando já houver previsão de pagamento de intrajornada ao titular.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90" authorId="0" shapeId="0" xr:uid="{6A008F04-D054-44FC-B3E4-5DB14B8E9F5D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34" authorId="0" shapeId="0" xr:uid="{EC1D37E7-04D2-4025-A1AE-5455BE75AB77}">
      <text>
        <r>
          <rPr>
            <sz val="9"/>
            <color indexed="37"/>
            <rFont val="Arial"/>
            <family val="2"/>
          </rPr>
          <t>Insira o nome do tipo de serviço a ser prestado por este posto na linha correspondente da Planilha "Resumo".</t>
        </r>
      </text>
    </comment>
    <comment ref="D218" authorId="0" shapeId="0" xr:uid="{17FAB1C5-4CE7-4FAE-96FE-DD3BDB13F4AF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edital. Não poderá haver preenchimento quando já houver previsão de pagamento de intrajornada ao titular.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219" authorId="0" shapeId="0" xr:uid="{AD19BFC9-DC5B-4E68-B9EF-C2D1590BE1DD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63" authorId="0" shapeId="0" xr:uid="{4DC88FBA-1550-4143-B9E8-99A84B5C6DBE}">
      <text>
        <r>
          <rPr>
            <sz val="9"/>
            <color indexed="37"/>
            <rFont val="Arial"/>
            <family val="2"/>
          </rPr>
          <t>Insira o nome do tipo de serviço a ser prestado por este posto na linha correspondente da Planilha "Resumo".</t>
        </r>
      </text>
    </comment>
    <comment ref="D347" authorId="0" shapeId="0" xr:uid="{7FB860B1-F08F-4D1E-8DA6-DF71C5313845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edital. Não poderá haver preenchimento quando já houver previsão de pagamento de intrajornada ao titular.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348" authorId="0" shapeId="0" xr:uid="{B871C7A2-0100-4B5D-A343-BA3DFA280FE4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392" authorId="0" shapeId="0" xr:uid="{43DC6539-DA20-410F-8838-ED332DFA2657}">
      <text>
        <r>
          <rPr>
            <sz val="9"/>
            <color indexed="37"/>
            <rFont val="Arial"/>
            <family val="2"/>
          </rPr>
          <t>Insira o nome do tipo de serviço a ser prestado por este posto na linha correspondente da Planilha "Resumo".</t>
        </r>
      </text>
    </comment>
    <comment ref="D476" authorId="0" shapeId="0" xr:uid="{996E8B9B-19D7-4ADC-9768-29B01F1BE24D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edital. Não poderá haver preenchimento quando já houver previsão de pagamento de intrajornada ao titular.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477" authorId="0" shapeId="0" xr:uid="{871A58F4-A10D-43D1-809C-E9618E9F8977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521" authorId="0" shapeId="0" xr:uid="{5E3BBD64-3429-4027-BF8E-435EBC991A1F}">
      <text>
        <r>
          <rPr>
            <sz val="9"/>
            <color indexed="37"/>
            <rFont val="Arial"/>
            <family val="2"/>
          </rPr>
          <t>Insira o nome do tipo de serviço a ser prestado por este posto na linha correspondente da Planilha "Resumo".</t>
        </r>
      </text>
    </comment>
    <comment ref="D605" authorId="0" shapeId="0" xr:uid="{6070F4BD-0BF1-4CEC-BFD0-F57FB3E4DE75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edital. Não poderá haver preenchimento quando já houver previsão de pagamento de intrajornada ao titular.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606" authorId="0" shapeId="0" xr:uid="{C1B99C0B-D7CB-4CF5-A330-848F3742E931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650" authorId="0" shapeId="0" xr:uid="{8325613A-A9EE-49F0-8242-8A87047A527E}">
      <text>
        <r>
          <rPr>
            <sz val="9"/>
            <color indexed="37"/>
            <rFont val="Arial"/>
            <family val="2"/>
          </rPr>
          <t>Insira o nome do tipo de serviço a ser prestado por este posto na linha correspondente da Planilha "Resumo".</t>
        </r>
      </text>
    </comment>
    <comment ref="D734" authorId="0" shapeId="0" xr:uid="{4A6CCC9C-8C15-4C54-ACF4-CA351566DD42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edital. Não poderá haver preenchimento quando já houver previsão de pagamento de intrajornada ao titular.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735" authorId="0" shapeId="0" xr:uid="{82E3BC6F-527D-48AA-BD8E-D9841925E5BB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780" authorId="0" shapeId="0" xr:uid="{9DCDA0BE-266F-47A5-81B0-4BFCED6785C2}">
      <text>
        <r>
          <rPr>
            <sz val="9"/>
            <color indexed="37"/>
            <rFont val="Arial"/>
            <family val="2"/>
          </rPr>
          <t>Insira o nome do tipo de serviço a ser prestado por este posto na linha correspondente da Planilha "Resumo".</t>
        </r>
      </text>
    </comment>
    <comment ref="E864" authorId="0" shapeId="0" xr:uid="{D9380F98-F8C7-4064-9033-AB0CEF74A214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edital. Não poderá haver preenchimento quando já houver previsão de pagamento de intrajornada ao titular.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865" authorId="0" shapeId="0" xr:uid="{76998054-9F0D-46D9-831B-F88917C0B9A5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910" authorId="0" shapeId="0" xr:uid="{64E14BA8-019F-4730-9E37-6E9A263EA213}">
      <text>
        <r>
          <rPr>
            <sz val="9"/>
            <color indexed="37"/>
            <rFont val="Arial"/>
            <family val="2"/>
          </rPr>
          <t>Insira o nome do tipo de serviço a ser prestado por este posto na linha correspondente da Planilha "Resumo".</t>
        </r>
      </text>
    </comment>
    <comment ref="E994" authorId="0" shapeId="0" xr:uid="{E5BD9ABE-3BDB-43B7-B172-CE0A59923570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edital. Não poderá haver preenchimento quando já houver previsão de pagamento de intrajornada ao titular.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995" authorId="0" shapeId="0" xr:uid="{E2040B03-98BF-4916-B8EB-DA800ADD3946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040" authorId="0" shapeId="0" xr:uid="{F9287048-5E97-4830-8A89-D13FF484687F}">
      <text>
        <r>
          <rPr>
            <sz val="9"/>
            <color indexed="37"/>
            <rFont val="Arial"/>
            <family val="2"/>
          </rPr>
          <t>Insira o nome do tipo de serviço a ser prestado por este posto na linha correspondente da Planilha "Resumo".</t>
        </r>
      </text>
    </comment>
    <comment ref="E1124" authorId="0" shapeId="0" xr:uid="{0D765E3F-F377-4A72-B09E-390EF44EA3A3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edital. Não poderá haver preenchimento quando já houver previsão de pagamento de intrajornada ao titular.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1125" authorId="0" shapeId="0" xr:uid="{56026280-4C37-4BF1-9C09-F7E71F1F4C7A}">
      <text>
        <r>
          <rPr>
            <b/>
            <sz val="9"/>
            <color indexed="81"/>
            <rFont val="Segoe UI"/>
            <family val="2"/>
          </rPr>
          <t>Preenchimento livre pela licitante conforme critérios do edital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<sst xmlns="http://schemas.openxmlformats.org/spreadsheetml/2006/main" count="1720" uniqueCount="138">
  <si>
    <t>PLANILHA DE CUSTOS E FORMAÇÃO DE PREÇOS</t>
  </si>
  <si>
    <t>P5</t>
  </si>
  <si>
    <t>Processo nº XXXXX.XXXXXX/20XX-XX   -   Pregão Eletrônico nº 90XXX/20XX</t>
  </si>
  <si>
    <t>Dados da mão de obra para composição dos custos</t>
  </si>
  <si>
    <t>Data de apresentação da proposta (dia/mês/ano)</t>
  </si>
  <si>
    <t>XX/XX/XXXX - Validade: 60 dias</t>
  </si>
  <si>
    <t>Unidade de Medida</t>
  </si>
  <si>
    <t>Posto</t>
  </si>
  <si>
    <t xml:space="preserve">Quantidade da unidade de medida </t>
  </si>
  <si>
    <t>Quantidade de empregados por unidade de medida</t>
  </si>
  <si>
    <t>Nº de meses de execução contratual</t>
  </si>
  <si>
    <t>12 meses</t>
  </si>
  <si>
    <t>Piso da Categoria Profissional (Salário Normativo da Categoria)</t>
  </si>
  <si>
    <t>Classificação Brasileira de Ocupações (CBO)</t>
  </si>
  <si>
    <t>5143-5</t>
  </si>
  <si>
    <t>Acordo, Convenção ou Sentença Normativa em Dissídio Coletivo</t>
  </si>
  <si>
    <t>PREENCHIMENTO PELA LICITANTE</t>
  </si>
  <si>
    <t>Número do registro do intrumento coletivo no sistema Mediador</t>
  </si>
  <si>
    <t xml:space="preserve">Data base da categoria </t>
  </si>
  <si>
    <t>Composição de custos</t>
  </si>
  <si>
    <t>Ao final do preenchimento, ocultar as colunas F e G</t>
  </si>
  <si>
    <t>MÓDULO 1 - COMPOSIÇÃO DA REMUNERAÇÃO</t>
  </si>
  <si>
    <t>Itens de Custos (Descrição)</t>
  </si>
  <si>
    <t>%</t>
  </si>
  <si>
    <t>Valor (R$)</t>
  </si>
  <si>
    <t>A</t>
  </si>
  <si>
    <t>Salário Base</t>
  </si>
  <si>
    <t>B</t>
  </si>
  <si>
    <t>N/A</t>
  </si>
  <si>
    <t>NÃO</t>
  </si>
  <si>
    <t>C</t>
  </si>
  <si>
    <t>D</t>
  </si>
  <si>
    <t>E</t>
  </si>
  <si>
    <t>F</t>
  </si>
  <si>
    <t>G</t>
  </si>
  <si>
    <t>H</t>
  </si>
  <si>
    <t>I</t>
  </si>
  <si>
    <t>J</t>
  </si>
  <si>
    <t>Outros (especificar)</t>
  </si>
  <si>
    <t>Total da remuneração</t>
  </si>
  <si>
    <t>MÓDULO 2 - ENCARGOS E BENEFÍCIOS</t>
  </si>
  <si>
    <t>Submódulo 1 - 13º Salário e Adicional de Férias</t>
  </si>
  <si>
    <t>2.1</t>
  </si>
  <si>
    <t>13º Salário</t>
  </si>
  <si>
    <t>Adicional de Férias</t>
  </si>
  <si>
    <t>Total do 13º salário e adicional de férias</t>
  </si>
  <si>
    <t>Submódulo 2 - Encargos Previdenciários, FGTS e outras contribuições</t>
  </si>
  <si>
    <t>2.2</t>
  </si>
  <si>
    <t>INSS</t>
  </si>
  <si>
    <t>SESI ou SESC</t>
  </si>
  <si>
    <t>SENAI ou SENAC</t>
  </si>
  <si>
    <t>INCRA</t>
  </si>
  <si>
    <t>Salário Educação</t>
  </si>
  <si>
    <t>FGTS</t>
  </si>
  <si>
    <t>GIIL/RAT (RAT Ajustado ou SAT) = RAT (3%) x FAP (2,0000)</t>
  </si>
  <si>
    <t>SEBRAE</t>
  </si>
  <si>
    <t>Total dos encargos previdenciários, FGTS e outras contribuições</t>
  </si>
  <si>
    <t>Submódulo 3 -  Benefícios Mensais e Diários</t>
  </si>
  <si>
    <t>2.3</t>
  </si>
  <si>
    <t>Vale-transporte</t>
  </si>
  <si>
    <t>Auxílio-alimentação</t>
  </si>
  <si>
    <t>Outros (conforme previsto na CCT e regras do edital)</t>
  </si>
  <si>
    <t>Total de benefícios mensais e diários</t>
  </si>
  <si>
    <t>QUADRO RESUMO - ENCARGOS E BENEFÍCIOS</t>
  </si>
  <si>
    <t>Submódulo 2.1 - 13º Salário e Adicional de Férias</t>
  </si>
  <si>
    <t>Submódulo 2.2 - Encargos Previdenciários, FGTS e outras contribuições</t>
  </si>
  <si>
    <t>Submódulo 2.3 -  Benefícios Mensais e Diários</t>
  </si>
  <si>
    <t>Total dos Encargos e Benefícios</t>
  </si>
  <si>
    <t>MÓDULO 3 - 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</si>
  <si>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</si>
  <si>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</si>
  <si>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</si>
  <si>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</si>
  <si>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submódulo 2.2 sobre o Aviso Prévio Trabalhado</t>
  </si>
  <si>
    <t>Multa do FGTS sobre o Aviso Prévio Trabalhado</t>
  </si>
  <si>
    <t>Total da provisão para rescisão</t>
  </si>
  <si>
    <t>MÓDULO 4 - CUSTO DE REPOSIÇÃO DO PROFISSIONAL AUSENTE</t>
  </si>
  <si>
    <t>Substituição em Dias</t>
  </si>
  <si>
    <t>Substituição durante férias</t>
  </si>
  <si>
    <t>SIM</t>
  </si>
  <si>
    <t>Substituição durante ausência por doença</t>
  </si>
  <si>
    <t>Substituição durante licença maternidade</t>
  </si>
  <si>
    <t>Substituição durante licença paternidade</t>
  </si>
  <si>
    <t>Substituição durante ausências legais</t>
  </si>
  <si>
    <t>Substituição durante ausência por acidente de trabalho</t>
  </si>
  <si>
    <t>Substituição durante intervalo para repouso e alimentação</t>
  </si>
  <si>
    <t xml:space="preserve">Subtotal antes da incidência de Proporcional de Férias, 1/3 e 13º sobre custo de reposição </t>
  </si>
  <si>
    <t>Total estimado de dias de reposição do titular: 36,53</t>
  </si>
  <si>
    <t>Subtotal antes de incidência do Submódulo 2.2</t>
  </si>
  <si>
    <t>Incidência do submódulo 2.2 sobre custo de reposição</t>
  </si>
  <si>
    <t>Total do custo de reposição do profissional ausente</t>
  </si>
  <si>
    <t>MÓDULO 5 - INSUMOS DIVERSOS</t>
  </si>
  <si>
    <t>Uniformes (conforme memória de cálculo)</t>
  </si>
  <si>
    <t>Equipamentos de Proteção Individual - EPIs  (conforme memória de cálculo)</t>
  </si>
  <si>
    <t>Demais insumos não depreciáveis (SEM EPI'S) (conforme memória de cálculo)</t>
  </si>
  <si>
    <t>Insumos depreciáveis (conforme memória de cálculo)</t>
  </si>
  <si>
    <t>Total Insumos Diversos</t>
  </si>
  <si>
    <t>MÓDULO 6 - CUSTOS INDIRETOS, LUCRO E TRIBUTOS</t>
  </si>
  <si>
    <t>Custos Indiretos (Despesas Operacionais e Administrativas)</t>
  </si>
  <si>
    <t>Lucro</t>
  </si>
  <si>
    <t>Tributos</t>
  </si>
  <si>
    <t>C.1</t>
  </si>
  <si>
    <t xml:space="preserve">Tributos Federais </t>
  </si>
  <si>
    <t>C.1.1</t>
  </si>
  <si>
    <t>Pis/Cofins: Regime Não-Cumulativo</t>
  </si>
  <si>
    <t>Pis Não-Cumulativo</t>
  </si>
  <si>
    <t>Cofins Não-Cumulativo</t>
  </si>
  <si>
    <t>C.1.2</t>
  </si>
  <si>
    <t>CPRB - Não optante</t>
  </si>
  <si>
    <t>C.2</t>
  </si>
  <si>
    <t>Tributos Municipais (ISSQN) - Código do Serviço: XX.XX</t>
  </si>
  <si>
    <t>C.3</t>
  </si>
  <si>
    <t>Outros tributos (especificar)</t>
  </si>
  <si>
    <t>Total dos custos indiretos e tributos</t>
  </si>
  <si>
    <t xml:space="preserve">QUADR-RESUMO DA COMPOSIÇÃO DE CUSTOS </t>
  </si>
  <si>
    <t>Mão-de-obra vinculada à execução contratual (valor por profissional)</t>
  </si>
  <si>
    <t>Módulo 1 - Composição Remuneração</t>
  </si>
  <si>
    <t>Módulo 2 - Encargos e Benefícios</t>
  </si>
  <si>
    <t>Módulo 3 - Provisão para Rescisão</t>
  </si>
  <si>
    <t>Módulo 4 - Custo de Reposição do Profissional Ausente</t>
  </si>
  <si>
    <t xml:space="preserve">Módulo 5 - Insumos Diversos </t>
  </si>
  <si>
    <t>Subtotal (A+B+C+D)</t>
  </si>
  <si>
    <t>Módulo 6 - Custos Indiretos, Tributos e Lucro</t>
  </si>
  <si>
    <t>Valor mensal por profissional</t>
  </si>
  <si>
    <r>
      <t xml:space="preserve"> Os valores </t>
    </r>
    <r>
      <rPr>
        <b/>
        <u/>
        <sz val="10"/>
        <color indexed="8"/>
        <rFont val="Arial"/>
        <family val="2"/>
      </rPr>
      <t>finais</t>
    </r>
    <r>
      <rPr>
        <sz val="10"/>
        <color indexed="8"/>
        <rFont val="Arial"/>
        <family val="2"/>
      </rPr>
      <t xml:space="preserve"> foram arredondados em 2 casas decimais, segundo a Norma ABNT NBR 5891. </t>
    </r>
  </si>
  <si>
    <r>
      <t xml:space="preserve">Total da remuneração - Base de cálculo para encargos </t>
    </r>
    <r>
      <rPr>
        <b/>
        <sz val="9"/>
        <color indexed="8"/>
        <rFont val="Arial"/>
        <family val="2"/>
      </rPr>
      <t>trabalhistas</t>
    </r>
  </si>
  <si>
    <r>
      <t>Proporcional de Férias, 1/3 e 13º sobre custo de reposição (</t>
    </r>
    <r>
      <rPr>
        <b/>
        <sz val="9"/>
        <rFont val="Arial"/>
        <family val="2"/>
      </rPr>
      <t>exceto licença maternidade</t>
    </r>
    <r>
      <rPr>
        <sz val="9"/>
        <rFont val="Arial"/>
        <family val="2"/>
      </rPr>
      <t>)</t>
    </r>
  </si>
  <si>
    <t>TIPO DE SERVIÇO: SERVENTE DE LIMPEZA - SRA/PA</t>
  </si>
  <si>
    <t>TIPO DE SERVIÇO: SERVENTE DE LIMPEZA - PFN/PA</t>
  </si>
  <si>
    <t>TIPO DE SERVIÇO: SERVENTE DE LIMPEZA PSFNSANTAREM/PA</t>
  </si>
  <si>
    <t>TIPO DE SERVIÇO: SERVENTE DE LIMPEZA PSFN/MARABÁ/PA</t>
  </si>
  <si>
    <t>TIPO DE SERVIÇO: SERVENTE DE LIMPEZA - SPU/PA</t>
  </si>
  <si>
    <t>TIPO DE SERVIÇO: SERVENTE DE LIMPEZA -SRTB/PA</t>
  </si>
  <si>
    <t>TIPO DE SERVIÇO: SERVENTE DE LIMPEZA</t>
  </si>
  <si>
    <t>PLANILHA DE CUSTOS E FORMAÇÃO DE PREÇOS - SRTB/MARABÁ</t>
  </si>
  <si>
    <t>PLANILHA DE CUSTOS E FORMAÇÃO DE PREÇOS - SRTB/ALTAMIRA</t>
  </si>
  <si>
    <t xml:space="preserve">Processo nº XXXXX.XXXXXX/20XX-XX   -   Pregão Eletrônico nº 90XXX/20XX </t>
  </si>
  <si>
    <t>PLANILHA DE CUSTOS E FORMAÇÃO DE PREÇOS - SRTB/CASTANHAL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</si>
</sst>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_ ;\-#,##0.00\ "/>
    <numFmt numFmtId="165" formatCode="_(* #,##0_);_(* \(#,##0\);_(* &quot;-&quot;??_);_(@_)"/>
    <numFmt numFmtId="166" formatCode="0.000%"/>
    <numFmt numFmtId="167" formatCode="_(&quot;R$ &quot;* #,##0.00_);_(&quot;R$ &quot;* \(#,##0.00\);_(&quot;R$ &quot;* &quot;-&quot;??_);_(@_)"/>
    <numFmt numFmtId="168" formatCode="_(* #,##0.00_);_(* \(#,##0.00\);_(* &quot;-&quot;??_);_(@_)"/>
  </numFmts>
  <fonts count="3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  <font>
      <b/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sz val="8"/>
      <color theme="0" tint="-0.49998474074526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i/>
      <sz val="9"/>
      <color theme="0"/>
      <name val="Arial"/>
      <family val="2"/>
    </font>
    <font>
      <b/>
      <sz val="10"/>
      <name val="Arial"/>
      <family val="2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i/>
      <sz val="8"/>
      <color rgb="FFC00000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9"/>
      <color rgb="FFC00000"/>
      <name val="Arial"/>
      <family val="2"/>
    </font>
    <font>
      <i/>
      <sz val="9"/>
      <color rgb="FFC00000"/>
      <name val="Arial"/>
      <family val="2"/>
    </font>
    <font>
      <sz val="9"/>
      <color indexed="8"/>
      <name val="Arial"/>
      <family val="2"/>
    </font>
    <font>
      <i/>
      <sz val="9"/>
      <color theme="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b/>
      <sz val="8"/>
      <color rgb="FFFF0000"/>
      <name val="Arial"/>
      <family val="2"/>
    </font>
    <font>
      <i/>
      <sz val="8"/>
      <color theme="0" tint="-0.499984740745262"/>
      <name val="Arial"/>
      <family val="2"/>
    </font>
    <font>
      <i/>
      <sz val="9"/>
      <color theme="1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sz val="9"/>
      <color indexed="37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0" borderId="0"/>
  </cellStyleXfs>
  <cellXfs count="193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6" fillId="2" borderId="0" xfId="0" applyNumberFormat="1" applyFont="1" applyFill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17" fillId="2" borderId="0" xfId="0" applyFont="1" applyFill="1" applyAlignment="1" applyProtection="1">
      <alignment vertical="center"/>
      <protection locked="0"/>
    </xf>
    <xf numFmtId="0" fontId="18" fillId="2" borderId="0" xfId="0" applyFont="1" applyFill="1" applyAlignment="1" applyProtection="1">
      <alignment vertical="center" wrapText="1"/>
      <protection locked="0"/>
    </xf>
    <xf numFmtId="0" fontId="18" fillId="2" borderId="0" xfId="0" applyFont="1" applyFill="1" applyAlignment="1" applyProtection="1">
      <alignment vertical="center"/>
      <protection locked="0"/>
    </xf>
    <xf numFmtId="0" fontId="23" fillId="0" borderId="0" xfId="0" applyFont="1" applyAlignment="1" applyProtection="1">
      <alignment horizontal="center" vertical="center"/>
      <protection hidden="1"/>
    </xf>
    <xf numFmtId="10" fontId="6" fillId="2" borderId="0" xfId="2" applyNumberFormat="1" applyFont="1" applyFill="1" applyAlignment="1" applyProtection="1">
      <alignment vertical="center"/>
      <protection locked="0"/>
    </xf>
    <xf numFmtId="10" fontId="22" fillId="0" borderId="0" xfId="3" applyNumberFormat="1" applyFont="1" applyBorder="1" applyAlignment="1" applyProtection="1">
      <alignment horizontal="center" vertical="center"/>
      <protection locked="0"/>
    </xf>
    <xf numFmtId="9" fontId="22" fillId="0" borderId="0" xfId="3" applyFont="1" applyBorder="1" applyAlignment="1" applyProtection="1">
      <alignment horizontal="center" vertical="center"/>
      <protection locked="0"/>
    </xf>
    <xf numFmtId="0" fontId="27" fillId="2" borderId="0" xfId="0" applyFont="1" applyFill="1" applyAlignment="1" applyProtection="1">
      <alignment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  <protection locked="0"/>
    </xf>
    <xf numFmtId="2" fontId="28" fillId="2" borderId="0" xfId="1" applyNumberFormat="1" applyFont="1" applyFill="1" applyAlignment="1" applyProtection="1">
      <alignment horizontal="left" vertical="center"/>
      <protection hidden="1"/>
    </xf>
    <xf numFmtId="2" fontId="28" fillId="2" borderId="0" xfId="1" applyNumberFormat="1" applyFont="1" applyFill="1" applyAlignment="1" applyProtection="1">
      <alignment horizontal="left" vertical="center" indent="3"/>
      <protection hidden="1"/>
    </xf>
    <xf numFmtId="0" fontId="0" fillId="0" borderId="0" xfId="0" applyAlignment="1" applyProtection="1">
      <alignment vertical="center"/>
      <protection locked="0"/>
    </xf>
    <xf numFmtId="10" fontId="2" fillId="0" borderId="0" xfId="0" applyNumberFormat="1" applyFont="1" applyAlignment="1" applyProtection="1">
      <alignment horizontal="center" vertical="center"/>
      <protection locked="0"/>
    </xf>
    <xf numFmtId="10" fontId="6" fillId="2" borderId="0" xfId="0" applyNumberFormat="1" applyFont="1" applyFill="1" applyAlignment="1" applyProtection="1">
      <alignment vertical="center"/>
      <protection locked="0"/>
    </xf>
    <xf numFmtId="0" fontId="34" fillId="2" borderId="0" xfId="0" applyFont="1" applyFill="1" applyAlignment="1" applyProtection="1">
      <alignment vertical="center"/>
      <protection hidden="1"/>
    </xf>
    <xf numFmtId="167" fontId="2" fillId="2" borderId="0" xfId="0" applyNumberFormat="1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4" fontId="18" fillId="0" borderId="0" xfId="0" applyNumberFormat="1" applyFont="1" applyAlignment="1" applyProtection="1">
      <alignment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 applyProtection="1">
      <alignment vertical="center"/>
      <protection locked="0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9" fontId="18" fillId="2" borderId="10" xfId="3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9" fontId="2" fillId="0" borderId="10" xfId="3" applyFont="1" applyBorder="1" applyAlignment="1" applyProtection="1">
      <alignment horizontal="center" vertical="center"/>
      <protection locked="0"/>
    </xf>
    <xf numFmtId="4" fontId="20" fillId="0" borderId="10" xfId="4" applyNumberFormat="1" applyFont="1" applyBorder="1" applyAlignment="1" applyProtection="1">
      <alignment vertical="center"/>
      <protection locked="0"/>
    </xf>
    <xf numFmtId="0" fontId="20" fillId="0" borderId="10" xfId="0" applyFont="1" applyBorder="1" applyAlignment="1" applyProtection="1">
      <alignment vertical="center"/>
      <protection locked="0"/>
    </xf>
    <xf numFmtId="9" fontId="20" fillId="0" borderId="10" xfId="3" applyFont="1" applyBorder="1" applyAlignment="1" applyProtection="1">
      <alignment horizontal="center" vertical="center"/>
      <protection hidden="1"/>
    </xf>
    <xf numFmtId="0" fontId="21" fillId="0" borderId="13" xfId="0" applyFont="1" applyBorder="1" applyAlignment="1" applyProtection="1">
      <alignment horizontal="center" vertical="center"/>
      <protection locked="0"/>
    </xf>
    <xf numFmtId="9" fontId="20" fillId="0" borderId="10" xfId="3" applyFont="1" applyBorder="1" applyAlignment="1" applyProtection="1">
      <alignment horizontal="center" vertical="center"/>
      <protection locked="0"/>
    </xf>
    <xf numFmtId="165" fontId="20" fillId="0" borderId="10" xfId="5" applyNumberFormat="1" applyFont="1" applyBorder="1" applyAlignment="1" applyProtection="1">
      <alignment horizontal="center" vertical="center"/>
      <protection locked="0"/>
    </xf>
    <xf numFmtId="0" fontId="20" fillId="0" borderId="7" xfId="0" applyFont="1" applyBorder="1" applyAlignment="1" applyProtection="1">
      <alignment vertical="center"/>
      <protection locked="0"/>
    </xf>
    <xf numFmtId="0" fontId="22" fillId="0" borderId="7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2" fillId="0" borderId="8" xfId="0" applyFont="1" applyBorder="1" applyAlignment="1" applyProtection="1">
      <alignment horizontal="center" vertical="center"/>
      <protection locked="0"/>
    </xf>
    <xf numFmtId="4" fontId="22" fillId="0" borderId="10" xfId="4" applyNumberFormat="1" applyFont="1" applyBorder="1" applyAlignment="1" applyProtection="1">
      <alignment vertical="center"/>
    </xf>
    <xf numFmtId="0" fontId="18" fillId="0" borderId="7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4" fontId="18" fillId="0" borderId="10" xfId="4" applyNumberFormat="1" applyFont="1" applyBorder="1" applyAlignment="1" applyProtection="1">
      <alignment vertical="center"/>
    </xf>
    <xf numFmtId="0" fontId="18" fillId="2" borderId="10" xfId="0" applyFont="1" applyFill="1" applyBorder="1" applyAlignment="1">
      <alignment horizontal="center" vertical="center"/>
    </xf>
    <xf numFmtId="9" fontId="18" fillId="2" borderId="14" xfId="3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10" fontId="2" fillId="2" borderId="10" xfId="6" applyNumberFormat="1" applyFont="1" applyFill="1" applyBorder="1" applyAlignment="1">
      <alignment horizontal="center" vertical="center"/>
    </xf>
    <xf numFmtId="4" fontId="22" fillId="2" borderId="9" xfId="4" applyNumberFormat="1" applyFont="1" applyFill="1" applyBorder="1" applyAlignment="1" applyProtection="1">
      <alignment vertical="center"/>
    </xf>
    <xf numFmtId="10" fontId="25" fillId="2" borderId="10" xfId="6" applyNumberFormat="1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vertical="center"/>
      <protection hidden="1"/>
    </xf>
    <xf numFmtId="10" fontId="2" fillId="2" borderId="10" xfId="6" applyNumberFormat="1" applyFont="1" applyFill="1" applyBorder="1" applyAlignment="1" applyProtection="1">
      <alignment horizontal="center" vertical="center"/>
      <protection hidden="1"/>
    </xf>
    <xf numFmtId="10" fontId="26" fillId="2" borderId="10" xfId="6" applyNumberFormat="1" applyFont="1" applyFill="1" applyBorder="1" applyAlignment="1" applyProtection="1">
      <alignment horizontal="center" vertical="center"/>
      <protection hidden="1"/>
    </xf>
    <xf numFmtId="4" fontId="26" fillId="2" borderId="9" xfId="4" applyNumberFormat="1" applyFont="1" applyFill="1" applyBorder="1" applyAlignment="1" applyProtection="1">
      <alignment vertical="center"/>
    </xf>
    <xf numFmtId="0" fontId="20" fillId="2" borderId="7" xfId="0" applyFont="1" applyFill="1" applyBorder="1" applyAlignment="1">
      <alignment vertical="center"/>
    </xf>
    <xf numFmtId="10" fontId="20" fillId="2" borderId="10" xfId="6" applyNumberFormat="1" applyFont="1" applyFill="1" applyBorder="1" applyAlignment="1" applyProtection="1">
      <alignment horizontal="center" vertical="center"/>
      <protection hidden="1"/>
    </xf>
    <xf numFmtId="4" fontId="2" fillId="2" borderId="9" xfId="4" applyNumberFormat="1" applyFont="1" applyFill="1" applyBorder="1" applyAlignment="1" applyProtection="1">
      <alignment vertical="center"/>
    </xf>
    <xf numFmtId="0" fontId="18" fillId="2" borderId="7" xfId="0" applyFont="1" applyFill="1" applyBorder="1" applyAlignment="1">
      <alignment horizontal="left" vertical="center"/>
    </xf>
    <xf numFmtId="10" fontId="18" fillId="2" borderId="10" xfId="3" applyNumberFormat="1" applyFont="1" applyFill="1" applyBorder="1" applyAlignment="1" applyProtection="1">
      <alignment horizontal="center" vertical="center"/>
    </xf>
    <xf numFmtId="4" fontId="18" fillId="2" borderId="9" xfId="4" applyNumberFormat="1" applyFont="1" applyFill="1" applyBorder="1" applyAlignment="1" applyProtection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4" fontId="13" fillId="0" borderId="10" xfId="4" applyNumberFormat="1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vertical="center"/>
      <protection locked="0"/>
    </xf>
    <xf numFmtId="4" fontId="15" fillId="0" borderId="10" xfId="4" applyNumberFormat="1" applyFont="1" applyBorder="1" applyAlignment="1" applyProtection="1">
      <alignment vertical="center"/>
      <protection locked="0"/>
    </xf>
    <xf numFmtId="0" fontId="18" fillId="2" borderId="7" xfId="0" applyFont="1" applyFill="1" applyBorder="1" applyAlignment="1">
      <alignment vertical="center"/>
    </xf>
    <xf numFmtId="10" fontId="18" fillId="2" borderId="9" xfId="3" applyNumberFormat="1" applyFont="1" applyFill="1" applyBorder="1" applyAlignment="1" applyProtection="1">
      <alignment horizontal="center" vertical="center"/>
    </xf>
    <xf numFmtId="10" fontId="22" fillId="0" borderId="9" xfId="3" applyNumberFormat="1" applyFont="1" applyBorder="1" applyAlignment="1" applyProtection="1">
      <alignment horizontal="center" vertical="center"/>
    </xf>
    <xf numFmtId="10" fontId="18" fillId="0" borderId="9" xfId="3" applyNumberFormat="1" applyFont="1" applyBorder="1" applyAlignment="1" applyProtection="1">
      <alignment horizontal="center" vertical="center"/>
    </xf>
    <xf numFmtId="10" fontId="18" fillId="2" borderId="14" xfId="3" applyNumberFormat="1" applyFont="1" applyFill="1" applyBorder="1" applyAlignment="1" applyProtection="1">
      <alignment horizontal="center" vertical="center"/>
    </xf>
    <xf numFmtId="10" fontId="2" fillId="0" borderId="10" xfId="6" applyNumberFormat="1" applyFont="1" applyBorder="1" applyAlignment="1" applyProtection="1">
      <alignment horizontal="center" vertical="center"/>
      <protection hidden="1"/>
    </xf>
    <xf numFmtId="166" fontId="2" fillId="0" borderId="10" xfId="6" applyNumberFormat="1" applyFont="1" applyBorder="1" applyAlignment="1" applyProtection="1">
      <alignment horizontal="center" vertical="center"/>
      <protection hidden="1"/>
    </xf>
    <xf numFmtId="10" fontId="25" fillId="0" borderId="15" xfId="3" applyNumberFormat="1" applyFont="1" applyBorder="1" applyAlignment="1" applyProtection="1">
      <alignment horizontal="center" vertical="center"/>
    </xf>
    <xf numFmtId="4" fontId="25" fillId="0" borderId="10" xfId="4" applyNumberFormat="1" applyFont="1" applyBorder="1" applyAlignment="1" applyProtection="1">
      <alignment vertical="center"/>
    </xf>
    <xf numFmtId="0" fontId="29" fillId="0" borderId="13" xfId="0" applyFont="1" applyBorder="1" applyAlignment="1" applyProtection="1">
      <alignment horizontal="center" vertical="center"/>
      <protection hidden="1"/>
    </xf>
    <xf numFmtId="4" fontId="2" fillId="2" borderId="9" xfId="4" applyNumberFormat="1" applyFont="1" applyFill="1" applyBorder="1" applyAlignment="1" applyProtection="1">
      <alignment vertical="center"/>
      <protection hidden="1"/>
    </xf>
    <xf numFmtId="0" fontId="2" fillId="0" borderId="14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10" fontId="2" fillId="0" borderId="10" xfId="6" applyNumberFormat="1" applyFont="1" applyBorder="1" applyAlignment="1" applyProtection="1">
      <alignment horizontal="center" vertical="center"/>
      <protection locked="0"/>
    </xf>
    <xf numFmtId="10" fontId="30" fillId="0" borderId="10" xfId="3" applyNumberFormat="1" applyFont="1" applyBorder="1" applyAlignment="1" applyProtection="1">
      <alignment horizontal="center" vertical="center"/>
    </xf>
    <xf numFmtId="4" fontId="30" fillId="0" borderId="10" xfId="4" applyNumberFormat="1" applyFont="1" applyBorder="1" applyAlignment="1" applyProtection="1">
      <alignment vertical="center"/>
    </xf>
    <xf numFmtId="0" fontId="2" fillId="0" borderId="10" xfId="0" applyFont="1" applyBorder="1" applyAlignment="1">
      <alignment vertical="center"/>
    </xf>
    <xf numFmtId="10" fontId="2" fillId="0" borderId="10" xfId="6" applyNumberFormat="1" applyFont="1" applyBorder="1" applyAlignment="1">
      <alignment horizontal="center" vertical="center"/>
    </xf>
    <xf numFmtId="10" fontId="30" fillId="0" borderId="10" xfId="6" applyNumberFormat="1" applyFont="1" applyBorder="1" applyAlignment="1">
      <alignment horizontal="center" vertical="center"/>
    </xf>
    <xf numFmtId="10" fontId="25" fillId="0" borderId="10" xfId="3" applyNumberFormat="1" applyFont="1" applyBorder="1" applyAlignment="1" applyProtection="1">
      <alignment horizontal="center" vertical="center"/>
    </xf>
    <xf numFmtId="4" fontId="18" fillId="0" borderId="10" xfId="4" applyNumberFormat="1" applyFont="1" applyBorder="1" applyAlignment="1" applyProtection="1">
      <alignment horizontal="right" vertical="center"/>
    </xf>
    <xf numFmtId="0" fontId="18" fillId="2" borderId="7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horizontal="center" vertical="center"/>
    </xf>
    <xf numFmtId="0" fontId="31" fillId="0" borderId="8" xfId="0" applyFont="1" applyBorder="1" applyAlignment="1" applyProtection="1">
      <alignment vertical="center"/>
      <protection hidden="1"/>
    </xf>
    <xf numFmtId="0" fontId="31" fillId="0" borderId="9" xfId="0" applyFont="1" applyBorder="1" applyAlignment="1" applyProtection="1">
      <alignment horizontal="center" vertical="center"/>
      <protection hidden="1"/>
    </xf>
    <xf numFmtId="4" fontId="20" fillId="0" borderId="10" xfId="4" applyNumberFormat="1" applyFont="1" applyBorder="1" applyAlignment="1" applyProtection="1">
      <alignment vertical="center"/>
      <protection hidden="1"/>
    </xf>
    <xf numFmtId="0" fontId="18" fillId="0" borderId="9" xfId="0" applyFont="1" applyBorder="1" applyAlignment="1" applyProtection="1">
      <alignment horizontal="center" vertical="center"/>
      <protection locked="0"/>
    </xf>
    <xf numFmtId="4" fontId="18" fillId="0" borderId="9" xfId="4" applyNumberFormat="1" applyFont="1" applyBorder="1" applyAlignment="1" applyProtection="1">
      <alignment vertical="center"/>
    </xf>
    <xf numFmtId="0" fontId="18" fillId="2" borderId="10" xfId="0" applyFont="1" applyFill="1" applyBorder="1" applyAlignment="1" applyProtection="1">
      <alignment horizontal="center" vertical="center"/>
      <protection hidden="1"/>
    </xf>
    <xf numFmtId="0" fontId="18" fillId="2" borderId="10" xfId="0" applyFont="1" applyFill="1" applyBorder="1" applyAlignment="1" applyProtection="1">
      <alignment horizontal="left" vertical="center" wrapText="1"/>
      <protection hidden="1"/>
    </xf>
    <xf numFmtId="10" fontId="18" fillId="2" borderId="10" xfId="0" applyNumberFormat="1" applyFont="1" applyFill="1" applyBorder="1" applyAlignment="1" applyProtection="1">
      <alignment horizontal="center" vertical="center"/>
      <protection hidden="1"/>
    </xf>
    <xf numFmtId="0" fontId="25" fillId="0" borderId="10" xfId="0" applyFont="1" applyBorder="1" applyAlignment="1" applyProtection="1">
      <alignment horizontal="center" vertical="center"/>
      <protection hidden="1"/>
    </xf>
    <xf numFmtId="0" fontId="25" fillId="0" borderId="10" xfId="0" applyFont="1" applyBorder="1" applyAlignment="1" applyProtection="1">
      <alignment vertical="center"/>
      <protection hidden="1"/>
    </xf>
    <xf numFmtId="10" fontId="32" fillId="0" borderId="10" xfId="6" applyNumberFormat="1" applyFont="1" applyBorder="1" applyAlignment="1" applyProtection="1">
      <alignment horizontal="center" vertical="center"/>
      <protection hidden="1"/>
    </xf>
    <xf numFmtId="4" fontId="32" fillId="0" borderId="10" xfId="4" applyNumberFormat="1" applyFont="1" applyBorder="1" applyAlignment="1" applyProtection="1">
      <alignment vertical="center"/>
      <protection hidden="1"/>
    </xf>
    <xf numFmtId="0" fontId="18" fillId="0" borderId="10" xfId="0" applyFont="1" applyBorder="1" applyAlignment="1" applyProtection="1">
      <alignment horizontal="center" vertical="center"/>
      <protection hidden="1"/>
    </xf>
    <xf numFmtId="0" fontId="18" fillId="0" borderId="10" xfId="0" applyFont="1" applyBorder="1" applyAlignment="1" applyProtection="1">
      <alignment vertical="center"/>
      <protection hidden="1"/>
    </xf>
    <xf numFmtId="10" fontId="32" fillId="6" borderId="10" xfId="3" applyNumberFormat="1" applyFont="1" applyFill="1" applyBorder="1" applyAlignment="1" applyProtection="1">
      <alignment horizontal="center" vertical="center"/>
      <protection hidden="1"/>
    </xf>
    <xf numFmtId="4" fontId="32" fillId="0" borderId="12" xfId="0" applyNumberFormat="1" applyFont="1" applyBorder="1" applyAlignment="1" applyProtection="1">
      <alignment vertical="center"/>
      <protection hidden="1"/>
    </xf>
    <xf numFmtId="0" fontId="2" fillId="2" borderId="10" xfId="0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alignment vertical="center"/>
      <protection hidden="1"/>
    </xf>
    <xf numFmtId="10" fontId="26" fillId="2" borderId="10" xfId="3" applyNumberFormat="1" applyFont="1" applyFill="1" applyBorder="1" applyAlignment="1" applyProtection="1">
      <alignment horizontal="center" vertical="center"/>
      <protection hidden="1"/>
    </xf>
    <xf numFmtId="4" fontId="26" fillId="2" borderId="10" xfId="4" applyNumberFormat="1" applyFont="1" applyFill="1" applyBorder="1" applyAlignment="1" applyProtection="1">
      <alignment vertical="center"/>
      <protection hidden="1"/>
    </xf>
    <xf numFmtId="0" fontId="7" fillId="2" borderId="10" xfId="0" applyFont="1" applyFill="1" applyBorder="1" applyAlignment="1" applyProtection="1">
      <alignment horizontal="left" vertical="center" indent="1"/>
      <protection hidden="1"/>
    </xf>
    <xf numFmtId="0" fontId="2" fillId="2" borderId="10" xfId="0" applyFont="1" applyFill="1" applyBorder="1" applyAlignment="1" applyProtection="1">
      <alignment horizontal="left" vertical="center" indent="1"/>
      <protection hidden="1"/>
    </xf>
    <xf numFmtId="10" fontId="32" fillId="2" borderId="10" xfId="3" applyNumberFormat="1" applyFont="1" applyFill="1" applyBorder="1" applyAlignment="1" applyProtection="1">
      <alignment horizontal="center" vertical="center"/>
      <protection hidden="1"/>
    </xf>
    <xf numFmtId="0" fontId="7" fillId="2" borderId="10" xfId="0" applyFont="1" applyFill="1" applyBorder="1" applyAlignment="1" applyProtection="1">
      <alignment horizontal="left" vertical="center" indent="2"/>
      <protection hidden="1"/>
    </xf>
    <xf numFmtId="10" fontId="16" fillId="2" borderId="10" xfId="3" applyNumberFormat="1" applyFont="1" applyFill="1" applyBorder="1" applyAlignment="1" applyProtection="1">
      <alignment horizontal="center" vertical="center"/>
      <protection hidden="1"/>
    </xf>
    <xf numFmtId="4" fontId="16" fillId="2" borderId="10" xfId="4" applyNumberFormat="1" applyFont="1" applyFill="1" applyBorder="1" applyAlignment="1" applyProtection="1">
      <alignment vertical="center"/>
      <protection hidden="1"/>
    </xf>
    <xf numFmtId="0" fontId="33" fillId="2" borderId="10" xfId="0" applyFont="1" applyFill="1" applyBorder="1" applyAlignment="1" applyProtection="1">
      <alignment horizontal="left" vertical="center" indent="1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vertical="center"/>
      <protection hidden="1"/>
    </xf>
    <xf numFmtId="10" fontId="26" fillId="6" borderId="10" xfId="3" applyNumberFormat="1" applyFont="1" applyFill="1" applyBorder="1" applyAlignment="1" applyProtection="1">
      <alignment horizontal="center" vertical="center"/>
      <protection hidden="1"/>
    </xf>
    <xf numFmtId="4" fontId="16" fillId="0" borderId="10" xfId="4" applyNumberFormat="1" applyFont="1" applyBorder="1" applyAlignment="1" applyProtection="1">
      <alignment vertical="center"/>
      <protection hidden="1"/>
    </xf>
    <xf numFmtId="0" fontId="20" fillId="0" borderId="10" xfId="0" applyFont="1" applyBorder="1" applyAlignment="1" applyProtection="1">
      <alignment vertical="center"/>
      <protection hidden="1"/>
    </xf>
    <xf numFmtId="4" fontId="26" fillId="0" borderId="10" xfId="4" applyNumberFormat="1" applyFont="1" applyBorder="1" applyAlignment="1" applyProtection="1">
      <alignment vertical="center"/>
      <protection hidden="1"/>
    </xf>
    <xf numFmtId="10" fontId="32" fillId="0" borderId="10" xfId="3" applyNumberFormat="1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left" vertical="center"/>
      <protection locked="0"/>
    </xf>
    <xf numFmtId="0" fontId="18" fillId="2" borderId="8" xfId="0" applyFont="1" applyFill="1" applyBorder="1" applyAlignment="1">
      <alignment vertical="center"/>
    </xf>
    <xf numFmtId="0" fontId="18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4" fontId="26" fillId="0" borderId="10" xfId="4" applyNumberFormat="1" applyFont="1" applyBorder="1" applyAlignment="1" applyProtection="1">
      <alignment vertical="center"/>
    </xf>
    <xf numFmtId="0" fontId="18" fillId="0" borderId="10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4" fontId="32" fillId="0" borderId="10" xfId="4" applyNumberFormat="1" applyFont="1" applyBorder="1" applyAlignment="1" applyProtection="1">
      <alignment vertical="center"/>
    </xf>
    <xf numFmtId="4" fontId="32" fillId="0" borderId="10" xfId="0" applyNumberFormat="1" applyFont="1" applyBorder="1" applyAlignment="1">
      <alignment vertical="center"/>
    </xf>
    <xf numFmtId="0" fontId="18" fillId="4" borderId="7" xfId="0" applyFont="1" applyFill="1" applyBorder="1" applyAlignment="1">
      <alignment horizontal="left" vertical="center" wrapText="1"/>
    </xf>
    <xf numFmtId="0" fontId="18" fillId="4" borderId="8" xfId="0" applyFont="1" applyFill="1" applyBorder="1" applyAlignment="1">
      <alignment horizontal="left" vertical="center" wrapText="1"/>
    </xf>
    <xf numFmtId="0" fontId="18" fillId="4" borderId="9" xfId="0" applyFont="1" applyFill="1" applyBorder="1" applyAlignment="1">
      <alignment horizontal="left" vertical="center" wrapText="1"/>
    </xf>
    <xf numFmtId="0" fontId="18" fillId="0" borderId="7" xfId="0" applyFont="1" applyBorder="1" applyAlignment="1" applyProtection="1">
      <alignment horizontal="left" vertical="center"/>
      <protection hidden="1"/>
    </xf>
    <xf numFmtId="0" fontId="18" fillId="0" borderId="9" xfId="0" applyFont="1" applyBorder="1" applyAlignment="1" applyProtection="1">
      <alignment horizontal="left" vertical="center"/>
      <protection hidden="1"/>
    </xf>
    <xf numFmtId="0" fontId="25" fillId="7" borderId="7" xfId="0" applyFont="1" applyFill="1" applyBorder="1" applyAlignment="1">
      <alignment horizontal="center" vertical="center"/>
    </xf>
    <xf numFmtId="0" fontId="25" fillId="7" borderId="8" xfId="0" applyFont="1" applyFill="1" applyBorder="1" applyAlignment="1">
      <alignment horizontal="center" vertical="center"/>
    </xf>
    <xf numFmtId="0" fontId="25" fillId="7" borderId="9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16" fillId="0" borderId="10" xfId="0" applyFont="1" applyBorder="1" applyAlignment="1" applyProtection="1">
      <alignment horizontal="center" vertical="center"/>
      <protection locked="0"/>
    </xf>
    <xf numFmtId="0" fontId="12" fillId="5" borderId="7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2" fillId="5" borderId="7" xfId="0" applyFont="1" applyFill="1" applyBorder="1" applyAlignment="1" applyProtection="1">
      <alignment horizontal="center" vertical="center"/>
      <protection locked="0"/>
    </xf>
    <xf numFmtId="0" fontId="12" fillId="5" borderId="8" xfId="0" applyFont="1" applyFill="1" applyBorder="1" applyAlignment="1" applyProtection="1">
      <alignment horizontal="center" vertical="center"/>
      <protection locked="0"/>
    </xf>
    <xf numFmtId="0" fontId="12" fillId="5" borderId="9" xfId="0" applyFont="1" applyFill="1" applyBorder="1" applyAlignment="1" applyProtection="1">
      <alignment horizontal="center" vertical="center"/>
      <protection locked="0"/>
    </xf>
    <xf numFmtId="14" fontId="13" fillId="0" borderId="10" xfId="0" applyNumberFormat="1" applyFont="1" applyBorder="1" applyAlignment="1" applyProtection="1">
      <alignment horizontal="center" vertical="center"/>
      <protection hidden="1"/>
    </xf>
    <xf numFmtId="0" fontId="14" fillId="0" borderId="10" xfId="0" applyFont="1" applyBorder="1" applyAlignment="1" applyProtection="1">
      <alignment horizontal="center" vertical="center"/>
      <protection hidden="1"/>
    </xf>
    <xf numFmtId="0" fontId="14" fillId="0" borderId="7" xfId="0" applyFont="1" applyBorder="1" applyAlignment="1" applyProtection="1">
      <alignment horizontal="center" vertical="center"/>
      <protection hidden="1"/>
    </xf>
    <xf numFmtId="0" fontId="14" fillId="0" borderId="9" xfId="0" applyFont="1" applyBorder="1" applyAlignment="1" applyProtection="1">
      <alignment horizontal="center" vertical="center"/>
      <protection hidden="1"/>
    </xf>
    <xf numFmtId="164" fontId="15" fillId="0" borderId="10" xfId="0" applyNumberFormat="1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8" fillId="2" borderId="0" xfId="0" applyFont="1" applyFill="1" applyAlignment="1" applyProtection="1">
      <alignment horizontal="center" vertical="top"/>
      <protection locked="0"/>
    </xf>
    <xf numFmtId="0" fontId="11" fillId="4" borderId="2" xfId="0" applyFont="1" applyFill="1" applyBorder="1" applyAlignment="1" applyProtection="1">
      <alignment horizontal="center" vertical="center"/>
      <protection hidden="1"/>
    </xf>
    <xf numFmtId="0" fontId="11" fillId="4" borderId="3" xfId="0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38" fillId="0" borderId="4" xfId="0" applyFont="1" applyBorder="1" applyAlignment="1" applyProtection="1">
      <alignment horizontal="center" vertical="center"/>
      <protection hidden="1"/>
    </xf>
    <xf numFmtId="0" fontId="38" fillId="0" borderId="5" xfId="0" applyFont="1" applyBorder="1" applyAlignment="1" applyProtection="1">
      <alignment horizontal="center" vertical="center"/>
      <protection hidden="1"/>
    </xf>
    <xf numFmtId="0" fontId="38" fillId="0" borderId="6" xfId="0" applyFont="1" applyBorder="1" applyAlignment="1" applyProtection="1">
      <alignment horizontal="center" vertical="center"/>
      <protection hidden="1"/>
    </xf>
  </cellXfs>
  <cellStyles count="7">
    <cellStyle name="Moeda 4" xfId="4" xr:uid="{8199132E-E3D7-49DD-8CD6-737EB1FA541A}"/>
    <cellStyle name="Normal" xfId="0" builtinId="0"/>
    <cellStyle name="Normal 2 2" xfId="6" xr:uid="{E2362BDF-B884-423A-A202-039E81DCE9F5}"/>
    <cellStyle name="Porcentagem" xfId="2" builtinId="5"/>
    <cellStyle name="Porcentagem 4" xfId="3" xr:uid="{E7C08C2F-12D2-4F73-94A8-A45677E2D3F9}"/>
    <cellStyle name="Separador de milhares 3" xfId="5" xr:uid="{F79ACE60-1CA9-488A-A372-DD4FB908C009}"/>
    <cellStyle name="Vírgula" xfId="1" builtinId="3"/>
  </cellStyles>
  <dxfs count="9"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PCFP%20-%20Padr&#227;o%20SSC.xlsx" TargetMode="External"/><Relationship Id="rId1" Type="http://schemas.openxmlformats.org/officeDocument/2006/relationships/externalLinkPath" Target="file:///E:\PCFP%20-%20Padr&#227;o%20S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ist."/>
      <sheetName val="GESTOR "/>
      <sheetName val="LICITANTE"/>
      <sheetName val="Memorial"/>
      <sheetName val="Resumo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Notas Exp."/>
      <sheetName val="Vale-Transporte"/>
      <sheetName val="Planilha1"/>
      <sheetName val="Auxílio-Alimentação"/>
      <sheetName val="Uniformes e EPIs"/>
      <sheetName val="Insumos"/>
      <sheetName val="PisCofins"/>
      <sheetName val="Subst. Férias"/>
      <sheetName val="Conta Vinculada"/>
      <sheetName val="SIMPLES"/>
      <sheetName val="Planilha2"/>
      <sheetName val="Parâmetros (não excluir)"/>
    </sheetNames>
    <sheetDataSet>
      <sheetData sheetId="0"/>
      <sheetData sheetId="1"/>
      <sheetData sheetId="2"/>
      <sheetData sheetId="3">
        <row r="46">
          <cell r="C46" t="str">
            <v>PIS (Somente Entidade Sem Fins Lucrativos)</v>
          </cell>
        </row>
        <row r="75">
          <cell r="D75">
            <v>0</v>
          </cell>
        </row>
        <row r="76">
          <cell r="D76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6">
          <cell r="D26">
            <v>8.3333333333333329E-2</v>
          </cell>
        </row>
        <row r="27">
          <cell r="D27">
            <v>2.7777777777777776E-2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Y2" t="str">
            <v>SIM</v>
          </cell>
        </row>
        <row r="3">
          <cell r="Y3" t="str">
            <v>NÃO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A295-DAE1-42C5-B781-D095BAF3D019}">
  <dimension ref="A1:H1164"/>
  <sheetViews>
    <sheetView tabSelected="1" topLeftCell="C242" zoomScale="172" zoomScaleNormal="172" workbookViewId="0">
      <selection activeCell="E645" sqref="E645"/>
    </sheetView>
  </sheetViews>
  <sheetFormatPr defaultRowHeight="15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</cols>
  <sheetData>
    <row r="1" spans="1:8" ht="18" x14ac:dyDescent="0.25">
      <c r="A1" s="1"/>
      <c r="B1" s="182"/>
      <c r="C1" s="182"/>
      <c r="D1" s="182"/>
      <c r="E1" s="182"/>
      <c r="F1" s="2"/>
      <c r="G1" s="3"/>
      <c r="H1" s="3"/>
    </row>
    <row r="2" spans="1:8" x14ac:dyDescent="0.25">
      <c r="A2" s="1"/>
      <c r="B2" s="183" t="s">
        <v>0</v>
      </c>
      <c r="C2" s="183"/>
      <c r="D2" s="183"/>
      <c r="E2" s="183"/>
      <c r="F2" s="4"/>
      <c r="G2" s="5"/>
      <c r="H2" s="1"/>
    </row>
    <row r="3" spans="1:8" x14ac:dyDescent="0.25">
      <c r="A3" s="1"/>
      <c r="B3" s="184" t="s">
        <v>124</v>
      </c>
      <c r="C3" s="184"/>
      <c r="D3" s="184"/>
      <c r="E3" s="184"/>
      <c r="F3" s="4"/>
      <c r="G3" s="5"/>
      <c r="H3" s="1"/>
    </row>
    <row r="4" spans="1:8" x14ac:dyDescent="0.25">
      <c r="A4" s="1"/>
      <c r="B4" s="6"/>
      <c r="C4" s="6"/>
      <c r="D4" s="7"/>
      <c r="E4" s="6"/>
      <c r="F4" s="4"/>
      <c r="G4" s="5"/>
      <c r="H4" s="1"/>
    </row>
    <row r="5" spans="1:8" x14ac:dyDescent="0.25">
      <c r="A5" s="1"/>
      <c r="B5" s="30" t="s">
        <v>1</v>
      </c>
      <c r="C5" s="185" t="s">
        <v>127</v>
      </c>
      <c r="D5" s="185"/>
      <c r="E5" s="186"/>
      <c r="F5" s="4"/>
      <c r="G5" s="5"/>
      <c r="H5" s="1"/>
    </row>
    <row r="6" spans="1:8" x14ac:dyDescent="0.25">
      <c r="A6" s="1"/>
      <c r="B6" s="187" t="s">
        <v>2</v>
      </c>
      <c r="C6" s="188"/>
      <c r="D6" s="188"/>
      <c r="E6" s="189"/>
      <c r="F6" s="4"/>
      <c r="G6" s="5"/>
      <c r="H6" s="1"/>
    </row>
    <row r="7" spans="1:8" x14ac:dyDescent="0.25">
      <c r="A7" s="1"/>
      <c r="B7" s="187"/>
      <c r="C7" s="188"/>
      <c r="D7" s="188"/>
      <c r="E7" s="189"/>
      <c r="F7" s="4"/>
      <c r="G7" s="5"/>
      <c r="H7" s="1"/>
    </row>
    <row r="8" spans="1:8" x14ac:dyDescent="0.25">
      <c r="A8" s="5"/>
      <c r="B8" s="173" t="s">
        <v>3</v>
      </c>
      <c r="C8" s="174"/>
      <c r="D8" s="174"/>
      <c r="E8" s="175"/>
      <c r="F8" s="4"/>
      <c r="G8" s="5"/>
      <c r="H8" s="5"/>
    </row>
    <row r="9" spans="1:8" x14ac:dyDescent="0.25">
      <c r="A9" s="5"/>
      <c r="B9" s="31">
        <v>1</v>
      </c>
      <c r="C9" s="32" t="s">
        <v>4</v>
      </c>
      <c r="D9" s="176" t="s">
        <v>5</v>
      </c>
      <c r="E9" s="176"/>
      <c r="F9" s="4"/>
      <c r="G9" s="5"/>
      <c r="H9" s="5"/>
    </row>
    <row r="10" spans="1:8" x14ac:dyDescent="0.25">
      <c r="A10" s="5"/>
      <c r="B10" s="31">
        <v>2</v>
      </c>
      <c r="C10" s="32" t="s">
        <v>6</v>
      </c>
      <c r="D10" s="177" t="s">
        <v>7</v>
      </c>
      <c r="E10" s="177"/>
      <c r="F10" s="4"/>
      <c r="G10" s="5"/>
      <c r="H10" s="5"/>
    </row>
    <row r="11" spans="1:8" x14ac:dyDescent="0.25">
      <c r="A11" s="5"/>
      <c r="B11" s="31">
        <v>3</v>
      </c>
      <c r="C11" s="32" t="s">
        <v>8</v>
      </c>
      <c r="D11" s="178">
        <v>1</v>
      </c>
      <c r="E11" s="179"/>
      <c r="F11" s="4"/>
      <c r="G11" s="5"/>
      <c r="H11" s="5"/>
    </row>
    <row r="12" spans="1:8" x14ac:dyDescent="0.25">
      <c r="A12" s="5"/>
      <c r="B12" s="31">
        <v>4</v>
      </c>
      <c r="C12" s="32" t="s">
        <v>9</v>
      </c>
      <c r="D12" s="178">
        <v>1</v>
      </c>
      <c r="E12" s="179"/>
      <c r="F12" s="8"/>
      <c r="G12" s="5"/>
      <c r="H12" s="5"/>
    </row>
    <row r="13" spans="1:8" x14ac:dyDescent="0.25">
      <c r="A13" s="5"/>
      <c r="B13" s="31">
        <v>5</v>
      </c>
      <c r="C13" s="32" t="s">
        <v>10</v>
      </c>
      <c r="D13" s="177" t="s">
        <v>11</v>
      </c>
      <c r="E13" s="177"/>
      <c r="F13" s="4"/>
      <c r="G13" s="5"/>
      <c r="H13" s="5"/>
    </row>
    <row r="14" spans="1:8" x14ac:dyDescent="0.25">
      <c r="A14" s="5"/>
      <c r="B14" s="31">
        <v>6</v>
      </c>
      <c r="C14" s="33" t="s">
        <v>12</v>
      </c>
      <c r="D14" s="180">
        <v>1694.46</v>
      </c>
      <c r="E14" s="180"/>
      <c r="F14" s="4"/>
      <c r="G14" s="5"/>
      <c r="H14" s="5"/>
    </row>
    <row r="15" spans="1:8" x14ac:dyDescent="0.25">
      <c r="A15" s="5"/>
      <c r="B15" s="31">
        <v>7</v>
      </c>
      <c r="C15" s="33" t="s">
        <v>13</v>
      </c>
      <c r="D15" s="181" t="s">
        <v>14</v>
      </c>
      <c r="E15" s="181"/>
      <c r="F15" s="4"/>
      <c r="G15" s="5"/>
      <c r="H15" s="5"/>
    </row>
    <row r="16" spans="1:8" x14ac:dyDescent="0.25">
      <c r="A16" s="5"/>
      <c r="B16" s="31">
        <v>8</v>
      </c>
      <c r="C16" s="33" t="s">
        <v>15</v>
      </c>
      <c r="D16" s="167" t="s">
        <v>16</v>
      </c>
      <c r="E16" s="167"/>
      <c r="F16" s="4"/>
      <c r="G16" s="5"/>
      <c r="H16" s="5"/>
    </row>
    <row r="17" spans="1:8" x14ac:dyDescent="0.25">
      <c r="A17" s="5"/>
      <c r="B17" s="31">
        <v>9</v>
      </c>
      <c r="C17" s="33" t="s">
        <v>17</v>
      </c>
      <c r="D17" s="167" t="s">
        <v>16</v>
      </c>
      <c r="E17" s="167"/>
      <c r="F17" s="4"/>
      <c r="G17" s="5"/>
      <c r="H17" s="5"/>
    </row>
    <row r="18" spans="1:8" x14ac:dyDescent="0.25">
      <c r="A18" s="5"/>
      <c r="B18" s="31">
        <v>10</v>
      </c>
      <c r="C18" s="33" t="s">
        <v>18</v>
      </c>
      <c r="D18" s="167" t="s">
        <v>16</v>
      </c>
      <c r="E18" s="167"/>
      <c r="F18" s="4"/>
      <c r="G18" s="5"/>
      <c r="H18" s="5"/>
    </row>
    <row r="19" spans="1:8" x14ac:dyDescent="0.25">
      <c r="A19" s="1"/>
      <c r="B19" s="34"/>
      <c r="C19" s="9"/>
      <c r="D19" s="7"/>
      <c r="E19" s="35"/>
      <c r="F19" s="4"/>
      <c r="G19" s="5"/>
      <c r="H19" s="1"/>
    </row>
    <row r="20" spans="1:8" x14ac:dyDescent="0.25">
      <c r="A20" s="1"/>
      <c r="B20" s="168" t="s">
        <v>19</v>
      </c>
      <c r="C20" s="169"/>
      <c r="D20" s="169"/>
      <c r="E20" s="170"/>
      <c r="F20" s="10" t="s">
        <v>20</v>
      </c>
      <c r="G20" s="5"/>
      <c r="H20" s="1"/>
    </row>
    <row r="21" spans="1:8" x14ac:dyDescent="0.25">
      <c r="A21" s="1"/>
      <c r="B21" s="149" t="s">
        <v>21</v>
      </c>
      <c r="C21" s="150"/>
      <c r="D21" s="150"/>
      <c r="E21" s="151"/>
      <c r="F21" s="4"/>
      <c r="G21" s="5"/>
      <c r="H21" s="1"/>
    </row>
    <row r="22" spans="1:8" x14ac:dyDescent="0.25">
      <c r="A22" s="11"/>
      <c r="B22" s="36">
        <v>1</v>
      </c>
      <c r="C22" s="37" t="s">
        <v>22</v>
      </c>
      <c r="D22" s="38" t="s">
        <v>23</v>
      </c>
      <c r="E22" s="36" t="s">
        <v>24</v>
      </c>
      <c r="F22" s="4"/>
      <c r="G22" s="5"/>
      <c r="H22" s="1"/>
    </row>
    <row r="23" spans="1:8" x14ac:dyDescent="0.25">
      <c r="A23" s="1"/>
      <c r="B23" s="39" t="s">
        <v>25</v>
      </c>
      <c r="C23" s="40" t="s">
        <v>26</v>
      </c>
      <c r="D23" s="41">
        <v>1</v>
      </c>
      <c r="E23" s="42">
        <v>1694.46</v>
      </c>
      <c r="F23" s="4"/>
      <c r="G23" s="5"/>
      <c r="H23" s="1"/>
    </row>
    <row r="24" spans="1:8" x14ac:dyDescent="0.25">
      <c r="A24" s="1"/>
      <c r="B24" s="39" t="s">
        <v>27</v>
      </c>
      <c r="C24" s="43"/>
      <c r="D24" s="44" t="s">
        <v>28</v>
      </c>
      <c r="E24" s="42">
        <f>IF(OR(D24="N/A",D24=""),0,D24*E23)</f>
        <v>0</v>
      </c>
      <c r="F24" s="45" t="s">
        <v>29</v>
      </c>
      <c r="G24" s="5"/>
      <c r="H24" s="1"/>
    </row>
    <row r="25" spans="1:8" x14ac:dyDescent="0.25">
      <c r="A25" s="1"/>
      <c r="B25" s="39" t="s">
        <v>30</v>
      </c>
      <c r="C25" s="43"/>
      <c r="D25" s="46" t="s">
        <v>28</v>
      </c>
      <c r="E25" s="42">
        <f>IF(OR(D25="N/A",D25=""),0,D25*1412)</f>
        <v>0</v>
      </c>
      <c r="F25" s="4"/>
      <c r="G25" s="5"/>
      <c r="H25" s="1"/>
    </row>
    <row r="26" spans="1:8" x14ac:dyDescent="0.25">
      <c r="A26" s="1"/>
      <c r="B26" s="39" t="s">
        <v>31</v>
      </c>
      <c r="C26" s="43"/>
      <c r="D26" s="46"/>
      <c r="E26" s="42">
        <f>((E23+E24+E25+E30)/220)*D26*((15.2*7)*1.14)</f>
        <v>0</v>
      </c>
      <c r="F26" s="4"/>
      <c r="G26" s="5"/>
      <c r="H26" s="1"/>
    </row>
    <row r="27" spans="1:8" x14ac:dyDescent="0.25">
      <c r="A27" s="1"/>
      <c r="B27" s="39" t="s">
        <v>32</v>
      </c>
      <c r="C27" s="43"/>
      <c r="D27" s="47"/>
      <c r="E27" s="42">
        <v>0</v>
      </c>
      <c r="F27" s="4"/>
      <c r="G27" s="5"/>
      <c r="H27" s="1"/>
    </row>
    <row r="28" spans="1:8" x14ac:dyDescent="0.25">
      <c r="A28" s="1"/>
      <c r="B28" s="39" t="s">
        <v>33</v>
      </c>
      <c r="C28" s="43"/>
      <c r="D28" s="46"/>
      <c r="E28" s="42">
        <v>0</v>
      </c>
      <c r="F28" s="4"/>
      <c r="G28" s="5"/>
      <c r="H28" s="1"/>
    </row>
    <row r="29" spans="1:8" x14ac:dyDescent="0.25">
      <c r="A29" s="1"/>
      <c r="B29" s="39" t="s">
        <v>34</v>
      </c>
      <c r="C29" s="43"/>
      <c r="D29" s="46"/>
      <c r="E29" s="42">
        <v>0</v>
      </c>
      <c r="F29" s="4"/>
      <c r="G29" s="5"/>
      <c r="H29" s="1"/>
    </row>
    <row r="30" spans="1:8" x14ac:dyDescent="0.25">
      <c r="A30" s="1"/>
      <c r="B30" s="39" t="s">
        <v>35</v>
      </c>
      <c r="C30" s="48"/>
      <c r="D30" s="47"/>
      <c r="E30" s="42">
        <v>0</v>
      </c>
      <c r="F30" s="4"/>
      <c r="G30" s="5"/>
      <c r="H30" s="1"/>
    </row>
    <row r="31" spans="1:8" x14ac:dyDescent="0.25">
      <c r="A31" s="12"/>
      <c r="B31" s="49" t="s">
        <v>125</v>
      </c>
      <c r="C31" s="50"/>
      <c r="D31" s="51"/>
      <c r="E31" s="52">
        <f>SUM(E23:E30)</f>
        <v>1694.46</v>
      </c>
      <c r="F31" s="4"/>
      <c r="G31" s="5"/>
      <c r="H31" s="1"/>
    </row>
    <row r="32" spans="1:8" x14ac:dyDescent="0.25">
      <c r="A32" s="1"/>
      <c r="B32" s="39" t="s">
        <v>36</v>
      </c>
      <c r="C32" s="43"/>
      <c r="D32" s="46"/>
      <c r="E32" s="42">
        <v>0</v>
      </c>
      <c r="F32" s="13">
        <v>6.8181818181818177E-2</v>
      </c>
      <c r="G32" s="5"/>
      <c r="H32" s="1"/>
    </row>
    <row r="33" spans="1:8" x14ac:dyDescent="0.25">
      <c r="A33" s="1"/>
      <c r="B33" s="39" t="s">
        <v>37</v>
      </c>
      <c r="C33" s="48" t="s">
        <v>38</v>
      </c>
      <c r="D33" s="47"/>
      <c r="E33" s="42">
        <v>0</v>
      </c>
      <c r="F33" s="4"/>
      <c r="G33" s="5"/>
      <c r="H33" s="1"/>
    </row>
    <row r="34" spans="1:8" x14ac:dyDescent="0.25">
      <c r="A34" s="12"/>
      <c r="B34" s="53" t="s">
        <v>39</v>
      </c>
      <c r="C34" s="54"/>
      <c r="D34" s="55"/>
      <c r="E34" s="56">
        <f>SUM(E31:E33)</f>
        <v>1694.46</v>
      </c>
      <c r="F34" s="14"/>
      <c r="G34" s="5"/>
      <c r="H34" s="1"/>
    </row>
    <row r="35" spans="1:8" x14ac:dyDescent="0.25">
      <c r="A35" s="1"/>
      <c r="B35" s="34"/>
      <c r="C35" s="9"/>
      <c r="D35" s="7"/>
      <c r="E35" s="35"/>
      <c r="F35" s="4"/>
      <c r="G35" s="5"/>
      <c r="H35" s="1"/>
    </row>
    <row r="36" spans="1:8" x14ac:dyDescent="0.25">
      <c r="A36" s="1"/>
      <c r="B36" s="149" t="s">
        <v>40</v>
      </c>
      <c r="C36" s="150"/>
      <c r="D36" s="150"/>
      <c r="E36" s="151"/>
      <c r="F36" s="4"/>
      <c r="G36" s="5"/>
      <c r="H36" s="1"/>
    </row>
    <row r="37" spans="1:8" x14ac:dyDescent="0.25">
      <c r="A37" s="1"/>
      <c r="B37" s="160" t="s">
        <v>41</v>
      </c>
      <c r="C37" s="161"/>
      <c r="D37" s="161"/>
      <c r="E37" s="162"/>
      <c r="F37" s="4"/>
      <c r="G37" s="5"/>
      <c r="H37" s="1"/>
    </row>
    <row r="38" spans="1:8" x14ac:dyDescent="0.25">
      <c r="A38" s="1"/>
      <c r="B38" s="57" t="s">
        <v>42</v>
      </c>
      <c r="C38" s="37" t="s">
        <v>22</v>
      </c>
      <c r="D38" s="58" t="s">
        <v>23</v>
      </c>
      <c r="E38" s="57" t="s">
        <v>24</v>
      </c>
      <c r="F38" s="4"/>
      <c r="G38" s="5"/>
      <c r="H38" s="1"/>
    </row>
    <row r="39" spans="1:8" x14ac:dyDescent="0.25">
      <c r="A39" s="1"/>
      <c r="B39" s="59" t="s">
        <v>25</v>
      </c>
      <c r="C39" s="60" t="s">
        <v>43</v>
      </c>
      <c r="D39" s="61">
        <f>'[1]Notas Exp.'!D26</f>
        <v>8.3333333333333329E-2</v>
      </c>
      <c r="E39" s="62">
        <f>(D39*$E$31)</f>
        <v>141.20499999999998</v>
      </c>
      <c r="F39" s="4"/>
      <c r="G39" s="5"/>
      <c r="H39" s="1"/>
    </row>
    <row r="40" spans="1:8" x14ac:dyDescent="0.25">
      <c r="A40" s="1"/>
      <c r="B40" s="59" t="s">
        <v>27</v>
      </c>
      <c r="C40" s="60" t="s">
        <v>44</v>
      </c>
      <c r="D40" s="61">
        <f>'[1]Notas Exp.'!D27</f>
        <v>2.7777777777777776E-2</v>
      </c>
      <c r="E40" s="62">
        <f>(D40*$E$31)</f>
        <v>47.068333333333335</v>
      </c>
      <c r="F40" s="4"/>
      <c r="G40" s="5"/>
      <c r="H40" s="1"/>
    </row>
    <row r="41" spans="1:8" x14ac:dyDescent="0.25">
      <c r="A41" s="1"/>
      <c r="B41" s="157" t="s">
        <v>45</v>
      </c>
      <c r="C41" s="159"/>
      <c r="D41" s="63">
        <f>SUM(D39:D40)</f>
        <v>0.1111111111111111</v>
      </c>
      <c r="E41" s="56">
        <f>SUM(E39:E40)</f>
        <v>188.27333333333331</v>
      </c>
      <c r="F41" s="4"/>
      <c r="G41" s="5"/>
      <c r="H41" s="1"/>
    </row>
    <row r="42" spans="1:8" x14ac:dyDescent="0.25">
      <c r="A42" s="1"/>
      <c r="B42" s="34"/>
      <c r="C42" s="9"/>
      <c r="D42" s="15"/>
      <c r="E42" s="35"/>
      <c r="F42" s="4"/>
      <c r="G42" s="5"/>
      <c r="H42" s="1"/>
    </row>
    <row r="43" spans="1:8" x14ac:dyDescent="0.25">
      <c r="A43" s="1"/>
      <c r="B43" s="160" t="s">
        <v>46</v>
      </c>
      <c r="C43" s="161"/>
      <c r="D43" s="161"/>
      <c r="E43" s="162"/>
      <c r="F43" s="4"/>
      <c r="G43" s="5"/>
      <c r="H43" s="1"/>
    </row>
    <row r="44" spans="1:8" x14ac:dyDescent="0.25">
      <c r="A44" s="1"/>
      <c r="B44" s="57" t="s">
        <v>47</v>
      </c>
      <c r="C44" s="37" t="s">
        <v>22</v>
      </c>
      <c r="D44" s="64" t="s">
        <v>23</v>
      </c>
      <c r="E44" s="57" t="s">
        <v>24</v>
      </c>
      <c r="F44" s="4"/>
      <c r="G44" s="5"/>
      <c r="H44" s="1"/>
    </row>
    <row r="45" spans="1:8" x14ac:dyDescent="0.25">
      <c r="A45" s="1"/>
      <c r="B45" s="59" t="s">
        <v>25</v>
      </c>
      <c r="C45" s="65" t="s">
        <v>48</v>
      </c>
      <c r="D45" s="66">
        <v>0.2</v>
      </c>
      <c r="E45" s="62">
        <f t="shared" ref="E45:E53" si="0">D45*($E$34+$E$41)</f>
        <v>376.54666666666668</v>
      </c>
      <c r="F45" s="4"/>
      <c r="G45" s="5"/>
      <c r="H45" s="1"/>
    </row>
    <row r="46" spans="1:8" x14ac:dyDescent="0.25">
      <c r="A46" s="1"/>
      <c r="B46" s="59" t="s">
        <v>27</v>
      </c>
      <c r="C46" s="65" t="s">
        <v>49</v>
      </c>
      <c r="D46" s="66">
        <v>1.4999999999999999E-2</v>
      </c>
      <c r="E46" s="62">
        <f t="shared" si="0"/>
        <v>28.241</v>
      </c>
      <c r="F46" s="4"/>
      <c r="G46" s="5"/>
      <c r="H46" s="1"/>
    </row>
    <row r="47" spans="1:8" x14ac:dyDescent="0.25">
      <c r="A47" s="1"/>
      <c r="B47" s="59" t="s">
        <v>30</v>
      </c>
      <c r="C47" s="65" t="s">
        <v>50</v>
      </c>
      <c r="D47" s="66">
        <v>0.01</v>
      </c>
      <c r="E47" s="62">
        <f t="shared" si="0"/>
        <v>18.827333333333335</v>
      </c>
      <c r="F47" s="4"/>
      <c r="G47" s="5"/>
      <c r="H47" s="1"/>
    </row>
    <row r="48" spans="1:8" x14ac:dyDescent="0.25">
      <c r="A48" s="1"/>
      <c r="B48" s="59" t="s">
        <v>31</v>
      </c>
      <c r="C48" s="65" t="s">
        <v>51</v>
      </c>
      <c r="D48" s="66">
        <v>2E-3</v>
      </c>
      <c r="E48" s="62">
        <f t="shared" si="0"/>
        <v>3.7654666666666667</v>
      </c>
      <c r="F48" s="4"/>
      <c r="G48" s="5"/>
      <c r="H48" s="1"/>
    </row>
    <row r="49" spans="1:8" x14ac:dyDescent="0.25">
      <c r="A49" s="1"/>
      <c r="B49" s="59" t="s">
        <v>32</v>
      </c>
      <c r="C49" s="65" t="s">
        <v>52</v>
      </c>
      <c r="D49" s="66">
        <v>2.5000000000000001E-2</v>
      </c>
      <c r="E49" s="62">
        <f t="shared" si="0"/>
        <v>47.068333333333335</v>
      </c>
      <c r="F49" s="4"/>
      <c r="G49" s="5"/>
      <c r="H49" s="1"/>
    </row>
    <row r="50" spans="1:8" x14ac:dyDescent="0.25">
      <c r="A50" s="1"/>
      <c r="B50" s="59" t="s">
        <v>33</v>
      </c>
      <c r="C50" s="65" t="s">
        <v>53</v>
      </c>
      <c r="D50" s="66">
        <v>0.08</v>
      </c>
      <c r="E50" s="62">
        <f t="shared" si="0"/>
        <v>150.61866666666668</v>
      </c>
      <c r="F50" s="4"/>
      <c r="G50" s="5"/>
      <c r="H50" s="1"/>
    </row>
    <row r="51" spans="1:8" x14ac:dyDescent="0.25">
      <c r="A51" s="1"/>
      <c r="B51" s="59" t="s">
        <v>34</v>
      </c>
      <c r="C51" s="65" t="s">
        <v>54</v>
      </c>
      <c r="D51" s="67">
        <v>0.06</v>
      </c>
      <c r="E51" s="68">
        <f t="shared" si="0"/>
        <v>112.964</v>
      </c>
      <c r="F51" s="4"/>
      <c r="G51" s="5"/>
      <c r="H51" s="1"/>
    </row>
    <row r="52" spans="1:8" x14ac:dyDescent="0.25">
      <c r="A52" s="1"/>
      <c r="B52" s="59" t="s">
        <v>35</v>
      </c>
      <c r="C52" s="65" t="s">
        <v>55</v>
      </c>
      <c r="D52" s="66">
        <v>6.0000000000000001E-3</v>
      </c>
      <c r="E52" s="62">
        <f t="shared" si="0"/>
        <v>11.2964</v>
      </c>
      <c r="F52" s="4"/>
      <c r="G52" s="5"/>
      <c r="H52" s="1"/>
    </row>
    <row r="53" spans="1:8" x14ac:dyDescent="0.25">
      <c r="A53" s="1"/>
      <c r="B53" s="59" t="s">
        <v>36</v>
      </c>
      <c r="C53" s="69" t="str">
        <f>[1]Memorial!C46</f>
        <v>PIS (Somente Entidade Sem Fins Lucrativos)</v>
      </c>
      <c r="D53" s="70">
        <v>0</v>
      </c>
      <c r="E53" s="71">
        <f t="shared" si="0"/>
        <v>0</v>
      </c>
      <c r="F53" s="4"/>
      <c r="G53" s="5"/>
      <c r="H53" s="1"/>
    </row>
    <row r="54" spans="1:8" x14ac:dyDescent="0.25">
      <c r="A54" s="1"/>
      <c r="B54" s="171" t="s">
        <v>56</v>
      </c>
      <c r="C54" s="172"/>
      <c r="D54" s="73">
        <f>SUM(D45:D53)</f>
        <v>0.39800000000000008</v>
      </c>
      <c r="E54" s="74">
        <f>SUM(E45:E52)</f>
        <v>749.32786666666652</v>
      </c>
      <c r="F54" s="4"/>
      <c r="G54" s="5"/>
      <c r="H54" s="1"/>
    </row>
    <row r="55" spans="1:8" x14ac:dyDescent="0.25">
      <c r="A55" s="1"/>
      <c r="B55" s="34"/>
      <c r="C55" s="9"/>
      <c r="D55" s="16"/>
      <c r="E55" s="35"/>
      <c r="F55" s="4"/>
      <c r="G55" s="5"/>
      <c r="H55" s="1"/>
    </row>
    <row r="56" spans="1:8" x14ac:dyDescent="0.25">
      <c r="A56" s="1"/>
      <c r="B56" s="160" t="s">
        <v>57</v>
      </c>
      <c r="C56" s="161"/>
      <c r="D56" s="161"/>
      <c r="E56" s="162"/>
      <c r="F56" s="4"/>
      <c r="G56" s="5"/>
      <c r="H56" s="1"/>
    </row>
    <row r="57" spans="1:8" x14ac:dyDescent="0.25">
      <c r="A57" s="12"/>
      <c r="B57" s="57" t="s">
        <v>58</v>
      </c>
      <c r="C57" s="160" t="s">
        <v>22</v>
      </c>
      <c r="D57" s="162"/>
      <c r="E57" s="57" t="s">
        <v>24</v>
      </c>
      <c r="F57" s="4"/>
      <c r="G57" s="5"/>
      <c r="H57" s="1"/>
    </row>
    <row r="58" spans="1:8" x14ac:dyDescent="0.25">
      <c r="A58" s="1"/>
      <c r="B58" s="75" t="s">
        <v>25</v>
      </c>
      <c r="C58" s="76" t="s">
        <v>59</v>
      </c>
      <c r="D58" s="77"/>
      <c r="E58" s="78">
        <v>100.74</v>
      </c>
      <c r="F58" s="4"/>
      <c r="G58" s="5"/>
      <c r="H58" s="1"/>
    </row>
    <row r="59" spans="1:8" x14ac:dyDescent="0.25">
      <c r="A59" s="1"/>
      <c r="B59" s="75" t="s">
        <v>27</v>
      </c>
      <c r="C59" s="79" t="s">
        <v>60</v>
      </c>
      <c r="D59" s="77"/>
      <c r="E59" s="78">
        <v>554.4</v>
      </c>
      <c r="F59" s="4"/>
      <c r="G59" s="5"/>
      <c r="H59" s="1"/>
    </row>
    <row r="60" spans="1:8" x14ac:dyDescent="0.25">
      <c r="A60" s="1"/>
      <c r="B60" s="75" t="s">
        <v>30</v>
      </c>
      <c r="C60" s="48"/>
      <c r="D60" s="77"/>
      <c r="E60" s="80">
        <v>0</v>
      </c>
      <c r="F60" s="4"/>
      <c r="G60" s="5"/>
      <c r="H60" s="1"/>
    </row>
    <row r="61" spans="1:8" x14ac:dyDescent="0.25">
      <c r="A61" s="1"/>
      <c r="B61" s="75" t="s">
        <v>31</v>
      </c>
      <c r="C61" s="48"/>
      <c r="D61" s="77"/>
      <c r="E61" s="80">
        <v>0</v>
      </c>
      <c r="F61" s="4"/>
      <c r="G61" s="17"/>
      <c r="H61" s="1"/>
    </row>
    <row r="62" spans="1:8" x14ac:dyDescent="0.25">
      <c r="A62" s="1"/>
      <c r="B62" s="75" t="s">
        <v>32</v>
      </c>
      <c r="C62" s="48" t="s">
        <v>61</v>
      </c>
      <c r="D62" s="77"/>
      <c r="E62" s="80">
        <v>0</v>
      </c>
      <c r="F62" s="4"/>
      <c r="G62" s="5"/>
      <c r="H62" s="1"/>
    </row>
    <row r="63" spans="1:8" x14ac:dyDescent="0.25">
      <c r="A63" s="12"/>
      <c r="B63" s="53" t="s">
        <v>62</v>
      </c>
      <c r="C63" s="54"/>
      <c r="D63" s="55"/>
      <c r="E63" s="56">
        <f>SUM(E58:E62)</f>
        <v>655.14</v>
      </c>
      <c r="F63" s="4"/>
      <c r="G63" s="5"/>
      <c r="H63" s="1"/>
    </row>
    <row r="64" spans="1:8" x14ac:dyDescent="0.25">
      <c r="A64" s="1"/>
      <c r="B64" s="34"/>
      <c r="C64" s="9"/>
      <c r="D64" s="7"/>
      <c r="E64" s="35"/>
      <c r="F64" s="4"/>
      <c r="G64" s="5"/>
      <c r="H64" s="1"/>
    </row>
    <row r="65" spans="1:8" x14ac:dyDescent="0.25">
      <c r="A65" s="1"/>
      <c r="B65" s="57">
        <v>2</v>
      </c>
      <c r="C65" s="81" t="s">
        <v>63</v>
      </c>
      <c r="D65" s="82"/>
      <c r="E65" s="57" t="s">
        <v>24</v>
      </c>
      <c r="F65" s="4"/>
      <c r="G65" s="5"/>
      <c r="H65" s="1"/>
    </row>
    <row r="66" spans="1:8" x14ac:dyDescent="0.25">
      <c r="A66" s="1"/>
      <c r="B66" s="75" t="s">
        <v>42</v>
      </c>
      <c r="C66" s="76" t="s">
        <v>64</v>
      </c>
      <c r="D66" s="83"/>
      <c r="E66" s="52">
        <f>E41</f>
        <v>188.27333333333331</v>
      </c>
      <c r="F66" s="4"/>
      <c r="G66" s="5"/>
      <c r="H66" s="1"/>
    </row>
    <row r="67" spans="1:8" x14ac:dyDescent="0.25">
      <c r="A67" s="1"/>
      <c r="B67" s="75" t="s">
        <v>47</v>
      </c>
      <c r="C67" s="76" t="s">
        <v>65</v>
      </c>
      <c r="D67" s="83"/>
      <c r="E67" s="52">
        <f>E54</f>
        <v>749.32786666666652</v>
      </c>
      <c r="F67" s="4"/>
      <c r="G67" s="5"/>
      <c r="H67" s="1"/>
    </row>
    <row r="68" spans="1:8" x14ac:dyDescent="0.25">
      <c r="A68" s="1"/>
      <c r="B68" s="75" t="s">
        <v>58</v>
      </c>
      <c r="C68" s="76" t="s">
        <v>66</v>
      </c>
      <c r="D68" s="83"/>
      <c r="E68" s="52">
        <f>E63</f>
        <v>655.14</v>
      </c>
      <c r="F68" s="4"/>
      <c r="G68" s="5"/>
      <c r="H68" s="1"/>
    </row>
    <row r="69" spans="1:8" x14ac:dyDescent="0.25">
      <c r="A69" s="1"/>
      <c r="B69" s="157" t="s">
        <v>67</v>
      </c>
      <c r="C69" s="158"/>
      <c r="D69" s="84"/>
      <c r="E69" s="56">
        <f>SUM(E66:E68)</f>
        <v>1592.7411999999999</v>
      </c>
      <c r="F69" s="4"/>
      <c r="G69" s="5"/>
      <c r="H69" s="1"/>
    </row>
    <row r="70" spans="1:8" x14ac:dyDescent="0.25">
      <c r="A70" s="1"/>
      <c r="B70" s="34"/>
      <c r="C70" s="9"/>
      <c r="D70" s="7"/>
      <c r="E70" s="35"/>
      <c r="F70" s="4"/>
      <c r="G70" s="5"/>
      <c r="H70" s="1"/>
    </row>
    <row r="71" spans="1:8" x14ac:dyDescent="0.25">
      <c r="A71" s="1"/>
      <c r="B71" s="149" t="s">
        <v>68</v>
      </c>
      <c r="C71" s="150"/>
      <c r="D71" s="150"/>
      <c r="E71" s="151"/>
      <c r="F71" s="4"/>
      <c r="G71" s="5"/>
      <c r="H71" s="1"/>
    </row>
    <row r="72" spans="1:8" x14ac:dyDescent="0.25">
      <c r="A72" s="1"/>
      <c r="B72" s="57">
        <v>3</v>
      </c>
      <c r="C72" s="37" t="s">
        <v>22</v>
      </c>
      <c r="D72" s="85" t="s">
        <v>23</v>
      </c>
      <c r="E72" s="57" t="s">
        <v>24</v>
      </c>
      <c r="F72" s="4"/>
      <c r="G72" s="5"/>
      <c r="H72" s="1"/>
    </row>
    <row r="73" spans="1:8" x14ac:dyDescent="0.25">
      <c r="A73" s="1"/>
      <c r="B73" s="75" t="s">
        <v>25</v>
      </c>
      <c r="C73" s="76" t="s">
        <v>69</v>
      </c>
      <c r="D73" s="86">
        <v>4.1666666666666666E-3</v>
      </c>
      <c r="E73" s="62">
        <f>(D73*$E$31)</f>
        <v>7.0602499999999999</v>
      </c>
      <c r="F73" s="4"/>
      <c r="G73" s="5"/>
      <c r="H73" s="1"/>
    </row>
    <row r="74" spans="1:8" x14ac:dyDescent="0.25">
      <c r="A74" s="1"/>
      <c r="B74" s="75" t="s">
        <v>27</v>
      </c>
      <c r="C74" s="76" t="s">
        <v>70</v>
      </c>
      <c r="D74" s="86">
        <v>3.3333333333333332E-4</v>
      </c>
      <c r="E74" s="62">
        <f t="shared" ref="E74:E78" si="1">(D74*$E$31)</f>
        <v>0.56481999999999999</v>
      </c>
      <c r="F74" s="4"/>
      <c r="G74" s="5"/>
      <c r="H74" s="1"/>
    </row>
    <row r="75" spans="1:8" x14ac:dyDescent="0.25">
      <c r="A75" s="1"/>
      <c r="B75" s="59" t="s">
        <v>30</v>
      </c>
      <c r="C75" s="60" t="s">
        <v>71</v>
      </c>
      <c r="D75" s="86">
        <v>3.4399999999999993E-2</v>
      </c>
      <c r="E75" s="62">
        <f t="shared" si="1"/>
        <v>58.28942399999999</v>
      </c>
      <c r="F75" s="4"/>
      <c r="G75" s="5"/>
      <c r="H75" s="1"/>
    </row>
    <row r="76" spans="1:8" x14ac:dyDescent="0.25">
      <c r="A76" s="1"/>
      <c r="B76" s="75" t="s">
        <v>31</v>
      </c>
      <c r="C76" s="76" t="s">
        <v>72</v>
      </c>
      <c r="D76" s="66">
        <v>1.9444444444444445E-2</v>
      </c>
      <c r="E76" s="62">
        <f t="shared" si="1"/>
        <v>32.947833333333335</v>
      </c>
      <c r="F76" s="4"/>
      <c r="G76" s="5"/>
      <c r="H76" s="1"/>
    </row>
    <row r="77" spans="1:8" x14ac:dyDescent="0.25">
      <c r="A77" s="1"/>
      <c r="B77" s="75" t="s">
        <v>32</v>
      </c>
      <c r="C77" s="76" t="s">
        <v>73</v>
      </c>
      <c r="D77" s="86">
        <v>7.7388888888888906E-3</v>
      </c>
      <c r="E77" s="62">
        <f>(D77*$E$31)</f>
        <v>13.11323766666667</v>
      </c>
      <c r="F77" s="4"/>
      <c r="G77" s="5"/>
      <c r="H77" s="1"/>
    </row>
    <row r="78" spans="1:8" x14ac:dyDescent="0.25">
      <c r="A78" s="1"/>
      <c r="B78" s="75" t="s">
        <v>33</v>
      </c>
      <c r="C78" s="76" t="s">
        <v>74</v>
      </c>
      <c r="D78" s="87">
        <v>6.2222222222222225E-4</v>
      </c>
      <c r="E78" s="62">
        <f t="shared" si="1"/>
        <v>1.0543306666666667</v>
      </c>
      <c r="F78" s="4"/>
      <c r="G78" s="5"/>
      <c r="H78" s="1"/>
    </row>
    <row r="79" spans="1:8" x14ac:dyDescent="0.25">
      <c r="A79" s="1"/>
      <c r="B79" s="163" t="s">
        <v>75</v>
      </c>
      <c r="C79" s="164"/>
      <c r="D79" s="88">
        <f>SUM(D73:D78)</f>
        <v>6.6705555555555546E-2</v>
      </c>
      <c r="E79" s="89">
        <f>SUM(E73:E78)</f>
        <v>113.02989566666666</v>
      </c>
      <c r="F79" s="4"/>
      <c r="G79" s="5"/>
      <c r="H79" s="1"/>
    </row>
    <row r="80" spans="1:8" x14ac:dyDescent="0.25">
      <c r="A80" s="1"/>
      <c r="B80" s="34"/>
      <c r="C80" s="9"/>
      <c r="D80" s="18"/>
      <c r="E80" s="35"/>
      <c r="F80" s="4"/>
      <c r="G80" s="5"/>
      <c r="H80" s="1"/>
    </row>
    <row r="81" spans="1:8" x14ac:dyDescent="0.25">
      <c r="A81" s="1"/>
      <c r="B81" s="149" t="s">
        <v>76</v>
      </c>
      <c r="C81" s="150"/>
      <c r="D81" s="150"/>
      <c r="E81" s="151"/>
      <c r="F81" s="4"/>
      <c r="G81" s="5"/>
      <c r="H81" s="1"/>
    </row>
    <row r="82" spans="1:8" x14ac:dyDescent="0.25">
      <c r="A82" s="1"/>
      <c r="B82" s="57">
        <v>4</v>
      </c>
      <c r="C82" s="37" t="s">
        <v>22</v>
      </c>
      <c r="D82" s="85" t="s">
        <v>23</v>
      </c>
      <c r="E82" s="57" t="s">
        <v>24</v>
      </c>
      <c r="F82" s="2"/>
      <c r="G82" s="19" t="s">
        <v>77</v>
      </c>
      <c r="H82" s="1"/>
    </row>
    <row r="83" spans="1:8" x14ac:dyDescent="0.25">
      <c r="A83" s="1"/>
      <c r="B83" s="75" t="s">
        <v>25</v>
      </c>
      <c r="C83" s="60" t="s">
        <v>78</v>
      </c>
      <c r="D83" s="86">
        <v>8.3333333333333329E-2</v>
      </c>
      <c r="E83" s="71">
        <f>(D83*$E$34)</f>
        <v>141.20499999999998</v>
      </c>
      <c r="F83" s="90" t="s">
        <v>79</v>
      </c>
      <c r="G83" s="20">
        <v>30</v>
      </c>
      <c r="H83" s="1"/>
    </row>
    <row r="84" spans="1:8" x14ac:dyDescent="0.25">
      <c r="A84" s="1"/>
      <c r="B84" s="75" t="s">
        <v>27</v>
      </c>
      <c r="C84" s="76" t="s">
        <v>80</v>
      </c>
      <c r="D84" s="86">
        <v>1.3888888888888888E-2</v>
      </c>
      <c r="E84" s="91">
        <v>22.039861111111108</v>
      </c>
      <c r="F84" s="90" t="s">
        <v>79</v>
      </c>
      <c r="G84" s="20">
        <v>5</v>
      </c>
      <c r="H84" s="1"/>
    </row>
    <row r="85" spans="1:8" x14ac:dyDescent="0.25">
      <c r="A85" s="1"/>
      <c r="B85" s="75" t="s">
        <v>30</v>
      </c>
      <c r="C85" s="92" t="s">
        <v>81</v>
      </c>
      <c r="D85" s="86">
        <v>9.3490649999999995E-4</v>
      </c>
      <c r="E85" s="91">
        <v>1.4835750776549999</v>
      </c>
      <c r="F85" s="90" t="s">
        <v>79</v>
      </c>
      <c r="G85" s="20">
        <v>0.33656633999999996</v>
      </c>
      <c r="H85" s="1"/>
    </row>
    <row r="86" spans="1:8" x14ac:dyDescent="0.25">
      <c r="A86" s="1"/>
      <c r="B86" s="75" t="s">
        <v>31</v>
      </c>
      <c r="C86" s="76" t="s">
        <v>82</v>
      </c>
      <c r="D86" s="86">
        <v>2.0833333333333332E-4</v>
      </c>
      <c r="E86" s="91">
        <v>0.3305979166666666</v>
      </c>
      <c r="F86" s="90" t="s">
        <v>79</v>
      </c>
      <c r="G86" s="20">
        <v>7.4999999999999997E-2</v>
      </c>
      <c r="H86" s="1"/>
    </row>
    <row r="87" spans="1:8" x14ac:dyDescent="0.25">
      <c r="A87" s="1"/>
      <c r="B87" s="75" t="s">
        <v>32</v>
      </c>
      <c r="C87" s="76" t="s">
        <v>83</v>
      </c>
      <c r="D87" s="86">
        <v>2.7777777777777779E-3</v>
      </c>
      <c r="E87" s="91">
        <v>4.407972222222222</v>
      </c>
      <c r="F87" s="90" t="s">
        <v>79</v>
      </c>
      <c r="G87" s="20">
        <v>1.0000000000000002</v>
      </c>
      <c r="H87" s="1"/>
    </row>
    <row r="88" spans="1:8" x14ac:dyDescent="0.25">
      <c r="A88" s="1"/>
      <c r="B88" s="75" t="s">
        <v>33</v>
      </c>
      <c r="C88" s="76" t="s">
        <v>84</v>
      </c>
      <c r="D88" s="86">
        <v>3.2499999999999999E-4</v>
      </c>
      <c r="E88" s="91">
        <v>0.51573274999999996</v>
      </c>
      <c r="F88" s="90" t="s">
        <v>79</v>
      </c>
      <c r="G88" s="20">
        <v>0.11700000000000001</v>
      </c>
      <c r="H88" s="1"/>
    </row>
    <row r="89" spans="1:8" x14ac:dyDescent="0.25">
      <c r="A89" s="1"/>
      <c r="B89" s="75" t="s">
        <v>34</v>
      </c>
      <c r="C89" s="93" t="s">
        <v>85</v>
      </c>
      <c r="D89" s="94">
        <f>IF(F89="SIM",[1]Memorial!D75,0)</f>
        <v>0</v>
      </c>
      <c r="E89" s="71">
        <f t="shared" ref="E89:E90" si="2">(D89*$E$34)</f>
        <v>0</v>
      </c>
      <c r="F89" s="45" t="s">
        <v>29</v>
      </c>
      <c r="G89" s="20">
        <v>0</v>
      </c>
      <c r="H89" s="1"/>
    </row>
    <row r="90" spans="1:8" x14ac:dyDescent="0.25">
      <c r="A90" s="1"/>
      <c r="B90" s="75" t="s">
        <v>35</v>
      </c>
      <c r="C90" s="43" t="s">
        <v>38</v>
      </c>
      <c r="D90" s="94">
        <f>IF(F90="SIM",[1]Memorial!D76,0)</f>
        <v>0</v>
      </c>
      <c r="E90" s="71">
        <f t="shared" si="2"/>
        <v>0</v>
      </c>
      <c r="F90" s="45" t="s">
        <v>29</v>
      </c>
      <c r="G90" s="20">
        <v>0</v>
      </c>
      <c r="H90" s="1"/>
    </row>
    <row r="91" spans="1:8" x14ac:dyDescent="0.25">
      <c r="A91" s="1"/>
      <c r="B91" s="165" t="s">
        <v>86</v>
      </c>
      <c r="C91" s="166"/>
      <c r="D91" s="95">
        <f>SUM(D83:D89)</f>
        <v>0.10146823983333333</v>
      </c>
      <c r="E91" s="96">
        <f>SUM(E83:E90)</f>
        <v>169.982739077655</v>
      </c>
      <c r="F91" s="21"/>
      <c r="G91" s="19" t="s">
        <v>87</v>
      </c>
      <c r="H91" s="1"/>
    </row>
    <row r="92" spans="1:8" x14ac:dyDescent="0.25">
      <c r="A92" s="1"/>
      <c r="B92" s="75" t="s">
        <v>36</v>
      </c>
      <c r="C92" s="97" t="s">
        <v>126</v>
      </c>
      <c r="D92" s="98">
        <f>(D91-D85)*(1/12+1/12+1/12/3)</f>
        <v>1.9548148148148148E-2</v>
      </c>
      <c r="E92" s="71">
        <f>(D92*$E$31)</f>
        <v>33.123555111111109</v>
      </c>
      <c r="F92" s="4"/>
      <c r="G92" s="5"/>
      <c r="H92" s="1"/>
    </row>
    <row r="93" spans="1:8" x14ac:dyDescent="0.25">
      <c r="A93" s="1"/>
      <c r="B93" s="165" t="s">
        <v>88</v>
      </c>
      <c r="C93" s="166"/>
      <c r="D93" s="99">
        <f>SUM(D91:D92)</f>
        <v>0.12101638798148148</v>
      </c>
      <c r="E93" s="96">
        <f>SUM(E91:E92)</f>
        <v>203.1062941887661</v>
      </c>
      <c r="F93" s="4"/>
      <c r="G93" s="5"/>
      <c r="H93" s="1"/>
    </row>
    <row r="94" spans="1:8" x14ac:dyDescent="0.25">
      <c r="A94" s="1"/>
      <c r="B94" s="75" t="s">
        <v>37</v>
      </c>
      <c r="C94" s="97" t="s">
        <v>89</v>
      </c>
      <c r="D94" s="86">
        <v>4.8164522416629642E-2</v>
      </c>
      <c r="E94" s="91">
        <v>76.430835687277067</v>
      </c>
      <c r="F94" s="4"/>
      <c r="G94" s="5"/>
      <c r="H94" s="1"/>
    </row>
    <row r="95" spans="1:8" x14ac:dyDescent="0.25">
      <c r="A95" s="1"/>
      <c r="B95" s="163" t="s">
        <v>90</v>
      </c>
      <c r="C95" s="164"/>
      <c r="D95" s="100">
        <f>SUM(D93:D94)</f>
        <v>0.16918091039811112</v>
      </c>
      <c r="E95" s="101">
        <f>SUM(E93:E94)</f>
        <v>279.5371298760432</v>
      </c>
      <c r="F95" s="4"/>
      <c r="G95" s="5"/>
      <c r="H95" s="1"/>
    </row>
    <row r="96" spans="1:8" x14ac:dyDescent="0.25">
      <c r="A96" s="1"/>
      <c r="B96" s="34"/>
      <c r="C96" s="9"/>
      <c r="D96" s="15"/>
      <c r="E96" s="35"/>
      <c r="F96" s="4"/>
      <c r="G96" s="5"/>
      <c r="H96" s="1"/>
    </row>
    <row r="97" spans="1:8" x14ac:dyDescent="0.25">
      <c r="A97" s="1"/>
      <c r="B97" s="149" t="s">
        <v>91</v>
      </c>
      <c r="C97" s="150"/>
      <c r="D97" s="150"/>
      <c r="E97" s="151"/>
      <c r="F97" s="4"/>
      <c r="G97" s="5"/>
      <c r="H97" s="1"/>
    </row>
    <row r="98" spans="1:8" x14ac:dyDescent="0.25">
      <c r="A98" s="1"/>
      <c r="B98" s="57">
        <v>5</v>
      </c>
      <c r="C98" s="102" t="s">
        <v>22</v>
      </c>
      <c r="D98" s="103"/>
      <c r="E98" s="104" t="s">
        <v>24</v>
      </c>
      <c r="F98" s="4"/>
      <c r="G98" s="5"/>
      <c r="H98" s="1"/>
    </row>
    <row r="99" spans="1:8" x14ac:dyDescent="0.25">
      <c r="A99" s="1"/>
      <c r="B99" s="75" t="s">
        <v>25</v>
      </c>
      <c r="C99" s="105" t="s">
        <v>92</v>
      </c>
      <c r="D99" s="106"/>
      <c r="E99" s="107">
        <v>101.935</v>
      </c>
      <c r="F99" s="4"/>
      <c r="G99" s="5"/>
      <c r="H99" s="1"/>
    </row>
    <row r="100" spans="1:8" x14ac:dyDescent="0.25">
      <c r="A100" s="1"/>
      <c r="B100" s="75" t="s">
        <v>27</v>
      </c>
      <c r="C100" s="105" t="s">
        <v>93</v>
      </c>
      <c r="D100" s="106"/>
      <c r="E100" s="107">
        <v>2.6851851851851852E-2</v>
      </c>
      <c r="F100" s="4"/>
      <c r="G100" s="5"/>
      <c r="H100" s="1"/>
    </row>
    <row r="101" spans="1:8" x14ac:dyDescent="0.25">
      <c r="A101" s="1"/>
      <c r="B101" s="75" t="s">
        <v>30</v>
      </c>
      <c r="C101" s="105" t="s">
        <v>94</v>
      </c>
      <c r="D101" s="106"/>
      <c r="E101" s="107">
        <v>109.70833333333333</v>
      </c>
      <c r="F101" s="4"/>
      <c r="G101" s="5"/>
      <c r="H101" s="1"/>
    </row>
    <row r="102" spans="1:8" x14ac:dyDescent="0.25">
      <c r="A102" s="1"/>
      <c r="B102" s="75" t="s">
        <v>31</v>
      </c>
      <c r="C102" s="105" t="s">
        <v>95</v>
      </c>
      <c r="D102" s="106"/>
      <c r="E102" s="107">
        <v>343.00676951219509</v>
      </c>
      <c r="F102" s="4"/>
      <c r="G102" s="5"/>
      <c r="H102" s="1"/>
    </row>
    <row r="103" spans="1:8" x14ac:dyDescent="0.25">
      <c r="A103" s="1"/>
      <c r="B103" s="53" t="s">
        <v>96</v>
      </c>
      <c r="C103" s="54"/>
      <c r="D103" s="108"/>
      <c r="E103" s="109">
        <f>SUM(E99:E102)</f>
        <v>554.67695469738032</v>
      </c>
      <c r="F103" s="4"/>
      <c r="G103" s="5"/>
      <c r="H103" s="1"/>
    </row>
    <row r="104" spans="1:8" x14ac:dyDescent="0.25">
      <c r="A104" s="1"/>
      <c r="B104" s="34"/>
      <c r="C104" s="9"/>
      <c r="D104" s="22"/>
      <c r="E104" s="35"/>
      <c r="F104" s="4"/>
      <c r="G104" s="5"/>
      <c r="H104" s="1"/>
    </row>
    <row r="105" spans="1:8" x14ac:dyDescent="0.25">
      <c r="A105" s="1"/>
      <c r="B105" s="149" t="s">
        <v>97</v>
      </c>
      <c r="C105" s="150"/>
      <c r="D105" s="150"/>
      <c r="E105" s="151"/>
      <c r="F105" s="4"/>
      <c r="G105" s="5"/>
      <c r="H105" s="1"/>
    </row>
    <row r="106" spans="1:8" x14ac:dyDescent="0.25">
      <c r="A106" s="1"/>
      <c r="B106" s="110">
        <v>6</v>
      </c>
      <c r="C106" s="111" t="s">
        <v>22</v>
      </c>
      <c r="D106" s="112" t="s">
        <v>23</v>
      </c>
      <c r="E106" s="110" t="s">
        <v>24</v>
      </c>
      <c r="F106" s="4"/>
      <c r="G106" s="5"/>
      <c r="H106" s="1"/>
    </row>
    <row r="107" spans="1:8" x14ac:dyDescent="0.25">
      <c r="A107" s="1"/>
      <c r="B107" s="113" t="s">
        <v>25</v>
      </c>
      <c r="C107" s="114" t="s">
        <v>98</v>
      </c>
      <c r="D107" s="115">
        <v>3.5000000000000003E-2</v>
      </c>
      <c r="E107" s="116">
        <v>141.04243921571799</v>
      </c>
      <c r="F107" s="4"/>
      <c r="G107" s="5"/>
      <c r="H107" s="1"/>
    </row>
    <row r="108" spans="1:8" x14ac:dyDescent="0.25">
      <c r="A108" s="1"/>
      <c r="B108" s="113" t="s">
        <v>27</v>
      </c>
      <c r="C108" s="114" t="s">
        <v>99</v>
      </c>
      <c r="D108" s="115">
        <v>8.3900000000000002E-2</v>
      </c>
      <c r="E108" s="116">
        <v>349.93233637016272</v>
      </c>
      <c r="F108" s="8"/>
      <c r="G108" s="5"/>
      <c r="H108" s="1"/>
    </row>
    <row r="109" spans="1:8" x14ac:dyDescent="0.25">
      <c r="A109" s="1"/>
      <c r="B109" s="117" t="s">
        <v>30</v>
      </c>
      <c r="C109" s="118" t="s">
        <v>100</v>
      </c>
      <c r="D109" s="119">
        <v>0.14250000000000002</v>
      </c>
      <c r="E109" s="120">
        <v>751.26311641730626</v>
      </c>
      <c r="F109" s="23"/>
      <c r="G109" s="5"/>
      <c r="H109" s="1"/>
    </row>
    <row r="110" spans="1:8" x14ac:dyDescent="0.25">
      <c r="A110" s="1"/>
      <c r="B110" s="121" t="s">
        <v>101</v>
      </c>
      <c r="C110" s="122" t="s">
        <v>102</v>
      </c>
      <c r="D110" s="123">
        <v>9.2499999999999999E-2</v>
      </c>
      <c r="E110" s="124">
        <v>487.66185000000002</v>
      </c>
      <c r="F110" s="4"/>
      <c r="G110" s="5"/>
      <c r="H110" s="1"/>
    </row>
    <row r="111" spans="1:8" x14ac:dyDescent="0.25">
      <c r="A111" s="1"/>
      <c r="B111" s="125" t="s">
        <v>103</v>
      </c>
      <c r="C111" s="126" t="s">
        <v>104</v>
      </c>
      <c r="D111" s="127">
        <v>9.2499999999999999E-2</v>
      </c>
      <c r="E111" s="124">
        <v>487.66185000000002</v>
      </c>
      <c r="F111" s="4"/>
      <c r="G111" s="5"/>
      <c r="H111" s="1"/>
    </row>
    <row r="112" spans="1:8" x14ac:dyDescent="0.25">
      <c r="A112" s="1"/>
      <c r="B112" s="125"/>
      <c r="C112" s="128" t="s">
        <v>105</v>
      </c>
      <c r="D112" s="129">
        <v>1.6500000000000001E-2</v>
      </c>
      <c r="E112" s="130">
        <v>86.988330000000005</v>
      </c>
      <c r="F112" s="4"/>
      <c r="G112" s="5"/>
      <c r="H112" s="1"/>
    </row>
    <row r="113" spans="1:8" x14ac:dyDescent="0.25">
      <c r="A113" s="1"/>
      <c r="B113" s="125"/>
      <c r="C113" s="128" t="s">
        <v>106</v>
      </c>
      <c r="D113" s="129">
        <v>7.5999999999999998E-2</v>
      </c>
      <c r="E113" s="130">
        <v>400.67352</v>
      </c>
      <c r="F113" s="4"/>
      <c r="G113" s="5"/>
      <c r="H113" s="1"/>
    </row>
    <row r="114" spans="1:8" x14ac:dyDescent="0.25">
      <c r="A114" s="1"/>
      <c r="B114" s="125" t="s">
        <v>107</v>
      </c>
      <c r="C114" s="131" t="s">
        <v>108</v>
      </c>
      <c r="D114" s="127">
        <v>0</v>
      </c>
      <c r="E114" s="130">
        <v>0</v>
      </c>
      <c r="F114" s="4"/>
      <c r="G114" s="5"/>
      <c r="H114" s="1"/>
    </row>
    <row r="115" spans="1:8" x14ac:dyDescent="0.25">
      <c r="A115" s="1"/>
      <c r="B115" s="132" t="s">
        <v>109</v>
      </c>
      <c r="C115" s="133" t="s">
        <v>110</v>
      </c>
      <c r="D115" s="134">
        <v>0.05</v>
      </c>
      <c r="E115" s="135">
        <v>263.60100000000006</v>
      </c>
      <c r="F115" s="24"/>
      <c r="G115" s="5"/>
      <c r="H115" s="25"/>
    </row>
    <row r="116" spans="1:8" x14ac:dyDescent="0.25">
      <c r="A116" s="1"/>
      <c r="B116" s="132" t="s">
        <v>111</v>
      </c>
      <c r="C116" s="136" t="s">
        <v>112</v>
      </c>
      <c r="D116" s="134">
        <v>0</v>
      </c>
      <c r="E116" s="137">
        <v>0</v>
      </c>
      <c r="F116" s="4"/>
      <c r="G116" s="5"/>
      <c r="H116" s="1"/>
    </row>
    <row r="117" spans="1:8" x14ac:dyDescent="0.25">
      <c r="A117" s="1"/>
      <c r="B117" s="152" t="s">
        <v>113</v>
      </c>
      <c r="C117" s="153"/>
      <c r="D117" s="138">
        <v>0.26140000000000002</v>
      </c>
      <c r="E117" s="116">
        <v>1242.237892003187</v>
      </c>
      <c r="F117" s="24"/>
      <c r="G117" s="5"/>
      <c r="H117" s="1"/>
    </row>
    <row r="118" spans="1:8" x14ac:dyDescent="0.25">
      <c r="A118" s="1"/>
      <c r="B118" s="139"/>
      <c r="C118" s="6"/>
      <c r="D118" s="7"/>
      <c r="E118" s="35"/>
      <c r="F118" s="4"/>
      <c r="G118" s="5"/>
      <c r="H118" s="1"/>
    </row>
    <row r="119" spans="1:8" x14ac:dyDescent="0.25">
      <c r="A119" s="1"/>
      <c r="B119" s="154" t="s">
        <v>114</v>
      </c>
      <c r="C119" s="155"/>
      <c r="D119" s="155"/>
      <c r="E119" s="156"/>
      <c r="F119" s="4"/>
      <c r="G119" s="5"/>
      <c r="H119" s="1"/>
    </row>
    <row r="120" spans="1:8" x14ac:dyDescent="0.25">
      <c r="A120" s="1"/>
      <c r="B120" s="72" t="s">
        <v>115</v>
      </c>
      <c r="C120" s="140"/>
      <c r="D120" s="141"/>
      <c r="E120" s="57" t="s">
        <v>24</v>
      </c>
      <c r="F120" s="4"/>
      <c r="G120" s="5"/>
      <c r="H120" s="1"/>
    </row>
    <row r="121" spans="1:8" x14ac:dyDescent="0.25">
      <c r="A121" s="1"/>
      <c r="B121" s="75">
        <v>1</v>
      </c>
      <c r="C121" s="142" t="s">
        <v>116</v>
      </c>
      <c r="D121" s="143"/>
      <c r="E121" s="144">
        <f>E34</f>
        <v>1694.46</v>
      </c>
      <c r="F121" s="4"/>
      <c r="G121" s="5"/>
      <c r="H121" s="1"/>
    </row>
    <row r="122" spans="1:8" x14ac:dyDescent="0.25">
      <c r="A122" s="1"/>
      <c r="B122" s="75">
        <v>2</v>
      </c>
      <c r="C122" s="142" t="s">
        <v>117</v>
      </c>
      <c r="D122" s="143"/>
      <c r="E122" s="144">
        <f>E69</f>
        <v>1592.7411999999999</v>
      </c>
      <c r="F122" s="4"/>
      <c r="G122" s="5"/>
      <c r="H122" s="1"/>
    </row>
    <row r="123" spans="1:8" x14ac:dyDescent="0.25">
      <c r="A123" s="1"/>
      <c r="B123" s="75">
        <v>3</v>
      </c>
      <c r="C123" s="142" t="s">
        <v>118</v>
      </c>
      <c r="D123" s="143"/>
      <c r="E123" s="144">
        <f>E79</f>
        <v>113.02989566666666</v>
      </c>
      <c r="F123" s="4"/>
      <c r="G123" s="5"/>
      <c r="H123" s="1"/>
    </row>
    <row r="124" spans="1:8" x14ac:dyDescent="0.25">
      <c r="A124" s="1"/>
      <c r="B124" s="75">
        <v>4</v>
      </c>
      <c r="C124" s="142" t="s">
        <v>119</v>
      </c>
      <c r="D124" s="143"/>
      <c r="E124" s="144">
        <f>E95</f>
        <v>279.5371298760432</v>
      </c>
      <c r="F124" s="4"/>
      <c r="G124" s="5"/>
      <c r="H124" s="1"/>
    </row>
    <row r="125" spans="1:8" x14ac:dyDescent="0.25">
      <c r="A125" s="1"/>
      <c r="B125" s="75">
        <v>5</v>
      </c>
      <c r="C125" s="142" t="s">
        <v>120</v>
      </c>
      <c r="D125" s="143"/>
      <c r="E125" s="144">
        <f>E103</f>
        <v>554.67695469738032</v>
      </c>
      <c r="F125" s="4"/>
      <c r="G125" s="5"/>
      <c r="H125" s="1"/>
    </row>
    <row r="126" spans="1:8" x14ac:dyDescent="0.25">
      <c r="A126" s="1"/>
      <c r="B126" s="145" t="s">
        <v>121</v>
      </c>
      <c r="C126" s="54"/>
      <c r="D126" s="146"/>
      <c r="E126" s="147">
        <f>SUM(E121:E125)</f>
        <v>4234.4451802400899</v>
      </c>
      <c r="F126" s="4"/>
      <c r="G126" s="5"/>
      <c r="H126" s="1"/>
    </row>
    <row r="127" spans="1:8" x14ac:dyDescent="0.25">
      <c r="A127" s="1"/>
      <c r="B127" s="75">
        <v>6</v>
      </c>
      <c r="C127" s="142" t="s">
        <v>122</v>
      </c>
      <c r="D127" s="143"/>
      <c r="E127" s="144">
        <f>E117</f>
        <v>1242.237892003187</v>
      </c>
      <c r="F127" s="4"/>
      <c r="G127" s="5"/>
      <c r="H127" s="1"/>
    </row>
    <row r="128" spans="1:8" x14ac:dyDescent="0.25">
      <c r="A128" s="1"/>
      <c r="B128" s="157" t="s">
        <v>123</v>
      </c>
      <c r="C128" s="158"/>
      <c r="D128" s="159"/>
      <c r="E128" s="148">
        <f>IF(OR(D11="",D12="",D11=0,D12=0),0,ROUND((E126+E127),2))</f>
        <v>5476.68</v>
      </c>
      <c r="F128" s="4"/>
      <c r="G128" s="26"/>
      <c r="H128" s="1"/>
    </row>
    <row r="129" spans="1:8" x14ac:dyDescent="0.25">
      <c r="A129" s="1"/>
      <c r="B129" s="157" t="str">
        <f>"Valor mensal por unidade de medida ("&amp;D10&amp;")"</f>
        <v>Valor mensal por unidade de medida (Posto)</v>
      </c>
      <c r="C129" s="158"/>
      <c r="D129" s="159"/>
      <c r="E129" s="148">
        <v>5476.68</v>
      </c>
      <c r="F129" s="4"/>
      <c r="G129" s="26"/>
      <c r="H129" s="1"/>
    </row>
    <row r="130" spans="1:8" x14ac:dyDescent="0.25">
      <c r="A130" s="1"/>
      <c r="B130" s="27"/>
      <c r="C130" s="27"/>
      <c r="D130" s="28"/>
      <c r="E130" s="29"/>
      <c r="F130" s="4"/>
      <c r="G130" s="26"/>
      <c r="H130" s="1"/>
    </row>
    <row r="131" spans="1:8" x14ac:dyDescent="0.25">
      <c r="A131" s="1"/>
      <c r="B131" s="183" t="s">
        <v>0</v>
      </c>
      <c r="C131" s="183"/>
      <c r="D131" s="183"/>
      <c r="E131" s="183"/>
      <c r="F131" s="2"/>
      <c r="G131" s="3"/>
      <c r="H131" s="3"/>
    </row>
    <row r="132" spans="1:8" x14ac:dyDescent="0.25">
      <c r="A132" s="1"/>
      <c r="B132" s="184" t="s">
        <v>124</v>
      </c>
      <c r="C132" s="184"/>
      <c r="D132" s="184"/>
      <c r="E132" s="184"/>
      <c r="F132" s="2"/>
      <c r="G132" s="3"/>
      <c r="H132" s="3"/>
    </row>
    <row r="133" spans="1:8" x14ac:dyDescent="0.25">
      <c r="B133" s="6"/>
      <c r="C133" s="6"/>
      <c r="D133" s="7"/>
      <c r="E133" s="6"/>
    </row>
    <row r="134" spans="1:8" x14ac:dyDescent="0.25">
      <c r="B134" s="30" t="s">
        <v>1</v>
      </c>
      <c r="C134" s="185" t="s">
        <v>128</v>
      </c>
      <c r="D134" s="185"/>
      <c r="E134" s="186"/>
    </row>
    <row r="135" spans="1:8" x14ac:dyDescent="0.25">
      <c r="B135" s="187" t="s">
        <v>2</v>
      </c>
      <c r="C135" s="188"/>
      <c r="D135" s="188"/>
      <c r="E135" s="189"/>
    </row>
    <row r="136" spans="1:8" x14ac:dyDescent="0.25">
      <c r="B136" s="187"/>
      <c r="C136" s="188"/>
      <c r="D136" s="188"/>
      <c r="E136" s="189"/>
    </row>
    <row r="137" spans="1:8" x14ac:dyDescent="0.25">
      <c r="B137" s="173" t="s">
        <v>3</v>
      </c>
      <c r="C137" s="174"/>
      <c r="D137" s="174"/>
      <c r="E137" s="175"/>
    </row>
    <row r="138" spans="1:8" x14ac:dyDescent="0.25">
      <c r="B138" s="31">
        <v>1</v>
      </c>
      <c r="C138" s="32" t="s">
        <v>4</v>
      </c>
      <c r="D138" s="176" t="s">
        <v>5</v>
      </c>
      <c r="E138" s="176"/>
    </row>
    <row r="139" spans="1:8" x14ac:dyDescent="0.25">
      <c r="B139" s="31">
        <v>2</v>
      </c>
      <c r="C139" s="32" t="s">
        <v>6</v>
      </c>
      <c r="D139" s="177" t="s">
        <v>7</v>
      </c>
      <c r="E139" s="177"/>
    </row>
    <row r="140" spans="1:8" x14ac:dyDescent="0.25">
      <c r="B140" s="31">
        <v>3</v>
      </c>
      <c r="C140" s="32" t="s">
        <v>8</v>
      </c>
      <c r="D140" s="178">
        <v>1</v>
      </c>
      <c r="E140" s="179"/>
    </row>
    <row r="141" spans="1:8" x14ac:dyDescent="0.25">
      <c r="B141" s="31">
        <v>4</v>
      </c>
      <c r="C141" s="32" t="s">
        <v>9</v>
      </c>
      <c r="D141" s="178">
        <v>3</v>
      </c>
      <c r="E141" s="179"/>
    </row>
    <row r="142" spans="1:8" x14ac:dyDescent="0.25">
      <c r="B142" s="31">
        <v>5</v>
      </c>
      <c r="C142" s="32" t="s">
        <v>10</v>
      </c>
      <c r="D142" s="177" t="s">
        <v>11</v>
      </c>
      <c r="E142" s="177"/>
    </row>
    <row r="143" spans="1:8" x14ac:dyDescent="0.25">
      <c r="B143" s="31">
        <v>6</v>
      </c>
      <c r="C143" s="33" t="s">
        <v>12</v>
      </c>
      <c r="D143" s="180">
        <v>1694.46</v>
      </c>
      <c r="E143" s="180"/>
    </row>
    <row r="144" spans="1:8" x14ac:dyDescent="0.25">
      <c r="B144" s="31">
        <v>7</v>
      </c>
      <c r="C144" s="33" t="s">
        <v>13</v>
      </c>
      <c r="D144" s="181" t="s">
        <v>14</v>
      </c>
      <c r="E144" s="181"/>
    </row>
    <row r="145" spans="2:5" x14ac:dyDescent="0.25">
      <c r="B145" s="31">
        <v>8</v>
      </c>
      <c r="C145" s="33" t="s">
        <v>15</v>
      </c>
      <c r="D145" s="167" t="s">
        <v>16</v>
      </c>
      <c r="E145" s="167"/>
    </row>
    <row r="146" spans="2:5" x14ac:dyDescent="0.25">
      <c r="B146" s="31">
        <v>9</v>
      </c>
      <c r="C146" s="33" t="s">
        <v>17</v>
      </c>
      <c r="D146" s="167" t="s">
        <v>16</v>
      </c>
      <c r="E146" s="167"/>
    </row>
    <row r="147" spans="2:5" x14ac:dyDescent="0.25">
      <c r="B147" s="31">
        <v>10</v>
      </c>
      <c r="C147" s="33" t="s">
        <v>18</v>
      </c>
      <c r="D147" s="167" t="s">
        <v>16</v>
      </c>
      <c r="E147" s="167"/>
    </row>
    <row r="148" spans="2:5" x14ac:dyDescent="0.25">
      <c r="B148" s="34"/>
      <c r="C148" s="9"/>
      <c r="D148" s="7"/>
      <c r="E148" s="35"/>
    </row>
    <row r="149" spans="2:5" x14ac:dyDescent="0.25">
      <c r="B149" s="168" t="s">
        <v>19</v>
      </c>
      <c r="C149" s="169"/>
      <c r="D149" s="169"/>
      <c r="E149" s="170"/>
    </row>
    <row r="150" spans="2:5" x14ac:dyDescent="0.25">
      <c r="B150" s="149" t="s">
        <v>21</v>
      </c>
      <c r="C150" s="150"/>
      <c r="D150" s="150"/>
      <c r="E150" s="151"/>
    </row>
    <row r="151" spans="2:5" x14ac:dyDescent="0.25">
      <c r="B151" s="36">
        <v>1</v>
      </c>
      <c r="C151" s="37" t="s">
        <v>22</v>
      </c>
      <c r="D151" s="38" t="s">
        <v>23</v>
      </c>
      <c r="E151" s="36" t="s">
        <v>24</v>
      </c>
    </row>
    <row r="152" spans="2:5" x14ac:dyDescent="0.25">
      <c r="B152" s="39" t="s">
        <v>25</v>
      </c>
      <c r="C152" s="40" t="s">
        <v>26</v>
      </c>
      <c r="D152" s="41">
        <v>1</v>
      </c>
      <c r="E152" s="42">
        <v>1694.46</v>
      </c>
    </row>
    <row r="153" spans="2:5" x14ac:dyDescent="0.25">
      <c r="B153" s="39" t="s">
        <v>27</v>
      </c>
      <c r="C153" s="43"/>
      <c r="D153" s="44" t="s">
        <v>28</v>
      </c>
      <c r="E153" s="42">
        <f>IF(OR(D153="N/A",D153=""),0,D153*E152)</f>
        <v>0</v>
      </c>
    </row>
    <row r="154" spans="2:5" x14ac:dyDescent="0.25">
      <c r="B154" s="39" t="s">
        <v>30</v>
      </c>
      <c r="C154" s="43"/>
      <c r="D154" s="46" t="s">
        <v>28</v>
      </c>
      <c r="E154" s="42">
        <f>IF(OR(D154="N/A",D154=""),0,D154*1412)</f>
        <v>0</v>
      </c>
    </row>
    <row r="155" spans="2:5" x14ac:dyDescent="0.25">
      <c r="B155" s="39" t="s">
        <v>31</v>
      </c>
      <c r="C155" s="43"/>
      <c r="D155" s="46"/>
      <c r="E155" s="42">
        <f>((E152+E153+E154+E159)/220)*D155*((15.2*7)*1.14)</f>
        <v>0</v>
      </c>
    </row>
    <row r="156" spans="2:5" x14ac:dyDescent="0.25">
      <c r="B156" s="39" t="s">
        <v>32</v>
      </c>
      <c r="C156" s="43"/>
      <c r="D156" s="47"/>
      <c r="E156" s="42">
        <v>0</v>
      </c>
    </row>
    <row r="157" spans="2:5" x14ac:dyDescent="0.25">
      <c r="B157" s="39" t="s">
        <v>33</v>
      </c>
      <c r="C157" s="43"/>
      <c r="D157" s="46"/>
      <c r="E157" s="42">
        <v>0</v>
      </c>
    </row>
    <row r="158" spans="2:5" x14ac:dyDescent="0.25">
      <c r="B158" s="39" t="s">
        <v>34</v>
      </c>
      <c r="C158" s="43"/>
      <c r="D158" s="46"/>
      <c r="E158" s="42">
        <v>0</v>
      </c>
    </row>
    <row r="159" spans="2:5" x14ac:dyDescent="0.25">
      <c r="B159" s="39" t="s">
        <v>35</v>
      </c>
      <c r="C159" s="48"/>
      <c r="D159" s="47"/>
      <c r="E159" s="42">
        <v>0</v>
      </c>
    </row>
    <row r="160" spans="2:5" x14ac:dyDescent="0.25">
      <c r="B160" s="49" t="s">
        <v>125</v>
      </c>
      <c r="C160" s="50"/>
      <c r="D160" s="51"/>
      <c r="E160" s="52">
        <f>SUM(E152:E159)</f>
        <v>1694.46</v>
      </c>
    </row>
    <row r="161" spans="2:5" x14ac:dyDescent="0.25">
      <c r="B161" s="39" t="s">
        <v>36</v>
      </c>
      <c r="C161" s="43"/>
      <c r="D161" s="46"/>
      <c r="E161" s="42">
        <v>0</v>
      </c>
    </row>
    <row r="162" spans="2:5" x14ac:dyDescent="0.25">
      <c r="B162" s="39" t="s">
        <v>37</v>
      </c>
      <c r="C162" s="48" t="s">
        <v>38</v>
      </c>
      <c r="D162" s="47"/>
      <c r="E162" s="42">
        <v>0</v>
      </c>
    </row>
    <row r="163" spans="2:5" x14ac:dyDescent="0.25">
      <c r="B163" s="53" t="s">
        <v>39</v>
      </c>
      <c r="C163" s="54"/>
      <c r="D163" s="55"/>
      <c r="E163" s="56">
        <f>SUM(E160:E162)</f>
        <v>1694.46</v>
      </c>
    </row>
    <row r="164" spans="2:5" x14ac:dyDescent="0.25">
      <c r="B164" s="34"/>
      <c r="C164" s="9"/>
      <c r="D164" s="7"/>
      <c r="E164" s="35"/>
    </row>
    <row r="165" spans="2:5" x14ac:dyDescent="0.25">
      <c r="B165" s="149" t="s">
        <v>40</v>
      </c>
      <c r="C165" s="150"/>
      <c r="D165" s="150"/>
      <c r="E165" s="151"/>
    </row>
    <row r="166" spans="2:5" x14ac:dyDescent="0.25">
      <c r="B166" s="160" t="s">
        <v>41</v>
      </c>
      <c r="C166" s="161"/>
      <c r="D166" s="161"/>
      <c r="E166" s="162"/>
    </row>
    <row r="167" spans="2:5" x14ac:dyDescent="0.25">
      <c r="B167" s="57" t="s">
        <v>42</v>
      </c>
      <c r="C167" s="37" t="s">
        <v>22</v>
      </c>
      <c r="D167" s="58" t="s">
        <v>23</v>
      </c>
      <c r="E167" s="57" t="s">
        <v>24</v>
      </c>
    </row>
    <row r="168" spans="2:5" x14ac:dyDescent="0.25">
      <c r="B168" s="59" t="s">
        <v>25</v>
      </c>
      <c r="C168" s="60" t="s">
        <v>43</v>
      </c>
      <c r="D168" s="61">
        <v>8.3299999999999999E-2</v>
      </c>
      <c r="E168" s="62">
        <f>(D168*$E$31)</f>
        <v>141.148518</v>
      </c>
    </row>
    <row r="169" spans="2:5" x14ac:dyDescent="0.25">
      <c r="B169" s="59" t="s">
        <v>27</v>
      </c>
      <c r="C169" s="60" t="s">
        <v>44</v>
      </c>
      <c r="D169" s="61">
        <v>2.7799999999999998E-2</v>
      </c>
      <c r="E169" s="62">
        <f>(D169*$E$31)</f>
        <v>47.105987999999996</v>
      </c>
    </row>
    <row r="170" spans="2:5" x14ac:dyDescent="0.25">
      <c r="B170" s="157" t="s">
        <v>45</v>
      </c>
      <c r="C170" s="159"/>
      <c r="D170" s="63">
        <f>SUM(D168:D169)</f>
        <v>0.1111</v>
      </c>
      <c r="E170" s="56">
        <f>SUM(E168:E169)</f>
        <v>188.25450599999999</v>
      </c>
    </row>
    <row r="171" spans="2:5" x14ac:dyDescent="0.25">
      <c r="B171" s="34"/>
      <c r="C171" s="9"/>
      <c r="D171" s="15"/>
      <c r="E171" s="35"/>
    </row>
    <row r="172" spans="2:5" x14ac:dyDescent="0.25">
      <c r="B172" s="160" t="s">
        <v>46</v>
      </c>
      <c r="C172" s="161"/>
      <c r="D172" s="161"/>
      <c r="E172" s="162"/>
    </row>
    <row r="173" spans="2:5" x14ac:dyDescent="0.25">
      <c r="B173" s="57" t="s">
        <v>47</v>
      </c>
      <c r="C173" s="37" t="s">
        <v>22</v>
      </c>
      <c r="D173" s="64" t="s">
        <v>23</v>
      </c>
      <c r="E173" s="57" t="s">
        <v>24</v>
      </c>
    </row>
    <row r="174" spans="2:5" x14ac:dyDescent="0.25">
      <c r="B174" s="59" t="s">
        <v>25</v>
      </c>
      <c r="C174" s="65" t="s">
        <v>48</v>
      </c>
      <c r="D174" s="66">
        <v>0.2</v>
      </c>
      <c r="E174" s="62">
        <f t="shared" ref="E174:E182" si="3">D174*($E$34+$E$41)</f>
        <v>376.54666666666668</v>
      </c>
    </row>
    <row r="175" spans="2:5" x14ac:dyDescent="0.25">
      <c r="B175" s="59" t="s">
        <v>27</v>
      </c>
      <c r="C175" s="65" t="s">
        <v>49</v>
      </c>
      <c r="D175" s="66">
        <v>1.4999999999999999E-2</v>
      </c>
      <c r="E175" s="62">
        <f t="shared" si="3"/>
        <v>28.241</v>
      </c>
    </row>
    <row r="176" spans="2:5" x14ac:dyDescent="0.25">
      <c r="B176" s="59" t="s">
        <v>30</v>
      </c>
      <c r="C176" s="65" t="s">
        <v>50</v>
      </c>
      <c r="D176" s="66">
        <v>0.01</v>
      </c>
      <c r="E176" s="62">
        <f t="shared" si="3"/>
        <v>18.827333333333335</v>
      </c>
    </row>
    <row r="177" spans="2:5" x14ac:dyDescent="0.25">
      <c r="B177" s="59" t="s">
        <v>31</v>
      </c>
      <c r="C177" s="65" t="s">
        <v>51</v>
      </c>
      <c r="D177" s="66">
        <v>2E-3</v>
      </c>
      <c r="E177" s="62">
        <f t="shared" si="3"/>
        <v>3.7654666666666667</v>
      </c>
    </row>
    <row r="178" spans="2:5" x14ac:dyDescent="0.25">
      <c r="B178" s="59" t="s">
        <v>32</v>
      </c>
      <c r="C178" s="65" t="s">
        <v>52</v>
      </c>
      <c r="D178" s="66">
        <v>2.5000000000000001E-2</v>
      </c>
      <c r="E178" s="62">
        <f t="shared" si="3"/>
        <v>47.068333333333335</v>
      </c>
    </row>
    <row r="179" spans="2:5" x14ac:dyDescent="0.25">
      <c r="B179" s="59" t="s">
        <v>33</v>
      </c>
      <c r="C179" s="65" t="s">
        <v>53</v>
      </c>
      <c r="D179" s="66">
        <v>0.08</v>
      </c>
      <c r="E179" s="62">
        <f t="shared" si="3"/>
        <v>150.61866666666668</v>
      </c>
    </row>
    <row r="180" spans="2:5" x14ac:dyDescent="0.25">
      <c r="B180" s="59" t="s">
        <v>34</v>
      </c>
      <c r="C180" s="65" t="s">
        <v>54</v>
      </c>
      <c r="D180" s="67">
        <v>0.06</v>
      </c>
      <c r="E180" s="68">
        <f t="shared" si="3"/>
        <v>112.964</v>
      </c>
    </row>
    <row r="181" spans="2:5" x14ac:dyDescent="0.25">
      <c r="B181" s="59" t="s">
        <v>35</v>
      </c>
      <c r="C181" s="65" t="s">
        <v>55</v>
      </c>
      <c r="D181" s="66">
        <v>6.0000000000000001E-3</v>
      </c>
      <c r="E181" s="62">
        <f t="shared" si="3"/>
        <v>11.2964</v>
      </c>
    </row>
    <row r="182" spans="2:5" x14ac:dyDescent="0.25">
      <c r="B182" s="59" t="s">
        <v>36</v>
      </c>
      <c r="C182" s="69">
        <f>[1]Memorial!C175</f>
        <v>0</v>
      </c>
      <c r="D182" s="70">
        <v>0</v>
      </c>
      <c r="E182" s="71">
        <f t="shared" si="3"/>
        <v>0</v>
      </c>
    </row>
    <row r="183" spans="2:5" x14ac:dyDescent="0.25">
      <c r="B183" s="171" t="s">
        <v>56</v>
      </c>
      <c r="C183" s="172"/>
      <c r="D183" s="73">
        <f>SUM(D174:D182)</f>
        <v>0.39800000000000008</v>
      </c>
      <c r="E183" s="74">
        <f>SUM(E174:E181)</f>
        <v>749.32786666666652</v>
      </c>
    </row>
    <row r="184" spans="2:5" x14ac:dyDescent="0.25">
      <c r="B184" s="34"/>
      <c r="C184" s="9"/>
      <c r="D184" s="16"/>
      <c r="E184" s="35"/>
    </row>
    <row r="185" spans="2:5" x14ac:dyDescent="0.25">
      <c r="B185" s="160" t="s">
        <v>57</v>
      </c>
      <c r="C185" s="161"/>
      <c r="D185" s="161"/>
      <c r="E185" s="162"/>
    </row>
    <row r="186" spans="2:5" x14ac:dyDescent="0.25">
      <c r="B186" s="57" t="s">
        <v>58</v>
      </c>
      <c r="C186" s="160" t="s">
        <v>22</v>
      </c>
      <c r="D186" s="162"/>
      <c r="E186" s="57" t="s">
        <v>24</v>
      </c>
    </row>
    <row r="187" spans="2:5" x14ac:dyDescent="0.25">
      <c r="B187" s="75" t="s">
        <v>25</v>
      </c>
      <c r="C187" s="76" t="s">
        <v>59</v>
      </c>
      <c r="D187" s="77"/>
      <c r="E187" s="78">
        <v>100.74</v>
      </c>
    </row>
    <row r="188" spans="2:5" x14ac:dyDescent="0.25">
      <c r="B188" s="75" t="s">
        <v>27</v>
      </c>
      <c r="C188" s="79" t="s">
        <v>60</v>
      </c>
      <c r="D188" s="77"/>
      <c r="E188" s="78">
        <v>554.4</v>
      </c>
    </row>
    <row r="189" spans="2:5" x14ac:dyDescent="0.25">
      <c r="B189" s="75" t="s">
        <v>30</v>
      </c>
      <c r="C189" s="48"/>
      <c r="D189" s="77"/>
      <c r="E189" s="80">
        <v>0</v>
      </c>
    </row>
    <row r="190" spans="2:5" x14ac:dyDescent="0.25">
      <c r="B190" s="75" t="s">
        <v>31</v>
      </c>
      <c r="C190" s="48"/>
      <c r="D190" s="77"/>
      <c r="E190" s="80">
        <v>0</v>
      </c>
    </row>
    <row r="191" spans="2:5" x14ac:dyDescent="0.25">
      <c r="B191" s="75" t="s">
        <v>32</v>
      </c>
      <c r="C191" s="48" t="s">
        <v>61</v>
      </c>
      <c r="D191" s="77"/>
      <c r="E191" s="80">
        <v>0</v>
      </c>
    </row>
    <row r="192" spans="2:5" x14ac:dyDescent="0.25">
      <c r="B192" s="53" t="s">
        <v>62</v>
      </c>
      <c r="C192" s="54"/>
      <c r="D192" s="55"/>
      <c r="E192" s="56">
        <f>SUM(E187:E191)</f>
        <v>655.14</v>
      </c>
    </row>
    <row r="193" spans="2:5" x14ac:dyDescent="0.25">
      <c r="B193" s="34"/>
      <c r="C193" s="9"/>
      <c r="D193" s="7"/>
      <c r="E193" s="35"/>
    </row>
    <row r="194" spans="2:5" x14ac:dyDescent="0.25">
      <c r="B194" s="57">
        <v>2</v>
      </c>
      <c r="C194" s="81" t="s">
        <v>63</v>
      </c>
      <c r="D194" s="82"/>
      <c r="E194" s="57" t="s">
        <v>24</v>
      </c>
    </row>
    <row r="195" spans="2:5" x14ac:dyDescent="0.25">
      <c r="B195" s="75" t="s">
        <v>42</v>
      </c>
      <c r="C195" s="76" t="s">
        <v>64</v>
      </c>
      <c r="D195" s="83"/>
      <c r="E195" s="52">
        <f>E170</f>
        <v>188.25450599999999</v>
      </c>
    </row>
    <row r="196" spans="2:5" x14ac:dyDescent="0.25">
      <c r="B196" s="75" t="s">
        <v>47</v>
      </c>
      <c r="C196" s="76" t="s">
        <v>65</v>
      </c>
      <c r="D196" s="83"/>
      <c r="E196" s="52">
        <f>E183</f>
        <v>749.32786666666652</v>
      </c>
    </row>
    <row r="197" spans="2:5" x14ac:dyDescent="0.25">
      <c r="B197" s="75" t="s">
        <v>58</v>
      </c>
      <c r="C197" s="76" t="s">
        <v>66</v>
      </c>
      <c r="D197" s="83"/>
      <c r="E197" s="52">
        <f>E192</f>
        <v>655.14</v>
      </c>
    </row>
    <row r="198" spans="2:5" x14ac:dyDescent="0.25">
      <c r="B198" s="157" t="s">
        <v>67</v>
      </c>
      <c r="C198" s="158"/>
      <c r="D198" s="84"/>
      <c r="E198" s="56">
        <f>SUM(E195:E197)</f>
        <v>1592.7223726666666</v>
      </c>
    </row>
    <row r="199" spans="2:5" x14ac:dyDescent="0.25">
      <c r="B199" s="34"/>
      <c r="C199" s="9"/>
      <c r="D199" s="7"/>
      <c r="E199" s="35"/>
    </row>
    <row r="200" spans="2:5" x14ac:dyDescent="0.25">
      <c r="B200" s="149" t="s">
        <v>68</v>
      </c>
      <c r="C200" s="150"/>
      <c r="D200" s="150"/>
      <c r="E200" s="151"/>
    </row>
    <row r="201" spans="2:5" x14ac:dyDescent="0.25">
      <c r="B201" s="57">
        <v>3</v>
      </c>
      <c r="C201" s="37" t="s">
        <v>22</v>
      </c>
      <c r="D201" s="85" t="s">
        <v>23</v>
      </c>
      <c r="E201" s="57" t="s">
        <v>24</v>
      </c>
    </row>
    <row r="202" spans="2:5" x14ac:dyDescent="0.25">
      <c r="B202" s="75" t="s">
        <v>25</v>
      </c>
      <c r="C202" s="76" t="s">
        <v>69</v>
      </c>
      <c r="D202" s="86">
        <v>4.1666666666666666E-3</v>
      </c>
      <c r="E202" s="62">
        <f>(D202*$E$31)</f>
        <v>7.0602499999999999</v>
      </c>
    </row>
    <row r="203" spans="2:5" x14ac:dyDescent="0.25">
      <c r="B203" s="75" t="s">
        <v>27</v>
      </c>
      <c r="C203" s="76" t="s">
        <v>70</v>
      </c>
      <c r="D203" s="86">
        <v>3.3333333333333332E-4</v>
      </c>
      <c r="E203" s="62">
        <f t="shared" ref="E203:E207" si="4">(D203*$E$31)</f>
        <v>0.56481999999999999</v>
      </c>
    </row>
    <row r="204" spans="2:5" x14ac:dyDescent="0.25">
      <c r="B204" s="59" t="s">
        <v>30</v>
      </c>
      <c r="C204" s="60" t="s">
        <v>71</v>
      </c>
      <c r="D204" s="86">
        <v>3.4399999999999993E-2</v>
      </c>
      <c r="E204" s="62">
        <f t="shared" si="4"/>
        <v>58.28942399999999</v>
      </c>
    </row>
    <row r="205" spans="2:5" x14ac:dyDescent="0.25">
      <c r="B205" s="75" t="s">
        <v>31</v>
      </c>
      <c r="C205" s="76" t="s">
        <v>72</v>
      </c>
      <c r="D205" s="66">
        <v>1.9444444444444445E-2</v>
      </c>
      <c r="E205" s="62">
        <f t="shared" si="4"/>
        <v>32.947833333333335</v>
      </c>
    </row>
    <row r="206" spans="2:5" x14ac:dyDescent="0.25">
      <c r="B206" s="75" t="s">
        <v>32</v>
      </c>
      <c r="C206" s="76" t="s">
        <v>73</v>
      </c>
      <c r="D206" s="86">
        <v>7.7388888888888906E-3</v>
      </c>
      <c r="E206" s="62">
        <f>(D206*$E$31)</f>
        <v>13.11323766666667</v>
      </c>
    </row>
    <row r="207" spans="2:5" x14ac:dyDescent="0.25">
      <c r="B207" s="75" t="s">
        <v>33</v>
      </c>
      <c r="C207" s="76" t="s">
        <v>74</v>
      </c>
      <c r="D207" s="87">
        <v>6.2222222222222225E-4</v>
      </c>
      <c r="E207" s="62">
        <f t="shared" si="4"/>
        <v>1.0543306666666667</v>
      </c>
    </row>
    <row r="208" spans="2:5" x14ac:dyDescent="0.25">
      <c r="B208" s="163" t="s">
        <v>75</v>
      </c>
      <c r="C208" s="164"/>
      <c r="D208" s="88">
        <f>SUM(D202:D207)</f>
        <v>6.6705555555555546E-2</v>
      </c>
      <c r="E208" s="89">
        <f>SUM(E202:E207)</f>
        <v>113.02989566666666</v>
      </c>
    </row>
    <row r="209" spans="2:5" x14ac:dyDescent="0.25">
      <c r="B209" s="34"/>
      <c r="C209" s="9"/>
      <c r="D209" s="18"/>
      <c r="E209" s="35"/>
    </row>
    <row r="210" spans="2:5" x14ac:dyDescent="0.25">
      <c r="B210" s="149" t="s">
        <v>76</v>
      </c>
      <c r="C210" s="150"/>
      <c r="D210" s="150"/>
      <c r="E210" s="151"/>
    </row>
    <row r="211" spans="2:5" x14ac:dyDescent="0.25">
      <c r="B211" s="57">
        <v>4</v>
      </c>
      <c r="C211" s="37" t="s">
        <v>22</v>
      </c>
      <c r="D211" s="85" t="s">
        <v>23</v>
      </c>
      <c r="E211" s="57" t="s">
        <v>24</v>
      </c>
    </row>
    <row r="212" spans="2:5" x14ac:dyDescent="0.25">
      <c r="B212" s="75" t="s">
        <v>25</v>
      </c>
      <c r="C212" s="60" t="s">
        <v>78</v>
      </c>
      <c r="D212" s="86">
        <v>8.3333333333333329E-2</v>
      </c>
      <c r="E212" s="71">
        <f>(D212*$E$34)</f>
        <v>141.20499999999998</v>
      </c>
    </row>
    <row r="213" spans="2:5" x14ac:dyDescent="0.25">
      <c r="B213" s="75" t="s">
        <v>27</v>
      </c>
      <c r="C213" s="76" t="s">
        <v>80</v>
      </c>
      <c r="D213" s="86">
        <v>1.3888888888888888E-2</v>
      </c>
      <c r="E213" s="91">
        <v>22.039861111111108</v>
      </c>
    </row>
    <row r="214" spans="2:5" x14ac:dyDescent="0.25">
      <c r="B214" s="75" t="s">
        <v>30</v>
      </c>
      <c r="C214" s="92" t="s">
        <v>81</v>
      </c>
      <c r="D214" s="86">
        <v>9.3490649999999995E-4</v>
      </c>
      <c r="E214" s="91">
        <v>1.4835750776549999</v>
      </c>
    </row>
    <row r="215" spans="2:5" x14ac:dyDescent="0.25">
      <c r="B215" s="75" t="s">
        <v>31</v>
      </c>
      <c r="C215" s="76" t="s">
        <v>82</v>
      </c>
      <c r="D215" s="86">
        <v>2.0833333333333332E-4</v>
      </c>
      <c r="E215" s="91">
        <v>0.3305979166666666</v>
      </c>
    </row>
    <row r="216" spans="2:5" x14ac:dyDescent="0.25">
      <c r="B216" s="75" t="s">
        <v>32</v>
      </c>
      <c r="C216" s="76" t="s">
        <v>83</v>
      </c>
      <c r="D216" s="86">
        <v>2.7777777777777779E-3</v>
      </c>
      <c r="E216" s="91">
        <v>4.407972222222222</v>
      </c>
    </row>
    <row r="217" spans="2:5" x14ac:dyDescent="0.25">
      <c r="B217" s="75" t="s">
        <v>33</v>
      </c>
      <c r="C217" s="76" t="s">
        <v>84</v>
      </c>
      <c r="D217" s="86">
        <v>3.2499999999999999E-4</v>
      </c>
      <c r="E217" s="91">
        <v>0.51573274999999996</v>
      </c>
    </row>
    <row r="218" spans="2:5" x14ac:dyDescent="0.25">
      <c r="B218" s="75" t="s">
        <v>34</v>
      </c>
      <c r="C218" s="93" t="s">
        <v>85</v>
      </c>
      <c r="D218" s="94">
        <f>IF(F218="SIM",[1]Memorial!D204,0)</f>
        <v>0</v>
      </c>
      <c r="E218" s="71">
        <f t="shared" ref="E218:E219" si="5">(D218*$E$34)</f>
        <v>0</v>
      </c>
    </row>
    <row r="219" spans="2:5" x14ac:dyDescent="0.25">
      <c r="B219" s="75" t="s">
        <v>35</v>
      </c>
      <c r="C219" s="43" t="s">
        <v>38</v>
      </c>
      <c r="D219" s="94">
        <f>IF(F219="SIM",[1]Memorial!D205,0)</f>
        <v>0</v>
      </c>
      <c r="E219" s="71">
        <f t="shared" si="5"/>
        <v>0</v>
      </c>
    </row>
    <row r="220" spans="2:5" x14ac:dyDescent="0.25">
      <c r="B220" s="165" t="s">
        <v>86</v>
      </c>
      <c r="C220" s="166"/>
      <c r="D220" s="95">
        <f>SUM(D212:D218)</f>
        <v>0.10146823983333333</v>
      </c>
      <c r="E220" s="96">
        <f>SUM(E212:E219)</f>
        <v>169.982739077655</v>
      </c>
    </row>
    <row r="221" spans="2:5" x14ac:dyDescent="0.25">
      <c r="B221" s="75" t="s">
        <v>36</v>
      </c>
      <c r="C221" s="97" t="s">
        <v>126</v>
      </c>
      <c r="D221" s="98">
        <f>(D220-D214)*(1/12+1/12+1/12/3)</f>
        <v>1.9548148148148148E-2</v>
      </c>
      <c r="E221" s="71">
        <f>(D221*$E$31)</f>
        <v>33.123555111111109</v>
      </c>
    </row>
    <row r="222" spans="2:5" x14ac:dyDescent="0.25">
      <c r="B222" s="165" t="s">
        <v>88</v>
      </c>
      <c r="C222" s="166"/>
      <c r="D222" s="99">
        <f>SUM(D220:D221)</f>
        <v>0.12101638798148148</v>
      </c>
      <c r="E222" s="96">
        <f>SUM(E220:E221)</f>
        <v>203.1062941887661</v>
      </c>
    </row>
    <row r="223" spans="2:5" x14ac:dyDescent="0.25">
      <c r="B223" s="75" t="s">
        <v>37</v>
      </c>
      <c r="C223" s="97" t="s">
        <v>89</v>
      </c>
      <c r="D223" s="86">
        <v>4.8164522416629642E-2</v>
      </c>
      <c r="E223" s="91">
        <v>76.430835687277067</v>
      </c>
    </row>
    <row r="224" spans="2:5" x14ac:dyDescent="0.25">
      <c r="B224" s="163" t="s">
        <v>90</v>
      </c>
      <c r="C224" s="164"/>
      <c r="D224" s="100">
        <f>SUM(D222:D223)</f>
        <v>0.16918091039811112</v>
      </c>
      <c r="E224" s="101">
        <f>SUM(E222:E223)</f>
        <v>279.5371298760432</v>
      </c>
    </row>
    <row r="225" spans="2:5" x14ac:dyDescent="0.25">
      <c r="B225" s="34"/>
      <c r="C225" s="9"/>
      <c r="D225" s="15"/>
      <c r="E225" s="35"/>
    </row>
    <row r="226" spans="2:5" x14ac:dyDescent="0.25">
      <c r="B226" s="149" t="s">
        <v>91</v>
      </c>
      <c r="C226" s="150"/>
      <c r="D226" s="150"/>
      <c r="E226" s="151"/>
    </row>
    <row r="227" spans="2:5" x14ac:dyDescent="0.25">
      <c r="B227" s="57">
        <v>5</v>
      </c>
      <c r="C227" s="102" t="s">
        <v>22</v>
      </c>
      <c r="D227" s="103"/>
      <c r="E227" s="104" t="s">
        <v>24</v>
      </c>
    </row>
    <row r="228" spans="2:5" x14ac:dyDescent="0.25">
      <c r="B228" s="75" t="s">
        <v>25</v>
      </c>
      <c r="C228" s="105" t="s">
        <v>92</v>
      </c>
      <c r="D228" s="106"/>
      <c r="E228" s="107">
        <v>101.935</v>
      </c>
    </row>
    <row r="229" spans="2:5" x14ac:dyDescent="0.25">
      <c r="B229" s="75" t="s">
        <v>27</v>
      </c>
      <c r="C229" s="105" t="s">
        <v>93</v>
      </c>
      <c r="D229" s="106"/>
      <c r="E229" s="107">
        <v>2.6851851851851852E-2</v>
      </c>
    </row>
    <row r="230" spans="2:5" x14ac:dyDescent="0.25">
      <c r="B230" s="75" t="s">
        <v>30</v>
      </c>
      <c r="C230" s="105" t="s">
        <v>94</v>
      </c>
      <c r="D230" s="106"/>
      <c r="E230" s="107">
        <v>64.533333333333331</v>
      </c>
    </row>
    <row r="231" spans="2:5" x14ac:dyDescent="0.25">
      <c r="B231" s="75" t="s">
        <v>31</v>
      </c>
      <c r="C231" s="105" t="s">
        <v>95</v>
      </c>
      <c r="D231" s="106"/>
      <c r="E231" s="107">
        <v>1091.7872573170732</v>
      </c>
    </row>
    <row r="232" spans="2:5" x14ac:dyDescent="0.25">
      <c r="B232" s="53" t="s">
        <v>96</v>
      </c>
      <c r="C232" s="54"/>
      <c r="D232" s="108"/>
      <c r="E232" s="109">
        <f>SUM(E228:E231)</f>
        <v>1258.2824425022584</v>
      </c>
    </row>
    <row r="233" spans="2:5" x14ac:dyDescent="0.25">
      <c r="B233" s="34"/>
      <c r="C233" s="9"/>
      <c r="D233" s="22"/>
      <c r="E233" s="35"/>
    </row>
    <row r="234" spans="2:5" x14ac:dyDescent="0.25">
      <c r="B234" s="149" t="s">
        <v>97</v>
      </c>
      <c r="C234" s="150"/>
      <c r="D234" s="150"/>
      <c r="E234" s="151"/>
    </row>
    <row r="235" spans="2:5" x14ac:dyDescent="0.25">
      <c r="B235" s="110">
        <v>6</v>
      </c>
      <c r="C235" s="111" t="s">
        <v>22</v>
      </c>
      <c r="D235" s="112" t="s">
        <v>23</v>
      </c>
      <c r="E235" s="110" t="s">
        <v>24</v>
      </c>
    </row>
    <row r="236" spans="2:5" x14ac:dyDescent="0.25">
      <c r="B236" s="113" t="s">
        <v>25</v>
      </c>
      <c r="C236" s="114" t="s">
        <v>98</v>
      </c>
      <c r="D236" s="115">
        <v>3.5000000000000003E-2</v>
      </c>
      <c r="E236" s="116">
        <v>165.66863128888872</v>
      </c>
    </row>
    <row r="237" spans="2:5" x14ac:dyDescent="0.25">
      <c r="B237" s="113" t="s">
        <v>27</v>
      </c>
      <c r="C237" s="114" t="s">
        <v>99</v>
      </c>
      <c r="D237" s="115">
        <v>8.3900000000000002E-2</v>
      </c>
      <c r="E237" s="116">
        <v>411.03097431193095</v>
      </c>
    </row>
    <row r="238" spans="2:5" x14ac:dyDescent="0.25">
      <c r="B238" s="117" t="s">
        <v>30</v>
      </c>
      <c r="C238" s="118" t="s">
        <v>100</v>
      </c>
      <c r="D238" s="119">
        <v>0.14250000000000002</v>
      </c>
      <c r="E238" s="120">
        <v>882.43462695879225</v>
      </c>
    </row>
    <row r="239" spans="2:5" x14ac:dyDescent="0.25">
      <c r="B239" s="121" t="s">
        <v>101</v>
      </c>
      <c r="C239" s="122" t="s">
        <v>102</v>
      </c>
      <c r="D239" s="123">
        <v>9.2499999999999999E-2</v>
      </c>
      <c r="E239" s="124">
        <v>572.80810000000008</v>
      </c>
    </row>
    <row r="240" spans="2:5" x14ac:dyDescent="0.25">
      <c r="B240" s="125" t="s">
        <v>103</v>
      </c>
      <c r="C240" s="126" t="s">
        <v>104</v>
      </c>
      <c r="D240" s="127">
        <v>9.2499999999999999E-2</v>
      </c>
      <c r="E240" s="124">
        <v>572.80810000000008</v>
      </c>
    </row>
    <row r="241" spans="2:5" x14ac:dyDescent="0.25">
      <c r="B241" s="125"/>
      <c r="C241" s="128" t="s">
        <v>105</v>
      </c>
      <c r="D241" s="129">
        <v>1.6500000000000001E-2</v>
      </c>
      <c r="E241" s="130">
        <v>102.17658000000002</v>
      </c>
    </row>
    <row r="242" spans="2:5" x14ac:dyDescent="0.25">
      <c r="B242" s="125"/>
      <c r="C242" s="128" t="s">
        <v>106</v>
      </c>
      <c r="D242" s="129">
        <v>7.5999999999999998E-2</v>
      </c>
      <c r="E242" s="130">
        <v>470.63152000000002</v>
      </c>
    </row>
    <row r="243" spans="2:5" x14ac:dyDescent="0.25">
      <c r="B243" s="125" t="s">
        <v>107</v>
      </c>
      <c r="C243" s="131" t="s">
        <v>108</v>
      </c>
      <c r="D243" s="127">
        <v>0</v>
      </c>
      <c r="E243" s="130">
        <v>0</v>
      </c>
    </row>
    <row r="244" spans="2:5" x14ac:dyDescent="0.25">
      <c r="B244" s="132" t="s">
        <v>109</v>
      </c>
      <c r="C244" s="133" t="s">
        <v>110</v>
      </c>
      <c r="D244" s="134">
        <v>0.05</v>
      </c>
      <c r="E244" s="135">
        <v>309.62600000000003</v>
      </c>
    </row>
    <row r="245" spans="2:5" x14ac:dyDescent="0.25">
      <c r="B245" s="132" t="s">
        <v>111</v>
      </c>
      <c r="C245" s="136" t="s">
        <v>112</v>
      </c>
      <c r="D245" s="134">
        <v>0</v>
      </c>
      <c r="E245" s="137">
        <v>0</v>
      </c>
    </row>
    <row r="246" spans="2:5" x14ac:dyDescent="0.25">
      <c r="B246" s="152" t="s">
        <v>113</v>
      </c>
      <c r="C246" s="153"/>
      <c r="D246" s="138">
        <v>0.26140000000000002</v>
      </c>
      <c r="E246" s="116">
        <v>1459.134232559612</v>
      </c>
    </row>
    <row r="247" spans="2:5" x14ac:dyDescent="0.25">
      <c r="B247" s="139"/>
      <c r="C247" s="6"/>
      <c r="D247" s="7"/>
      <c r="E247" s="35"/>
    </row>
    <row r="248" spans="2:5" x14ac:dyDescent="0.25">
      <c r="B248" s="154" t="s">
        <v>114</v>
      </c>
      <c r="C248" s="155"/>
      <c r="D248" s="155"/>
      <c r="E248" s="156"/>
    </row>
    <row r="249" spans="2:5" x14ac:dyDescent="0.25">
      <c r="B249" s="72" t="s">
        <v>115</v>
      </c>
      <c r="C249" s="140"/>
      <c r="D249" s="141"/>
      <c r="E249" s="57" t="s">
        <v>24</v>
      </c>
    </row>
    <row r="250" spans="2:5" x14ac:dyDescent="0.25">
      <c r="B250" s="75">
        <v>1</v>
      </c>
      <c r="C250" s="142" t="s">
        <v>116</v>
      </c>
      <c r="D250" s="143"/>
      <c r="E250" s="144">
        <f>E163</f>
        <v>1694.46</v>
      </c>
    </row>
    <row r="251" spans="2:5" x14ac:dyDescent="0.25">
      <c r="B251" s="75">
        <v>2</v>
      </c>
      <c r="C251" s="142" t="s">
        <v>117</v>
      </c>
      <c r="D251" s="143"/>
      <c r="E251" s="144">
        <f>E198</f>
        <v>1592.7223726666666</v>
      </c>
    </row>
    <row r="252" spans="2:5" x14ac:dyDescent="0.25">
      <c r="B252" s="75">
        <v>3</v>
      </c>
      <c r="C252" s="142" t="s">
        <v>118</v>
      </c>
      <c r="D252" s="143"/>
      <c r="E252" s="144">
        <f>E208</f>
        <v>113.02989566666666</v>
      </c>
    </row>
    <row r="253" spans="2:5" x14ac:dyDescent="0.25">
      <c r="B253" s="75">
        <v>4</v>
      </c>
      <c r="C253" s="142" t="s">
        <v>119</v>
      </c>
      <c r="D253" s="143"/>
      <c r="E253" s="144">
        <f>E224</f>
        <v>279.5371298760432</v>
      </c>
    </row>
    <row r="254" spans="2:5" x14ac:dyDescent="0.25">
      <c r="B254" s="75">
        <v>5</v>
      </c>
      <c r="C254" s="142" t="s">
        <v>120</v>
      </c>
      <c r="D254" s="143"/>
      <c r="E254" s="144">
        <f>E232</f>
        <v>1258.2824425022584</v>
      </c>
    </row>
    <row r="255" spans="2:5" x14ac:dyDescent="0.25">
      <c r="B255" s="145" t="s">
        <v>121</v>
      </c>
      <c r="C255" s="54"/>
      <c r="D255" s="146"/>
      <c r="E255" s="147">
        <f>SUM(E250:E254)</f>
        <v>4938.0318407116347</v>
      </c>
    </row>
    <row r="256" spans="2:5" x14ac:dyDescent="0.25">
      <c r="B256" s="75">
        <v>6</v>
      </c>
      <c r="C256" s="142" t="s">
        <v>122</v>
      </c>
      <c r="D256" s="143"/>
      <c r="E256" s="144">
        <f>E246</f>
        <v>1459.134232559612</v>
      </c>
    </row>
    <row r="257" spans="2:5" x14ac:dyDescent="0.25">
      <c r="B257" s="157" t="s">
        <v>123</v>
      </c>
      <c r="C257" s="158"/>
      <c r="D257" s="159"/>
      <c r="E257" s="148">
        <f>IF(OR(D140="",D141="",D140=0,D141=0),0,ROUND((E255+E256),2))</f>
        <v>6397.17</v>
      </c>
    </row>
    <row r="258" spans="2:5" x14ac:dyDescent="0.25">
      <c r="B258" s="157" t="str">
        <f>"Valor mensal por unidade de medida ("&amp;D139&amp;")"</f>
        <v>Valor mensal por unidade de medida (Posto)</v>
      </c>
      <c r="C258" s="158"/>
      <c r="D258" s="159"/>
      <c r="E258" s="148">
        <v>19191.509999999998</v>
      </c>
    </row>
    <row r="259" spans="2:5" x14ac:dyDescent="0.25">
      <c r="B259" s="27"/>
      <c r="C259" s="27"/>
      <c r="D259" s="28"/>
      <c r="E259" s="29"/>
    </row>
    <row r="260" spans="2:5" x14ac:dyDescent="0.25">
      <c r="B260" s="183" t="s">
        <v>0</v>
      </c>
      <c r="C260" s="183"/>
      <c r="D260" s="183"/>
      <c r="E260" s="183"/>
    </row>
    <row r="261" spans="2:5" x14ac:dyDescent="0.25">
      <c r="B261" s="184" t="s">
        <v>124</v>
      </c>
      <c r="C261" s="184"/>
      <c r="D261" s="184"/>
      <c r="E261" s="184"/>
    </row>
    <row r="262" spans="2:5" x14ac:dyDescent="0.25">
      <c r="B262" s="6"/>
      <c r="C262" s="6"/>
      <c r="D262" s="7"/>
      <c r="E262" s="6"/>
    </row>
    <row r="263" spans="2:5" x14ac:dyDescent="0.25">
      <c r="B263" s="30" t="s">
        <v>1</v>
      </c>
      <c r="C263" s="185" t="s">
        <v>129</v>
      </c>
      <c r="D263" s="185"/>
      <c r="E263" s="186"/>
    </row>
    <row r="264" spans="2:5" x14ac:dyDescent="0.25">
      <c r="B264" s="187" t="s">
        <v>2</v>
      </c>
      <c r="C264" s="188"/>
      <c r="D264" s="188"/>
      <c r="E264" s="189"/>
    </row>
    <row r="265" spans="2:5" x14ac:dyDescent="0.25">
      <c r="B265" s="187"/>
      <c r="C265" s="188"/>
      <c r="D265" s="188"/>
      <c r="E265" s="189"/>
    </row>
    <row r="266" spans="2:5" x14ac:dyDescent="0.25">
      <c r="B266" s="173" t="s">
        <v>3</v>
      </c>
      <c r="C266" s="174"/>
      <c r="D266" s="174"/>
      <c r="E266" s="175"/>
    </row>
    <row r="267" spans="2:5" x14ac:dyDescent="0.25">
      <c r="B267" s="31">
        <v>1</v>
      </c>
      <c r="C267" s="32" t="s">
        <v>4</v>
      </c>
      <c r="D267" s="176" t="s">
        <v>5</v>
      </c>
      <c r="E267" s="176"/>
    </row>
    <row r="268" spans="2:5" x14ac:dyDescent="0.25">
      <c r="B268" s="31">
        <v>2</v>
      </c>
      <c r="C268" s="32" t="s">
        <v>6</v>
      </c>
      <c r="D268" s="177" t="s">
        <v>7</v>
      </c>
      <c r="E268" s="177"/>
    </row>
    <row r="269" spans="2:5" x14ac:dyDescent="0.25">
      <c r="B269" s="31">
        <v>3</v>
      </c>
      <c r="C269" s="32" t="s">
        <v>8</v>
      </c>
      <c r="D269" s="178">
        <v>1</v>
      </c>
      <c r="E269" s="179"/>
    </row>
    <row r="270" spans="2:5" x14ac:dyDescent="0.25">
      <c r="B270" s="31">
        <v>4</v>
      </c>
      <c r="C270" s="32" t="s">
        <v>9</v>
      </c>
      <c r="D270" s="178">
        <v>1</v>
      </c>
      <c r="E270" s="179"/>
    </row>
    <row r="271" spans="2:5" x14ac:dyDescent="0.25">
      <c r="B271" s="31">
        <v>5</v>
      </c>
      <c r="C271" s="32" t="s">
        <v>10</v>
      </c>
      <c r="D271" s="177" t="s">
        <v>11</v>
      </c>
      <c r="E271" s="177"/>
    </row>
    <row r="272" spans="2:5" x14ac:dyDescent="0.25">
      <c r="B272" s="31">
        <v>6</v>
      </c>
      <c r="C272" s="33" t="s">
        <v>12</v>
      </c>
      <c r="D272" s="180">
        <v>1694.46</v>
      </c>
      <c r="E272" s="180"/>
    </row>
    <row r="273" spans="2:5" x14ac:dyDescent="0.25">
      <c r="B273" s="31">
        <v>7</v>
      </c>
      <c r="C273" s="33" t="s">
        <v>13</v>
      </c>
      <c r="D273" s="181" t="s">
        <v>14</v>
      </c>
      <c r="E273" s="181"/>
    </row>
    <row r="274" spans="2:5" x14ac:dyDescent="0.25">
      <c r="B274" s="31">
        <v>8</v>
      </c>
      <c r="C274" s="33" t="s">
        <v>15</v>
      </c>
      <c r="D274" s="167" t="s">
        <v>16</v>
      </c>
      <c r="E274" s="167"/>
    </row>
    <row r="275" spans="2:5" x14ac:dyDescent="0.25">
      <c r="B275" s="31">
        <v>9</v>
      </c>
      <c r="C275" s="33" t="s">
        <v>17</v>
      </c>
      <c r="D275" s="167" t="s">
        <v>16</v>
      </c>
      <c r="E275" s="167"/>
    </row>
    <row r="276" spans="2:5" x14ac:dyDescent="0.25">
      <c r="B276" s="31">
        <v>10</v>
      </c>
      <c r="C276" s="33" t="s">
        <v>18</v>
      </c>
      <c r="D276" s="167" t="s">
        <v>16</v>
      </c>
      <c r="E276" s="167"/>
    </row>
    <row r="277" spans="2:5" x14ac:dyDescent="0.25">
      <c r="B277" s="34"/>
      <c r="C277" s="9"/>
      <c r="D277" s="7"/>
      <c r="E277" s="35"/>
    </row>
    <row r="278" spans="2:5" x14ac:dyDescent="0.25">
      <c r="B278" s="168" t="s">
        <v>19</v>
      </c>
      <c r="C278" s="169"/>
      <c r="D278" s="169"/>
      <c r="E278" s="170"/>
    </row>
    <row r="279" spans="2:5" x14ac:dyDescent="0.25">
      <c r="B279" s="149" t="s">
        <v>21</v>
      </c>
      <c r="C279" s="150"/>
      <c r="D279" s="150"/>
      <c r="E279" s="151"/>
    </row>
    <row r="280" spans="2:5" x14ac:dyDescent="0.25">
      <c r="B280" s="36">
        <v>1</v>
      </c>
      <c r="C280" s="37" t="s">
        <v>22</v>
      </c>
      <c r="D280" s="38" t="s">
        <v>23</v>
      </c>
      <c r="E280" s="36" t="s">
        <v>24</v>
      </c>
    </row>
    <row r="281" spans="2:5" x14ac:dyDescent="0.25">
      <c r="B281" s="39" t="s">
        <v>25</v>
      </c>
      <c r="C281" s="40" t="s">
        <v>26</v>
      </c>
      <c r="D281" s="41">
        <v>1</v>
      </c>
      <c r="E281" s="42">
        <v>1694.46</v>
      </c>
    </row>
    <row r="282" spans="2:5" x14ac:dyDescent="0.25">
      <c r="B282" s="39" t="s">
        <v>27</v>
      </c>
      <c r="C282" s="43"/>
      <c r="D282" s="44" t="s">
        <v>28</v>
      </c>
      <c r="E282" s="42">
        <f>IF(OR(D282="N/A",D282=""),0,D282*E281)</f>
        <v>0</v>
      </c>
    </row>
    <row r="283" spans="2:5" x14ac:dyDescent="0.25">
      <c r="B283" s="39" t="s">
        <v>30</v>
      </c>
      <c r="C283" s="43"/>
      <c r="D283" s="46" t="s">
        <v>28</v>
      </c>
      <c r="E283" s="42">
        <f>IF(OR(D283="N/A",D283=""),0,D283*1412)</f>
        <v>0</v>
      </c>
    </row>
    <row r="284" spans="2:5" x14ac:dyDescent="0.25">
      <c r="B284" s="39" t="s">
        <v>31</v>
      </c>
      <c r="C284" s="43"/>
      <c r="D284" s="46"/>
      <c r="E284" s="42">
        <f>((E281+E282+E283+E288)/220)*D284*((15.2*7)*1.14)</f>
        <v>0</v>
      </c>
    </row>
    <row r="285" spans="2:5" x14ac:dyDescent="0.25">
      <c r="B285" s="39" t="s">
        <v>32</v>
      </c>
      <c r="C285" s="43"/>
      <c r="D285" s="47"/>
      <c r="E285" s="42">
        <v>0</v>
      </c>
    </row>
    <row r="286" spans="2:5" x14ac:dyDescent="0.25">
      <c r="B286" s="39" t="s">
        <v>33</v>
      </c>
      <c r="C286" s="43"/>
      <c r="D286" s="46"/>
      <c r="E286" s="42">
        <v>0</v>
      </c>
    </row>
    <row r="287" spans="2:5" x14ac:dyDescent="0.25">
      <c r="B287" s="39" t="s">
        <v>34</v>
      </c>
      <c r="C287" s="43"/>
      <c r="D287" s="46"/>
      <c r="E287" s="42">
        <v>0</v>
      </c>
    </row>
    <row r="288" spans="2:5" x14ac:dyDescent="0.25">
      <c r="B288" s="39" t="s">
        <v>35</v>
      </c>
      <c r="C288" s="48"/>
      <c r="D288" s="47"/>
      <c r="E288" s="42">
        <v>0</v>
      </c>
    </row>
    <row r="289" spans="2:5" x14ac:dyDescent="0.25">
      <c r="B289" s="49" t="s">
        <v>125</v>
      </c>
      <c r="C289" s="50"/>
      <c r="D289" s="51"/>
      <c r="E289" s="52">
        <f>SUM(E281:E288)</f>
        <v>1694.46</v>
      </c>
    </row>
    <row r="290" spans="2:5" x14ac:dyDescent="0.25">
      <c r="B290" s="39" t="s">
        <v>36</v>
      </c>
      <c r="C290" s="43"/>
      <c r="D290" s="46"/>
      <c r="E290" s="42">
        <v>0</v>
      </c>
    </row>
    <row r="291" spans="2:5" x14ac:dyDescent="0.25">
      <c r="B291" s="39" t="s">
        <v>37</v>
      </c>
      <c r="C291" s="48" t="s">
        <v>38</v>
      </c>
      <c r="D291" s="47"/>
      <c r="E291" s="42">
        <v>0</v>
      </c>
    </row>
    <row r="292" spans="2:5" x14ac:dyDescent="0.25">
      <c r="B292" s="53" t="s">
        <v>39</v>
      </c>
      <c r="C292" s="54"/>
      <c r="D292" s="55"/>
      <c r="E292" s="56">
        <f>SUM(E289:E291)</f>
        <v>1694.46</v>
      </c>
    </row>
    <row r="293" spans="2:5" x14ac:dyDescent="0.25">
      <c r="B293" s="34"/>
      <c r="C293" s="9"/>
      <c r="D293" s="7"/>
      <c r="E293" s="35"/>
    </row>
    <row r="294" spans="2:5" x14ac:dyDescent="0.25">
      <c r="B294" s="149" t="s">
        <v>40</v>
      </c>
      <c r="C294" s="150"/>
      <c r="D294" s="150"/>
      <c r="E294" s="151"/>
    </row>
    <row r="295" spans="2:5" x14ac:dyDescent="0.25">
      <c r="B295" s="160" t="s">
        <v>41</v>
      </c>
      <c r="C295" s="161"/>
      <c r="D295" s="161"/>
      <c r="E295" s="162"/>
    </row>
    <row r="296" spans="2:5" x14ac:dyDescent="0.25">
      <c r="B296" s="57" t="s">
        <v>42</v>
      </c>
      <c r="C296" s="37" t="s">
        <v>22</v>
      </c>
      <c r="D296" s="58" t="s">
        <v>23</v>
      </c>
      <c r="E296" s="57" t="s">
        <v>24</v>
      </c>
    </row>
    <row r="297" spans="2:5" x14ac:dyDescent="0.25">
      <c r="B297" s="59" t="s">
        <v>25</v>
      </c>
      <c r="C297" s="60" t="s">
        <v>43</v>
      </c>
      <c r="D297" s="61">
        <v>8.3299999999999999E-2</v>
      </c>
      <c r="E297" s="62">
        <f>(D297*$E$31)</f>
        <v>141.148518</v>
      </c>
    </row>
    <row r="298" spans="2:5" x14ac:dyDescent="0.25">
      <c r="B298" s="59" t="s">
        <v>27</v>
      </c>
      <c r="C298" s="60" t="s">
        <v>44</v>
      </c>
      <c r="D298" s="61">
        <v>2.7799999999999998E-2</v>
      </c>
      <c r="E298" s="62">
        <f>(D298*$E$31)</f>
        <v>47.105987999999996</v>
      </c>
    </row>
    <row r="299" spans="2:5" x14ac:dyDescent="0.25">
      <c r="B299" s="157" t="s">
        <v>45</v>
      </c>
      <c r="C299" s="159"/>
      <c r="D299" s="63">
        <f>SUM(D297:D298)</f>
        <v>0.1111</v>
      </c>
      <c r="E299" s="56">
        <f>SUM(E297:E298)</f>
        <v>188.25450599999999</v>
      </c>
    </row>
    <row r="300" spans="2:5" x14ac:dyDescent="0.25">
      <c r="B300" s="34"/>
      <c r="C300" s="9"/>
      <c r="D300" s="15"/>
      <c r="E300" s="35"/>
    </row>
    <row r="301" spans="2:5" x14ac:dyDescent="0.25">
      <c r="B301" s="160" t="s">
        <v>46</v>
      </c>
      <c r="C301" s="161"/>
      <c r="D301" s="161"/>
      <c r="E301" s="162"/>
    </row>
    <row r="302" spans="2:5" x14ac:dyDescent="0.25">
      <c r="B302" s="57" t="s">
        <v>47</v>
      </c>
      <c r="C302" s="37" t="s">
        <v>22</v>
      </c>
      <c r="D302" s="64" t="s">
        <v>23</v>
      </c>
      <c r="E302" s="57" t="s">
        <v>24</v>
      </c>
    </row>
    <row r="303" spans="2:5" x14ac:dyDescent="0.25">
      <c r="B303" s="59" t="s">
        <v>25</v>
      </c>
      <c r="C303" s="65" t="s">
        <v>48</v>
      </c>
      <c r="D303" s="66">
        <v>0.2</v>
      </c>
      <c r="E303" s="62">
        <f t="shared" ref="E303:E311" si="6">D303*($E$34+$E$41)</f>
        <v>376.54666666666668</v>
      </c>
    </row>
    <row r="304" spans="2:5" x14ac:dyDescent="0.25">
      <c r="B304" s="59" t="s">
        <v>27</v>
      </c>
      <c r="C304" s="65" t="s">
        <v>49</v>
      </c>
      <c r="D304" s="66">
        <v>1.4999999999999999E-2</v>
      </c>
      <c r="E304" s="62">
        <f t="shared" si="6"/>
        <v>28.241</v>
      </c>
    </row>
    <row r="305" spans="2:5" x14ac:dyDescent="0.25">
      <c r="B305" s="59" t="s">
        <v>30</v>
      </c>
      <c r="C305" s="65" t="s">
        <v>50</v>
      </c>
      <c r="D305" s="66">
        <v>0.01</v>
      </c>
      <c r="E305" s="62">
        <f t="shared" si="6"/>
        <v>18.827333333333335</v>
      </c>
    </row>
    <row r="306" spans="2:5" x14ac:dyDescent="0.25">
      <c r="B306" s="59" t="s">
        <v>31</v>
      </c>
      <c r="C306" s="65" t="s">
        <v>51</v>
      </c>
      <c r="D306" s="66">
        <v>2E-3</v>
      </c>
      <c r="E306" s="62">
        <f t="shared" si="6"/>
        <v>3.7654666666666667</v>
      </c>
    </row>
    <row r="307" spans="2:5" x14ac:dyDescent="0.25">
      <c r="B307" s="59" t="s">
        <v>32</v>
      </c>
      <c r="C307" s="65" t="s">
        <v>52</v>
      </c>
      <c r="D307" s="66">
        <v>2.5000000000000001E-2</v>
      </c>
      <c r="E307" s="62">
        <f t="shared" si="6"/>
        <v>47.068333333333335</v>
      </c>
    </row>
    <row r="308" spans="2:5" x14ac:dyDescent="0.25">
      <c r="B308" s="59" t="s">
        <v>33</v>
      </c>
      <c r="C308" s="65" t="s">
        <v>53</v>
      </c>
      <c r="D308" s="66">
        <v>0.08</v>
      </c>
      <c r="E308" s="62">
        <f t="shared" si="6"/>
        <v>150.61866666666668</v>
      </c>
    </row>
    <row r="309" spans="2:5" x14ac:dyDescent="0.25">
      <c r="B309" s="59" t="s">
        <v>34</v>
      </c>
      <c r="C309" s="65" t="s">
        <v>54</v>
      </c>
      <c r="D309" s="67">
        <v>0.06</v>
      </c>
      <c r="E309" s="68">
        <f t="shared" si="6"/>
        <v>112.964</v>
      </c>
    </row>
    <row r="310" spans="2:5" x14ac:dyDescent="0.25">
      <c r="B310" s="59" t="s">
        <v>35</v>
      </c>
      <c r="C310" s="65" t="s">
        <v>55</v>
      </c>
      <c r="D310" s="66">
        <v>6.0000000000000001E-3</v>
      </c>
      <c r="E310" s="62">
        <f t="shared" si="6"/>
        <v>11.2964</v>
      </c>
    </row>
    <row r="311" spans="2:5" x14ac:dyDescent="0.25">
      <c r="B311" s="59" t="s">
        <v>36</v>
      </c>
      <c r="C311" s="69">
        <f>[1]Memorial!C304</f>
        <v>0</v>
      </c>
      <c r="D311" s="70">
        <v>0</v>
      </c>
      <c r="E311" s="71">
        <f t="shared" si="6"/>
        <v>0</v>
      </c>
    </row>
    <row r="312" spans="2:5" x14ac:dyDescent="0.25">
      <c r="B312" s="171" t="s">
        <v>56</v>
      </c>
      <c r="C312" s="172"/>
      <c r="D312" s="73">
        <f>SUM(D303:D311)</f>
        <v>0.39800000000000008</v>
      </c>
      <c r="E312" s="74">
        <f>SUM(E303:E310)</f>
        <v>749.32786666666652</v>
      </c>
    </row>
    <row r="313" spans="2:5" x14ac:dyDescent="0.25">
      <c r="B313" s="34"/>
      <c r="C313" s="9"/>
      <c r="D313" s="16"/>
      <c r="E313" s="35"/>
    </row>
    <row r="314" spans="2:5" x14ac:dyDescent="0.25">
      <c r="B314" s="160" t="s">
        <v>57</v>
      </c>
      <c r="C314" s="161"/>
      <c r="D314" s="161"/>
      <c r="E314" s="162"/>
    </row>
    <row r="315" spans="2:5" x14ac:dyDescent="0.25">
      <c r="B315" s="57" t="s">
        <v>58</v>
      </c>
      <c r="C315" s="160" t="s">
        <v>22</v>
      </c>
      <c r="D315" s="162"/>
      <c r="E315" s="57" t="s">
        <v>24</v>
      </c>
    </row>
    <row r="316" spans="2:5" x14ac:dyDescent="0.25">
      <c r="B316" s="75" t="s">
        <v>25</v>
      </c>
      <c r="C316" s="76" t="s">
        <v>59</v>
      </c>
      <c r="D316" s="77"/>
      <c r="E316" s="78">
        <v>100.74</v>
      </c>
    </row>
    <row r="317" spans="2:5" x14ac:dyDescent="0.25">
      <c r="B317" s="75" t="s">
        <v>27</v>
      </c>
      <c r="C317" s="79" t="s">
        <v>60</v>
      </c>
      <c r="D317" s="77"/>
      <c r="E317" s="78">
        <v>554.4</v>
      </c>
    </row>
    <row r="318" spans="2:5" x14ac:dyDescent="0.25">
      <c r="B318" s="75" t="s">
        <v>30</v>
      </c>
      <c r="C318" s="48"/>
      <c r="D318" s="77"/>
      <c r="E318" s="80">
        <v>0</v>
      </c>
    </row>
    <row r="319" spans="2:5" x14ac:dyDescent="0.25">
      <c r="B319" s="75" t="s">
        <v>31</v>
      </c>
      <c r="C319" s="48"/>
      <c r="D319" s="77"/>
      <c r="E319" s="80">
        <v>0</v>
      </c>
    </row>
    <row r="320" spans="2:5" x14ac:dyDescent="0.25">
      <c r="B320" s="75" t="s">
        <v>32</v>
      </c>
      <c r="C320" s="48" t="s">
        <v>61</v>
      </c>
      <c r="D320" s="77"/>
      <c r="E320" s="80">
        <v>0</v>
      </c>
    </row>
    <row r="321" spans="2:5" x14ac:dyDescent="0.25">
      <c r="B321" s="53" t="s">
        <v>62</v>
      </c>
      <c r="C321" s="54"/>
      <c r="D321" s="55"/>
      <c r="E321" s="56">
        <f>SUM(E316:E320)</f>
        <v>655.14</v>
      </c>
    </row>
    <row r="322" spans="2:5" x14ac:dyDescent="0.25">
      <c r="B322" s="34"/>
      <c r="C322" s="9"/>
      <c r="D322" s="7"/>
      <c r="E322" s="35"/>
    </row>
    <row r="323" spans="2:5" x14ac:dyDescent="0.25">
      <c r="B323" s="57">
        <v>2</v>
      </c>
      <c r="C323" s="81" t="s">
        <v>63</v>
      </c>
      <c r="D323" s="82"/>
      <c r="E323" s="57" t="s">
        <v>24</v>
      </c>
    </row>
    <row r="324" spans="2:5" x14ac:dyDescent="0.25">
      <c r="B324" s="75" t="s">
        <v>42</v>
      </c>
      <c r="C324" s="76" t="s">
        <v>64</v>
      </c>
      <c r="D324" s="83"/>
      <c r="E324" s="52">
        <f>E299</f>
        <v>188.25450599999999</v>
      </c>
    </row>
    <row r="325" spans="2:5" x14ac:dyDescent="0.25">
      <c r="B325" s="75" t="s">
        <v>47</v>
      </c>
      <c r="C325" s="76" t="s">
        <v>65</v>
      </c>
      <c r="D325" s="83"/>
      <c r="E325" s="52">
        <f>E312</f>
        <v>749.32786666666652</v>
      </c>
    </row>
    <row r="326" spans="2:5" x14ac:dyDescent="0.25">
      <c r="B326" s="75" t="s">
        <v>58</v>
      </c>
      <c r="C326" s="76" t="s">
        <v>66</v>
      </c>
      <c r="D326" s="83"/>
      <c r="E326" s="52">
        <f>E321</f>
        <v>655.14</v>
      </c>
    </row>
    <row r="327" spans="2:5" x14ac:dyDescent="0.25">
      <c r="B327" s="157" t="s">
        <v>67</v>
      </c>
      <c r="C327" s="158"/>
      <c r="D327" s="84"/>
      <c r="E327" s="56">
        <f>SUM(E324:E326)</f>
        <v>1592.7223726666666</v>
      </c>
    </row>
    <row r="328" spans="2:5" x14ac:dyDescent="0.25">
      <c r="B328" s="34"/>
      <c r="C328" s="9"/>
      <c r="D328" s="7"/>
      <c r="E328" s="35"/>
    </row>
    <row r="329" spans="2:5" x14ac:dyDescent="0.25">
      <c r="B329" s="149" t="s">
        <v>68</v>
      </c>
      <c r="C329" s="150"/>
      <c r="D329" s="150"/>
      <c r="E329" s="151"/>
    </row>
    <row r="330" spans="2:5" x14ac:dyDescent="0.25">
      <c r="B330" s="57">
        <v>3</v>
      </c>
      <c r="C330" s="37" t="s">
        <v>22</v>
      </c>
      <c r="D330" s="85" t="s">
        <v>23</v>
      </c>
      <c r="E330" s="57" t="s">
        <v>24</v>
      </c>
    </row>
    <row r="331" spans="2:5" x14ac:dyDescent="0.25">
      <c r="B331" s="75" t="s">
        <v>25</v>
      </c>
      <c r="C331" s="76" t="s">
        <v>69</v>
      </c>
      <c r="D331" s="86">
        <v>4.1666666666666666E-3</v>
      </c>
      <c r="E331" s="62">
        <f>(D331*$E$31)</f>
        <v>7.0602499999999999</v>
      </c>
    </row>
    <row r="332" spans="2:5" x14ac:dyDescent="0.25">
      <c r="B332" s="75" t="s">
        <v>27</v>
      </c>
      <c r="C332" s="76" t="s">
        <v>70</v>
      </c>
      <c r="D332" s="86">
        <v>3.3333333333333332E-4</v>
      </c>
      <c r="E332" s="62">
        <f t="shared" ref="E332:E336" si="7">(D332*$E$31)</f>
        <v>0.56481999999999999</v>
      </c>
    </row>
    <row r="333" spans="2:5" x14ac:dyDescent="0.25">
      <c r="B333" s="59" t="s">
        <v>30</v>
      </c>
      <c r="C333" s="60" t="s">
        <v>71</v>
      </c>
      <c r="D333" s="86">
        <v>3.4399999999999993E-2</v>
      </c>
      <c r="E333" s="62">
        <f t="shared" si="7"/>
        <v>58.28942399999999</v>
      </c>
    </row>
    <row r="334" spans="2:5" x14ac:dyDescent="0.25">
      <c r="B334" s="75" t="s">
        <v>31</v>
      </c>
      <c r="C334" s="76" t="s">
        <v>72</v>
      </c>
      <c r="D334" s="66">
        <v>1.9444444444444445E-2</v>
      </c>
      <c r="E334" s="62">
        <f t="shared" si="7"/>
        <v>32.947833333333335</v>
      </c>
    </row>
    <row r="335" spans="2:5" x14ac:dyDescent="0.25">
      <c r="B335" s="75" t="s">
        <v>32</v>
      </c>
      <c r="C335" s="76" t="s">
        <v>73</v>
      </c>
      <c r="D335" s="86">
        <v>7.7388888888888906E-3</v>
      </c>
      <c r="E335" s="62">
        <f>(D335*$E$31)</f>
        <v>13.11323766666667</v>
      </c>
    </row>
    <row r="336" spans="2:5" x14ac:dyDescent="0.25">
      <c r="B336" s="75" t="s">
        <v>33</v>
      </c>
      <c r="C336" s="76" t="s">
        <v>74</v>
      </c>
      <c r="D336" s="87">
        <v>6.2222222222222225E-4</v>
      </c>
      <c r="E336" s="62">
        <f t="shared" si="7"/>
        <v>1.0543306666666667</v>
      </c>
    </row>
    <row r="337" spans="2:5" x14ac:dyDescent="0.25">
      <c r="B337" s="163" t="s">
        <v>75</v>
      </c>
      <c r="C337" s="164"/>
      <c r="D337" s="88">
        <f>SUM(D331:D336)</f>
        <v>6.6705555555555546E-2</v>
      </c>
      <c r="E337" s="89">
        <f>SUM(E331:E336)</f>
        <v>113.02989566666666</v>
      </c>
    </row>
    <row r="338" spans="2:5" x14ac:dyDescent="0.25">
      <c r="B338" s="34"/>
      <c r="C338" s="9"/>
      <c r="D338" s="18"/>
      <c r="E338" s="35"/>
    </row>
    <row r="339" spans="2:5" x14ac:dyDescent="0.25">
      <c r="B339" s="149" t="s">
        <v>76</v>
      </c>
      <c r="C339" s="150"/>
      <c r="D339" s="150"/>
      <c r="E339" s="151"/>
    </row>
    <row r="340" spans="2:5" x14ac:dyDescent="0.25">
      <c r="B340" s="57">
        <v>4</v>
      </c>
      <c r="C340" s="37" t="s">
        <v>22</v>
      </c>
      <c r="D340" s="85" t="s">
        <v>23</v>
      </c>
      <c r="E340" s="57" t="s">
        <v>24</v>
      </c>
    </row>
    <row r="341" spans="2:5" x14ac:dyDescent="0.25">
      <c r="B341" s="75" t="s">
        <v>25</v>
      </c>
      <c r="C341" s="60" t="s">
        <v>78</v>
      </c>
      <c r="D341" s="86">
        <v>8.3333333333333329E-2</v>
      </c>
      <c r="E341" s="71">
        <f>(D341*$E$34)</f>
        <v>141.20499999999998</v>
      </c>
    </row>
    <row r="342" spans="2:5" x14ac:dyDescent="0.25">
      <c r="B342" s="75" t="s">
        <v>27</v>
      </c>
      <c r="C342" s="76" t="s">
        <v>80</v>
      </c>
      <c r="D342" s="86">
        <v>1.3888888888888888E-2</v>
      </c>
      <c r="E342" s="91">
        <v>22.039861111111108</v>
      </c>
    </row>
    <row r="343" spans="2:5" x14ac:dyDescent="0.25">
      <c r="B343" s="75" t="s">
        <v>30</v>
      </c>
      <c r="C343" s="92" t="s">
        <v>81</v>
      </c>
      <c r="D343" s="86">
        <v>9.3490649999999995E-4</v>
      </c>
      <c r="E343" s="91">
        <v>1.4835750776549999</v>
      </c>
    </row>
    <row r="344" spans="2:5" x14ac:dyDescent="0.25">
      <c r="B344" s="75" t="s">
        <v>31</v>
      </c>
      <c r="C344" s="76" t="s">
        <v>82</v>
      </c>
      <c r="D344" s="86">
        <v>2.0833333333333332E-4</v>
      </c>
      <c r="E344" s="91">
        <v>0.3305979166666666</v>
      </c>
    </row>
    <row r="345" spans="2:5" x14ac:dyDescent="0.25">
      <c r="B345" s="75" t="s">
        <v>32</v>
      </c>
      <c r="C345" s="76" t="s">
        <v>83</v>
      </c>
      <c r="D345" s="86">
        <v>2.7777777777777779E-3</v>
      </c>
      <c r="E345" s="91">
        <v>4.407972222222222</v>
      </c>
    </row>
    <row r="346" spans="2:5" x14ac:dyDescent="0.25">
      <c r="B346" s="75" t="s">
        <v>33</v>
      </c>
      <c r="C346" s="76" t="s">
        <v>84</v>
      </c>
      <c r="D346" s="86">
        <v>3.2499999999999999E-4</v>
      </c>
      <c r="E346" s="91">
        <v>0.51573274999999996</v>
      </c>
    </row>
    <row r="347" spans="2:5" x14ac:dyDescent="0.25">
      <c r="B347" s="75" t="s">
        <v>34</v>
      </c>
      <c r="C347" s="93" t="s">
        <v>85</v>
      </c>
      <c r="D347" s="94">
        <f>IF(F347="SIM",[1]Memorial!D333,0)</f>
        <v>0</v>
      </c>
      <c r="E347" s="71">
        <f t="shared" ref="E347:E348" si="8">(D347*$E$34)</f>
        <v>0</v>
      </c>
    </row>
    <row r="348" spans="2:5" x14ac:dyDescent="0.25">
      <c r="B348" s="75" t="s">
        <v>35</v>
      </c>
      <c r="C348" s="43" t="s">
        <v>38</v>
      </c>
      <c r="D348" s="94">
        <f>IF(F348="SIM",[1]Memorial!D334,0)</f>
        <v>0</v>
      </c>
      <c r="E348" s="71">
        <f t="shared" si="8"/>
        <v>0</v>
      </c>
    </row>
    <row r="349" spans="2:5" x14ac:dyDescent="0.25">
      <c r="B349" s="165" t="s">
        <v>86</v>
      </c>
      <c r="C349" s="166"/>
      <c r="D349" s="95">
        <f>SUM(D341:D347)</f>
        <v>0.10146823983333333</v>
      </c>
      <c r="E349" s="96">
        <f>SUM(E341:E348)</f>
        <v>169.982739077655</v>
      </c>
    </row>
    <row r="350" spans="2:5" x14ac:dyDescent="0.25">
      <c r="B350" s="75" t="s">
        <v>36</v>
      </c>
      <c r="C350" s="97" t="s">
        <v>126</v>
      </c>
      <c r="D350" s="98">
        <f>(D349-D343)*(1/12+1/12+1/12/3)</f>
        <v>1.9548148148148148E-2</v>
      </c>
      <c r="E350" s="71">
        <f>(D350*$E$31)</f>
        <v>33.123555111111109</v>
      </c>
    </row>
    <row r="351" spans="2:5" x14ac:dyDescent="0.25">
      <c r="B351" s="165" t="s">
        <v>88</v>
      </c>
      <c r="C351" s="166"/>
      <c r="D351" s="99">
        <f>SUM(D349:D350)</f>
        <v>0.12101638798148148</v>
      </c>
      <c r="E351" s="96">
        <f>SUM(E349:E350)</f>
        <v>203.1062941887661</v>
      </c>
    </row>
    <row r="352" spans="2:5" x14ac:dyDescent="0.25">
      <c r="B352" s="75" t="s">
        <v>37</v>
      </c>
      <c r="C352" s="97" t="s">
        <v>89</v>
      </c>
      <c r="D352" s="86">
        <v>4.8164522416629642E-2</v>
      </c>
      <c r="E352" s="91">
        <v>76.430835687277067</v>
      </c>
    </row>
    <row r="353" spans="2:5" x14ac:dyDescent="0.25">
      <c r="B353" s="163" t="s">
        <v>90</v>
      </c>
      <c r="C353" s="164"/>
      <c r="D353" s="100">
        <f>SUM(D351:D352)</f>
        <v>0.16918091039811112</v>
      </c>
      <c r="E353" s="101">
        <f>SUM(E351:E352)</f>
        <v>279.5371298760432</v>
      </c>
    </row>
    <row r="354" spans="2:5" x14ac:dyDescent="0.25">
      <c r="B354" s="34"/>
      <c r="C354" s="9"/>
      <c r="D354" s="15"/>
      <c r="E354" s="35"/>
    </row>
    <row r="355" spans="2:5" x14ac:dyDescent="0.25">
      <c r="B355" s="149" t="s">
        <v>91</v>
      </c>
      <c r="C355" s="150"/>
      <c r="D355" s="150"/>
      <c r="E355" s="151"/>
    </row>
    <row r="356" spans="2:5" x14ac:dyDescent="0.25">
      <c r="B356" s="57">
        <v>5</v>
      </c>
      <c r="C356" s="102" t="s">
        <v>22</v>
      </c>
      <c r="D356" s="103"/>
      <c r="E356" s="104" t="s">
        <v>24</v>
      </c>
    </row>
    <row r="357" spans="2:5" x14ac:dyDescent="0.25">
      <c r="B357" s="75" t="s">
        <v>25</v>
      </c>
      <c r="C357" s="105" t="s">
        <v>92</v>
      </c>
      <c r="D357" s="106"/>
      <c r="E357" s="107">
        <v>101.935</v>
      </c>
    </row>
    <row r="358" spans="2:5" x14ac:dyDescent="0.25">
      <c r="B358" s="75" t="s">
        <v>27</v>
      </c>
      <c r="C358" s="105" t="s">
        <v>93</v>
      </c>
      <c r="D358" s="106"/>
      <c r="E358" s="107">
        <v>2.6851851851851852E-2</v>
      </c>
    </row>
    <row r="359" spans="2:5" x14ac:dyDescent="0.25">
      <c r="B359" s="75" t="s">
        <v>30</v>
      </c>
      <c r="C359" s="105" t="s">
        <v>94</v>
      </c>
      <c r="D359" s="106"/>
      <c r="E359" s="107">
        <v>149.83333333333331</v>
      </c>
    </row>
    <row r="360" spans="2:5" x14ac:dyDescent="0.25">
      <c r="B360" s="75" t="s">
        <v>31</v>
      </c>
      <c r="C360" s="105" t="s">
        <v>95</v>
      </c>
      <c r="D360" s="106"/>
      <c r="E360" s="107">
        <v>1863.3583955284553</v>
      </c>
    </row>
    <row r="361" spans="2:5" x14ac:dyDescent="0.25">
      <c r="B361" s="53" t="s">
        <v>96</v>
      </c>
      <c r="C361" s="54"/>
      <c r="D361" s="108"/>
      <c r="E361" s="109">
        <f>SUM(E357:E360)</f>
        <v>2115.1535807136406</v>
      </c>
    </row>
    <row r="362" spans="2:5" x14ac:dyDescent="0.25">
      <c r="B362" s="34"/>
      <c r="C362" s="9"/>
      <c r="D362" s="22"/>
      <c r="E362" s="35"/>
    </row>
    <row r="363" spans="2:5" x14ac:dyDescent="0.25">
      <c r="B363" s="149" t="s">
        <v>97</v>
      </c>
      <c r="C363" s="150"/>
      <c r="D363" s="150"/>
      <c r="E363" s="151"/>
    </row>
    <row r="364" spans="2:5" x14ac:dyDescent="0.25">
      <c r="B364" s="110">
        <v>6</v>
      </c>
      <c r="C364" s="111" t="s">
        <v>22</v>
      </c>
      <c r="D364" s="112" t="s">
        <v>23</v>
      </c>
      <c r="E364" s="110" t="s">
        <v>24</v>
      </c>
    </row>
    <row r="365" spans="2:5" x14ac:dyDescent="0.25">
      <c r="B365" s="113" t="s">
        <v>25</v>
      </c>
      <c r="C365" s="114" t="s">
        <v>98</v>
      </c>
      <c r="D365" s="115">
        <v>3.5000000000000003E-2</v>
      </c>
      <c r="E365" s="116">
        <v>195.65912112628706</v>
      </c>
    </row>
    <row r="366" spans="2:5" x14ac:dyDescent="0.25">
      <c r="B366" s="113" t="s">
        <v>27</v>
      </c>
      <c r="C366" s="114" t="s">
        <v>99</v>
      </c>
      <c r="D366" s="115">
        <v>8.3900000000000002E-2</v>
      </c>
      <c r="E366" s="116">
        <v>485.43866490522356</v>
      </c>
    </row>
    <row r="367" spans="2:5" x14ac:dyDescent="0.25">
      <c r="B367" s="117" t="s">
        <v>30</v>
      </c>
      <c r="C367" s="118" t="s">
        <v>100</v>
      </c>
      <c r="D367" s="119">
        <v>0.14250000000000002</v>
      </c>
      <c r="E367" s="120">
        <v>1042.1790909896899</v>
      </c>
    </row>
    <row r="368" spans="2:5" x14ac:dyDescent="0.25">
      <c r="B368" s="121" t="s">
        <v>101</v>
      </c>
      <c r="C368" s="122" t="s">
        <v>102</v>
      </c>
      <c r="D368" s="123">
        <v>9.2499999999999999E-2</v>
      </c>
      <c r="E368" s="124">
        <v>676.50244999999995</v>
      </c>
    </row>
    <row r="369" spans="2:5" x14ac:dyDescent="0.25">
      <c r="B369" s="125" t="s">
        <v>103</v>
      </c>
      <c r="C369" s="126" t="s">
        <v>104</v>
      </c>
      <c r="D369" s="127">
        <v>9.2499999999999999E-2</v>
      </c>
      <c r="E369" s="124">
        <v>676.50244999999995</v>
      </c>
    </row>
    <row r="370" spans="2:5" x14ac:dyDescent="0.25">
      <c r="B370" s="125"/>
      <c r="C370" s="128" t="s">
        <v>105</v>
      </c>
      <c r="D370" s="129">
        <v>1.6500000000000001E-2</v>
      </c>
      <c r="E370" s="130">
        <v>120.67341</v>
      </c>
    </row>
    <row r="371" spans="2:5" x14ac:dyDescent="0.25">
      <c r="B371" s="125"/>
      <c r="C371" s="128" t="s">
        <v>106</v>
      </c>
      <c r="D371" s="129">
        <v>7.5999999999999998E-2</v>
      </c>
      <c r="E371" s="130">
        <v>555.82903999999996</v>
      </c>
    </row>
    <row r="372" spans="2:5" x14ac:dyDescent="0.25">
      <c r="B372" s="125" t="s">
        <v>107</v>
      </c>
      <c r="C372" s="131" t="s">
        <v>108</v>
      </c>
      <c r="D372" s="127">
        <v>0</v>
      </c>
      <c r="E372" s="130">
        <v>0</v>
      </c>
    </row>
    <row r="373" spans="2:5" x14ac:dyDescent="0.25">
      <c r="B373" s="132" t="s">
        <v>109</v>
      </c>
      <c r="C373" s="133" t="s">
        <v>110</v>
      </c>
      <c r="D373" s="134">
        <v>0.05</v>
      </c>
      <c r="E373" s="135">
        <v>365.67700000000002</v>
      </c>
    </row>
    <row r="374" spans="2:5" x14ac:dyDescent="0.25">
      <c r="B374" s="132" t="s">
        <v>111</v>
      </c>
      <c r="C374" s="136" t="s">
        <v>112</v>
      </c>
      <c r="D374" s="134">
        <v>0</v>
      </c>
      <c r="E374" s="137">
        <v>0</v>
      </c>
    </row>
    <row r="375" spans="2:5" x14ac:dyDescent="0.25">
      <c r="B375" s="152" t="s">
        <v>113</v>
      </c>
      <c r="C375" s="153"/>
      <c r="D375" s="138">
        <v>0.26140000000000002</v>
      </c>
      <c r="E375" s="116">
        <v>1723.2768770212006</v>
      </c>
    </row>
    <row r="376" spans="2:5" x14ac:dyDescent="0.25">
      <c r="B376" s="139"/>
      <c r="C376" s="6"/>
      <c r="D376" s="7"/>
      <c r="E376" s="35"/>
    </row>
    <row r="377" spans="2:5" x14ac:dyDescent="0.25">
      <c r="B377" s="154" t="s">
        <v>114</v>
      </c>
      <c r="C377" s="155"/>
      <c r="D377" s="155"/>
      <c r="E377" s="156"/>
    </row>
    <row r="378" spans="2:5" x14ac:dyDescent="0.25">
      <c r="B378" s="72" t="s">
        <v>115</v>
      </c>
      <c r="C378" s="140"/>
      <c r="D378" s="141"/>
      <c r="E378" s="57" t="s">
        <v>24</v>
      </c>
    </row>
    <row r="379" spans="2:5" x14ac:dyDescent="0.25">
      <c r="B379" s="75">
        <v>1</v>
      </c>
      <c r="C379" s="142" t="s">
        <v>116</v>
      </c>
      <c r="D379" s="143"/>
      <c r="E379" s="144">
        <f>E292</f>
        <v>1694.46</v>
      </c>
    </row>
    <row r="380" spans="2:5" x14ac:dyDescent="0.25">
      <c r="B380" s="75">
        <v>2</v>
      </c>
      <c r="C380" s="142" t="s">
        <v>117</v>
      </c>
      <c r="D380" s="143"/>
      <c r="E380" s="144">
        <f>E327</f>
        <v>1592.7223726666666</v>
      </c>
    </row>
    <row r="381" spans="2:5" x14ac:dyDescent="0.25">
      <c r="B381" s="75">
        <v>3</v>
      </c>
      <c r="C381" s="142" t="s">
        <v>118</v>
      </c>
      <c r="D381" s="143"/>
      <c r="E381" s="144">
        <f>E337</f>
        <v>113.02989566666666</v>
      </c>
    </row>
    <row r="382" spans="2:5" x14ac:dyDescent="0.25">
      <c r="B382" s="75">
        <v>4</v>
      </c>
      <c r="C382" s="142" t="s">
        <v>119</v>
      </c>
      <c r="D382" s="143"/>
      <c r="E382" s="144">
        <f>E353</f>
        <v>279.5371298760432</v>
      </c>
    </row>
    <row r="383" spans="2:5" x14ac:dyDescent="0.25">
      <c r="B383" s="75">
        <v>5</v>
      </c>
      <c r="C383" s="142" t="s">
        <v>120</v>
      </c>
      <c r="D383" s="143"/>
      <c r="E383" s="144">
        <f>E361</f>
        <v>2115.1535807136406</v>
      </c>
    </row>
    <row r="384" spans="2:5" x14ac:dyDescent="0.25">
      <c r="B384" s="145" t="s">
        <v>121</v>
      </c>
      <c r="C384" s="54"/>
      <c r="D384" s="146"/>
      <c r="E384" s="147">
        <f>SUM(E379:E383)</f>
        <v>5794.9029789230171</v>
      </c>
    </row>
    <row r="385" spans="2:5" x14ac:dyDescent="0.25">
      <c r="B385" s="75">
        <v>6</v>
      </c>
      <c r="C385" s="142" t="s">
        <v>122</v>
      </c>
      <c r="D385" s="143"/>
      <c r="E385" s="144">
        <f>E375</f>
        <v>1723.2768770212006</v>
      </c>
    </row>
    <row r="386" spans="2:5" x14ac:dyDescent="0.25">
      <c r="B386" s="157" t="s">
        <v>123</v>
      </c>
      <c r="C386" s="158"/>
      <c r="D386" s="159"/>
      <c r="E386" s="148">
        <f>IF(OR(D269="",D270="",D269=0,D270=0),0,ROUND((E384+E385),2))</f>
        <v>7518.18</v>
      </c>
    </row>
    <row r="387" spans="2:5" x14ac:dyDescent="0.25">
      <c r="B387" s="157" t="str">
        <f>"Valor mensal por unidade de medida ("&amp;D268&amp;")"</f>
        <v>Valor mensal por unidade de medida (Posto)</v>
      </c>
      <c r="C387" s="158"/>
      <c r="D387" s="159"/>
      <c r="E387" s="148">
        <f>E386*D270*D269</f>
        <v>7518.18</v>
      </c>
    </row>
    <row r="389" spans="2:5" x14ac:dyDescent="0.25">
      <c r="B389" s="183" t="s">
        <v>0</v>
      </c>
      <c r="C389" s="183"/>
      <c r="D389" s="183"/>
      <c r="E389" s="183"/>
    </row>
    <row r="390" spans="2:5" x14ac:dyDescent="0.25">
      <c r="B390" s="184" t="s">
        <v>124</v>
      </c>
      <c r="C390" s="184"/>
      <c r="D390" s="184"/>
      <c r="E390" s="184"/>
    </row>
    <row r="391" spans="2:5" x14ac:dyDescent="0.25">
      <c r="B391" s="6"/>
      <c r="C391" s="6"/>
      <c r="D391" s="7"/>
      <c r="E391" s="6"/>
    </row>
    <row r="392" spans="2:5" x14ac:dyDescent="0.25">
      <c r="B392" s="30" t="s">
        <v>1</v>
      </c>
      <c r="C392" s="185" t="s">
        <v>130</v>
      </c>
      <c r="D392" s="185"/>
      <c r="E392" s="186"/>
    </row>
    <row r="393" spans="2:5" x14ac:dyDescent="0.25">
      <c r="B393" s="187" t="s">
        <v>2</v>
      </c>
      <c r="C393" s="188"/>
      <c r="D393" s="188"/>
      <c r="E393" s="189"/>
    </row>
    <row r="394" spans="2:5" x14ac:dyDescent="0.25">
      <c r="B394" s="187"/>
      <c r="C394" s="188"/>
      <c r="D394" s="188"/>
      <c r="E394" s="189"/>
    </row>
    <row r="395" spans="2:5" x14ac:dyDescent="0.25">
      <c r="B395" s="173" t="s">
        <v>3</v>
      </c>
      <c r="C395" s="174"/>
      <c r="D395" s="174"/>
      <c r="E395" s="175"/>
    </row>
    <row r="396" spans="2:5" x14ac:dyDescent="0.25">
      <c r="B396" s="31">
        <v>1</v>
      </c>
      <c r="C396" s="32" t="s">
        <v>4</v>
      </c>
      <c r="D396" s="176" t="s">
        <v>5</v>
      </c>
      <c r="E396" s="176"/>
    </row>
    <row r="397" spans="2:5" x14ac:dyDescent="0.25">
      <c r="B397" s="31">
        <v>2</v>
      </c>
      <c r="C397" s="32" t="s">
        <v>6</v>
      </c>
      <c r="D397" s="177" t="s">
        <v>7</v>
      </c>
      <c r="E397" s="177"/>
    </row>
    <row r="398" spans="2:5" x14ac:dyDescent="0.25">
      <c r="B398" s="31">
        <v>3</v>
      </c>
      <c r="C398" s="32" t="s">
        <v>8</v>
      </c>
      <c r="D398" s="178">
        <v>1</v>
      </c>
      <c r="E398" s="179"/>
    </row>
    <row r="399" spans="2:5" x14ac:dyDescent="0.25">
      <c r="B399" s="31">
        <v>4</v>
      </c>
      <c r="C399" s="32" t="s">
        <v>9</v>
      </c>
      <c r="D399" s="178">
        <v>1</v>
      </c>
      <c r="E399" s="179"/>
    </row>
    <row r="400" spans="2:5" x14ac:dyDescent="0.25">
      <c r="B400" s="31">
        <v>5</v>
      </c>
      <c r="C400" s="32" t="s">
        <v>10</v>
      </c>
      <c r="D400" s="177" t="s">
        <v>11</v>
      </c>
      <c r="E400" s="177"/>
    </row>
    <row r="401" spans="2:5" x14ac:dyDescent="0.25">
      <c r="B401" s="31">
        <v>6</v>
      </c>
      <c r="C401" s="33" t="s">
        <v>12</v>
      </c>
      <c r="D401" s="180">
        <v>1694.46</v>
      </c>
      <c r="E401" s="180"/>
    </row>
    <row r="402" spans="2:5" x14ac:dyDescent="0.25">
      <c r="B402" s="31">
        <v>7</v>
      </c>
      <c r="C402" s="33" t="s">
        <v>13</v>
      </c>
      <c r="D402" s="181" t="s">
        <v>14</v>
      </c>
      <c r="E402" s="181"/>
    </row>
    <row r="403" spans="2:5" x14ac:dyDescent="0.25">
      <c r="B403" s="31">
        <v>8</v>
      </c>
      <c r="C403" s="33" t="s">
        <v>15</v>
      </c>
      <c r="D403" s="167" t="s">
        <v>16</v>
      </c>
      <c r="E403" s="167"/>
    </row>
    <row r="404" spans="2:5" x14ac:dyDescent="0.25">
      <c r="B404" s="31">
        <v>9</v>
      </c>
      <c r="C404" s="33" t="s">
        <v>17</v>
      </c>
      <c r="D404" s="167" t="s">
        <v>16</v>
      </c>
      <c r="E404" s="167"/>
    </row>
    <row r="405" spans="2:5" x14ac:dyDescent="0.25">
      <c r="B405" s="31">
        <v>10</v>
      </c>
      <c r="C405" s="33" t="s">
        <v>18</v>
      </c>
      <c r="D405" s="167" t="s">
        <v>16</v>
      </c>
      <c r="E405" s="167"/>
    </row>
    <row r="406" spans="2:5" x14ac:dyDescent="0.25">
      <c r="B406" s="34"/>
      <c r="C406" s="9"/>
      <c r="D406" s="7"/>
      <c r="E406" s="35"/>
    </row>
    <row r="407" spans="2:5" x14ac:dyDescent="0.25">
      <c r="B407" s="168" t="s">
        <v>19</v>
      </c>
      <c r="C407" s="169"/>
      <c r="D407" s="169"/>
      <c r="E407" s="170"/>
    </row>
    <row r="408" spans="2:5" x14ac:dyDescent="0.25">
      <c r="B408" s="149" t="s">
        <v>21</v>
      </c>
      <c r="C408" s="150"/>
      <c r="D408" s="150"/>
      <c r="E408" s="151"/>
    </row>
    <row r="409" spans="2:5" x14ac:dyDescent="0.25">
      <c r="B409" s="36">
        <v>1</v>
      </c>
      <c r="C409" s="37" t="s">
        <v>22</v>
      </c>
      <c r="D409" s="38" t="s">
        <v>23</v>
      </c>
      <c r="E409" s="36" t="s">
        <v>24</v>
      </c>
    </row>
    <row r="410" spans="2:5" x14ac:dyDescent="0.25">
      <c r="B410" s="39" t="s">
        <v>25</v>
      </c>
      <c r="C410" s="40" t="s">
        <v>26</v>
      </c>
      <c r="D410" s="41">
        <v>1</v>
      </c>
      <c r="E410" s="42">
        <v>1694.46</v>
      </c>
    </row>
    <row r="411" spans="2:5" x14ac:dyDescent="0.25">
      <c r="B411" s="39" t="s">
        <v>27</v>
      </c>
      <c r="C411" s="43"/>
      <c r="D411" s="44" t="s">
        <v>28</v>
      </c>
      <c r="E411" s="42">
        <f>IF(OR(D411="N/A",D411=""),0,D411*E410)</f>
        <v>0</v>
      </c>
    </row>
    <row r="412" spans="2:5" x14ac:dyDescent="0.25">
      <c r="B412" s="39" t="s">
        <v>30</v>
      </c>
      <c r="C412" s="43"/>
      <c r="D412" s="46" t="s">
        <v>28</v>
      </c>
      <c r="E412" s="42">
        <f>IF(OR(D412="N/A",D412=""),0,D412*1412)</f>
        <v>0</v>
      </c>
    </row>
    <row r="413" spans="2:5" x14ac:dyDescent="0.25">
      <c r="B413" s="39" t="s">
        <v>31</v>
      </c>
      <c r="C413" s="43"/>
      <c r="D413" s="46"/>
      <c r="E413" s="42">
        <f>((E410+E411+E412+E417)/220)*D413*((15.2*7)*1.14)</f>
        <v>0</v>
      </c>
    </row>
    <row r="414" spans="2:5" x14ac:dyDescent="0.25">
      <c r="B414" s="39" t="s">
        <v>32</v>
      </c>
      <c r="C414" s="43"/>
      <c r="D414" s="47"/>
      <c r="E414" s="42">
        <v>0</v>
      </c>
    </row>
    <row r="415" spans="2:5" x14ac:dyDescent="0.25">
      <c r="B415" s="39" t="s">
        <v>33</v>
      </c>
      <c r="C415" s="43"/>
      <c r="D415" s="46"/>
      <c r="E415" s="42">
        <v>0</v>
      </c>
    </row>
    <row r="416" spans="2:5" x14ac:dyDescent="0.25">
      <c r="B416" s="39" t="s">
        <v>34</v>
      </c>
      <c r="C416" s="43"/>
      <c r="D416" s="46"/>
      <c r="E416" s="42">
        <v>0</v>
      </c>
    </row>
    <row r="417" spans="2:5" x14ac:dyDescent="0.25">
      <c r="B417" s="39" t="s">
        <v>35</v>
      </c>
      <c r="C417" s="48"/>
      <c r="D417" s="47"/>
      <c r="E417" s="42">
        <v>0</v>
      </c>
    </row>
    <row r="418" spans="2:5" x14ac:dyDescent="0.25">
      <c r="B418" s="49" t="s">
        <v>125</v>
      </c>
      <c r="C418" s="50"/>
      <c r="D418" s="51"/>
      <c r="E418" s="52">
        <f>SUM(E410:E417)</f>
        <v>1694.46</v>
      </c>
    </row>
    <row r="419" spans="2:5" x14ac:dyDescent="0.25">
      <c r="B419" s="39" t="s">
        <v>36</v>
      </c>
      <c r="C419" s="43"/>
      <c r="D419" s="46"/>
      <c r="E419" s="42">
        <v>0</v>
      </c>
    </row>
    <row r="420" spans="2:5" x14ac:dyDescent="0.25">
      <c r="B420" s="39" t="s">
        <v>37</v>
      </c>
      <c r="C420" s="48" t="s">
        <v>38</v>
      </c>
      <c r="D420" s="47"/>
      <c r="E420" s="42">
        <v>0</v>
      </c>
    </row>
    <row r="421" spans="2:5" x14ac:dyDescent="0.25">
      <c r="B421" s="53" t="s">
        <v>39</v>
      </c>
      <c r="C421" s="54"/>
      <c r="D421" s="55"/>
      <c r="E421" s="56">
        <f>SUM(E418:E420)</f>
        <v>1694.46</v>
      </c>
    </row>
    <row r="422" spans="2:5" x14ac:dyDescent="0.25">
      <c r="B422" s="34"/>
      <c r="C422" s="9"/>
      <c r="D422" s="7"/>
      <c r="E422" s="35"/>
    </row>
    <row r="423" spans="2:5" x14ac:dyDescent="0.25">
      <c r="B423" s="149" t="s">
        <v>40</v>
      </c>
      <c r="C423" s="150"/>
      <c r="D423" s="150"/>
      <c r="E423" s="151"/>
    </row>
    <row r="424" spans="2:5" x14ac:dyDescent="0.25">
      <c r="B424" s="160" t="s">
        <v>41</v>
      </c>
      <c r="C424" s="161"/>
      <c r="D424" s="161"/>
      <c r="E424" s="162"/>
    </row>
    <row r="425" spans="2:5" x14ac:dyDescent="0.25">
      <c r="B425" s="57" t="s">
        <v>42</v>
      </c>
      <c r="C425" s="37" t="s">
        <v>22</v>
      </c>
      <c r="D425" s="58" t="s">
        <v>23</v>
      </c>
      <c r="E425" s="57" t="s">
        <v>24</v>
      </c>
    </row>
    <row r="426" spans="2:5" x14ac:dyDescent="0.25">
      <c r="B426" s="59" t="s">
        <v>25</v>
      </c>
      <c r="C426" s="60" t="s">
        <v>43</v>
      </c>
      <c r="D426" s="61">
        <v>8.3299999999999999E-2</v>
      </c>
      <c r="E426" s="62">
        <f>(D426*$E$31)</f>
        <v>141.148518</v>
      </c>
    </row>
    <row r="427" spans="2:5" x14ac:dyDescent="0.25">
      <c r="B427" s="59" t="s">
        <v>27</v>
      </c>
      <c r="C427" s="60" t="s">
        <v>44</v>
      </c>
      <c r="D427" s="61">
        <v>2.7799999999999998E-2</v>
      </c>
      <c r="E427" s="62">
        <f>(D427*$E$31)</f>
        <v>47.105987999999996</v>
      </c>
    </row>
    <row r="428" spans="2:5" x14ac:dyDescent="0.25">
      <c r="B428" s="157" t="s">
        <v>45</v>
      </c>
      <c r="C428" s="159"/>
      <c r="D428" s="63">
        <f>SUM(D426:D427)</f>
        <v>0.1111</v>
      </c>
      <c r="E428" s="56">
        <f>SUM(E426:E427)</f>
        <v>188.25450599999999</v>
      </c>
    </row>
    <row r="429" spans="2:5" x14ac:dyDescent="0.25">
      <c r="B429" s="34"/>
      <c r="C429" s="9"/>
      <c r="D429" s="15"/>
      <c r="E429" s="35"/>
    </row>
    <row r="430" spans="2:5" x14ac:dyDescent="0.25">
      <c r="B430" s="160" t="s">
        <v>46</v>
      </c>
      <c r="C430" s="161"/>
      <c r="D430" s="161"/>
      <c r="E430" s="162"/>
    </row>
    <row r="431" spans="2:5" x14ac:dyDescent="0.25">
      <c r="B431" s="57" t="s">
        <v>47</v>
      </c>
      <c r="C431" s="37" t="s">
        <v>22</v>
      </c>
      <c r="D431" s="64" t="s">
        <v>23</v>
      </c>
      <c r="E431" s="57" t="s">
        <v>24</v>
      </c>
    </row>
    <row r="432" spans="2:5" x14ac:dyDescent="0.25">
      <c r="B432" s="59" t="s">
        <v>25</v>
      </c>
      <c r="C432" s="65" t="s">
        <v>48</v>
      </c>
      <c r="D432" s="66">
        <v>0.2</v>
      </c>
      <c r="E432" s="62">
        <f t="shared" ref="E432:E440" si="9">D432*($E$34+$E$41)</f>
        <v>376.54666666666668</v>
      </c>
    </row>
    <row r="433" spans="2:5" x14ac:dyDescent="0.25">
      <c r="B433" s="59" t="s">
        <v>27</v>
      </c>
      <c r="C433" s="65" t="s">
        <v>49</v>
      </c>
      <c r="D433" s="66">
        <v>1.4999999999999999E-2</v>
      </c>
      <c r="E433" s="62">
        <f t="shared" si="9"/>
        <v>28.241</v>
      </c>
    </row>
    <row r="434" spans="2:5" x14ac:dyDescent="0.25">
      <c r="B434" s="59" t="s">
        <v>30</v>
      </c>
      <c r="C434" s="65" t="s">
        <v>50</v>
      </c>
      <c r="D434" s="66">
        <v>0.01</v>
      </c>
      <c r="E434" s="62">
        <f t="shared" si="9"/>
        <v>18.827333333333335</v>
      </c>
    </row>
    <row r="435" spans="2:5" x14ac:dyDescent="0.25">
      <c r="B435" s="59" t="s">
        <v>31</v>
      </c>
      <c r="C435" s="65" t="s">
        <v>51</v>
      </c>
      <c r="D435" s="66">
        <v>2E-3</v>
      </c>
      <c r="E435" s="62">
        <f t="shared" si="9"/>
        <v>3.7654666666666667</v>
      </c>
    </row>
    <row r="436" spans="2:5" x14ac:dyDescent="0.25">
      <c r="B436" s="59" t="s">
        <v>32</v>
      </c>
      <c r="C436" s="65" t="s">
        <v>52</v>
      </c>
      <c r="D436" s="66">
        <v>2.5000000000000001E-2</v>
      </c>
      <c r="E436" s="62">
        <f t="shared" si="9"/>
        <v>47.068333333333335</v>
      </c>
    </row>
    <row r="437" spans="2:5" x14ac:dyDescent="0.25">
      <c r="B437" s="59" t="s">
        <v>33</v>
      </c>
      <c r="C437" s="65" t="s">
        <v>53</v>
      </c>
      <c r="D437" s="66">
        <v>0.08</v>
      </c>
      <c r="E437" s="62">
        <f t="shared" si="9"/>
        <v>150.61866666666668</v>
      </c>
    </row>
    <row r="438" spans="2:5" x14ac:dyDescent="0.25">
      <c r="B438" s="59" t="s">
        <v>34</v>
      </c>
      <c r="C438" s="65" t="s">
        <v>54</v>
      </c>
      <c r="D438" s="67">
        <v>0.06</v>
      </c>
      <c r="E438" s="68">
        <f t="shared" si="9"/>
        <v>112.964</v>
      </c>
    </row>
    <row r="439" spans="2:5" x14ac:dyDescent="0.25">
      <c r="B439" s="59" t="s">
        <v>35</v>
      </c>
      <c r="C439" s="65" t="s">
        <v>55</v>
      </c>
      <c r="D439" s="66">
        <v>6.0000000000000001E-3</v>
      </c>
      <c r="E439" s="62">
        <f t="shared" si="9"/>
        <v>11.2964</v>
      </c>
    </row>
    <row r="440" spans="2:5" x14ac:dyDescent="0.25">
      <c r="B440" s="59" t="s">
        <v>36</v>
      </c>
      <c r="C440" s="69">
        <f>[1]Memorial!C433</f>
        <v>0</v>
      </c>
      <c r="D440" s="70">
        <v>0</v>
      </c>
      <c r="E440" s="71">
        <f t="shared" si="9"/>
        <v>0</v>
      </c>
    </row>
    <row r="441" spans="2:5" x14ac:dyDescent="0.25">
      <c r="B441" s="171" t="s">
        <v>56</v>
      </c>
      <c r="C441" s="172"/>
      <c r="D441" s="73">
        <f>SUM(D432:D440)</f>
        <v>0.39800000000000008</v>
      </c>
      <c r="E441" s="74">
        <f>SUM(E432:E439)</f>
        <v>749.32786666666652</v>
      </c>
    </row>
    <row r="442" spans="2:5" x14ac:dyDescent="0.25">
      <c r="B442" s="34"/>
      <c r="C442" s="9"/>
      <c r="D442" s="16"/>
      <c r="E442" s="35"/>
    </row>
    <row r="443" spans="2:5" x14ac:dyDescent="0.25">
      <c r="B443" s="160" t="s">
        <v>57</v>
      </c>
      <c r="C443" s="161"/>
      <c r="D443" s="161"/>
      <c r="E443" s="162"/>
    </row>
    <row r="444" spans="2:5" x14ac:dyDescent="0.25">
      <c r="B444" s="57" t="s">
        <v>58</v>
      </c>
      <c r="C444" s="160" t="s">
        <v>22</v>
      </c>
      <c r="D444" s="162"/>
      <c r="E444" s="57" t="s">
        <v>24</v>
      </c>
    </row>
    <row r="445" spans="2:5" x14ac:dyDescent="0.25">
      <c r="B445" s="75" t="s">
        <v>25</v>
      </c>
      <c r="C445" s="76" t="s">
        <v>59</v>
      </c>
      <c r="D445" s="77"/>
      <c r="E445" s="78">
        <v>100.74</v>
      </c>
    </row>
    <row r="446" spans="2:5" x14ac:dyDescent="0.25">
      <c r="B446" s="75" t="s">
        <v>27</v>
      </c>
      <c r="C446" s="79" t="s">
        <v>60</v>
      </c>
      <c r="D446" s="77"/>
      <c r="E446" s="78">
        <v>554.4</v>
      </c>
    </row>
    <row r="447" spans="2:5" x14ac:dyDescent="0.25">
      <c r="B447" s="75" t="s">
        <v>30</v>
      </c>
      <c r="C447" s="48"/>
      <c r="D447" s="77"/>
      <c r="E447" s="80">
        <v>0</v>
      </c>
    </row>
    <row r="448" spans="2:5" x14ac:dyDescent="0.25">
      <c r="B448" s="75" t="s">
        <v>31</v>
      </c>
      <c r="C448" s="48"/>
      <c r="D448" s="77"/>
      <c r="E448" s="80">
        <v>0</v>
      </c>
    </row>
    <row r="449" spans="2:5" x14ac:dyDescent="0.25">
      <c r="B449" s="75" t="s">
        <v>32</v>
      </c>
      <c r="C449" s="48" t="s">
        <v>61</v>
      </c>
      <c r="D449" s="77"/>
      <c r="E449" s="80">
        <v>0</v>
      </c>
    </row>
    <row r="450" spans="2:5" x14ac:dyDescent="0.25">
      <c r="B450" s="53" t="s">
        <v>62</v>
      </c>
      <c r="C450" s="54"/>
      <c r="D450" s="55"/>
      <c r="E450" s="56">
        <f>SUM(E445:E449)</f>
        <v>655.14</v>
      </c>
    </row>
    <row r="451" spans="2:5" x14ac:dyDescent="0.25">
      <c r="B451" s="34"/>
      <c r="C451" s="9"/>
      <c r="D451" s="7"/>
      <c r="E451" s="35"/>
    </row>
    <row r="452" spans="2:5" x14ac:dyDescent="0.25">
      <c r="B452" s="57">
        <v>2</v>
      </c>
      <c r="C452" s="81" t="s">
        <v>63</v>
      </c>
      <c r="D452" s="82"/>
      <c r="E452" s="57" t="s">
        <v>24</v>
      </c>
    </row>
    <row r="453" spans="2:5" x14ac:dyDescent="0.25">
      <c r="B453" s="75" t="s">
        <v>42</v>
      </c>
      <c r="C453" s="76" t="s">
        <v>64</v>
      </c>
      <c r="D453" s="83"/>
      <c r="E453" s="52">
        <f>E428</f>
        <v>188.25450599999999</v>
      </c>
    </row>
    <row r="454" spans="2:5" x14ac:dyDescent="0.25">
      <c r="B454" s="75" t="s">
        <v>47</v>
      </c>
      <c r="C454" s="76" t="s">
        <v>65</v>
      </c>
      <c r="D454" s="83"/>
      <c r="E454" s="52">
        <f>E441</f>
        <v>749.32786666666652</v>
      </c>
    </row>
    <row r="455" spans="2:5" x14ac:dyDescent="0.25">
      <c r="B455" s="75" t="s">
        <v>58</v>
      </c>
      <c r="C455" s="76" t="s">
        <v>66</v>
      </c>
      <c r="D455" s="83"/>
      <c r="E455" s="52">
        <f>E450</f>
        <v>655.14</v>
      </c>
    </row>
    <row r="456" spans="2:5" x14ac:dyDescent="0.25">
      <c r="B456" s="157" t="s">
        <v>67</v>
      </c>
      <c r="C456" s="158"/>
      <c r="D456" s="84"/>
      <c r="E456" s="56">
        <f>SUM(E453:E455)</f>
        <v>1592.7223726666666</v>
      </c>
    </row>
    <row r="457" spans="2:5" x14ac:dyDescent="0.25">
      <c r="B457" s="34"/>
      <c r="C457" s="9"/>
      <c r="D457" s="7"/>
      <c r="E457" s="35"/>
    </row>
    <row r="458" spans="2:5" x14ac:dyDescent="0.25">
      <c r="B458" s="149" t="s">
        <v>68</v>
      </c>
      <c r="C458" s="150"/>
      <c r="D458" s="150"/>
      <c r="E458" s="151"/>
    </row>
    <row r="459" spans="2:5" x14ac:dyDescent="0.25">
      <c r="B459" s="57">
        <v>3</v>
      </c>
      <c r="C459" s="37" t="s">
        <v>22</v>
      </c>
      <c r="D459" s="85" t="s">
        <v>23</v>
      </c>
      <c r="E459" s="57" t="s">
        <v>24</v>
      </c>
    </row>
    <row r="460" spans="2:5" x14ac:dyDescent="0.25">
      <c r="B460" s="75" t="s">
        <v>25</v>
      </c>
      <c r="C460" s="76" t="s">
        <v>69</v>
      </c>
      <c r="D460" s="86">
        <v>4.1666666666666666E-3</v>
      </c>
      <c r="E460" s="62">
        <f>(D460*$E$31)</f>
        <v>7.0602499999999999</v>
      </c>
    </row>
    <row r="461" spans="2:5" x14ac:dyDescent="0.25">
      <c r="B461" s="75" t="s">
        <v>27</v>
      </c>
      <c r="C461" s="76" t="s">
        <v>70</v>
      </c>
      <c r="D461" s="86">
        <v>3.3333333333333332E-4</v>
      </c>
      <c r="E461" s="62">
        <f t="shared" ref="E461:E465" si="10">(D461*$E$31)</f>
        <v>0.56481999999999999</v>
      </c>
    </row>
    <row r="462" spans="2:5" x14ac:dyDescent="0.25">
      <c r="B462" s="59" t="s">
        <v>30</v>
      </c>
      <c r="C462" s="60" t="s">
        <v>71</v>
      </c>
      <c r="D462" s="86">
        <v>3.4399999999999993E-2</v>
      </c>
      <c r="E462" s="62">
        <f t="shared" si="10"/>
        <v>58.28942399999999</v>
      </c>
    </row>
    <row r="463" spans="2:5" x14ac:dyDescent="0.25">
      <c r="B463" s="75" t="s">
        <v>31</v>
      </c>
      <c r="C463" s="76" t="s">
        <v>72</v>
      </c>
      <c r="D463" s="66">
        <v>1.9444444444444445E-2</v>
      </c>
      <c r="E463" s="62">
        <f t="shared" si="10"/>
        <v>32.947833333333335</v>
      </c>
    </row>
    <row r="464" spans="2:5" x14ac:dyDescent="0.25">
      <c r="B464" s="75" t="s">
        <v>32</v>
      </c>
      <c r="C464" s="76" t="s">
        <v>73</v>
      </c>
      <c r="D464" s="86">
        <v>7.7388888888888906E-3</v>
      </c>
      <c r="E464" s="62">
        <f>(D464*$E$31)</f>
        <v>13.11323766666667</v>
      </c>
    </row>
    <row r="465" spans="2:5" x14ac:dyDescent="0.25">
      <c r="B465" s="75" t="s">
        <v>33</v>
      </c>
      <c r="C465" s="76" t="s">
        <v>74</v>
      </c>
      <c r="D465" s="87">
        <v>6.2222222222222225E-4</v>
      </c>
      <c r="E465" s="62">
        <f t="shared" si="10"/>
        <v>1.0543306666666667</v>
      </c>
    </row>
    <row r="466" spans="2:5" x14ac:dyDescent="0.25">
      <c r="B466" s="163" t="s">
        <v>75</v>
      </c>
      <c r="C466" s="164"/>
      <c r="D466" s="88">
        <f>SUM(D460:D465)</f>
        <v>6.6705555555555546E-2</v>
      </c>
      <c r="E466" s="89">
        <f>SUM(E460:E465)</f>
        <v>113.02989566666666</v>
      </c>
    </row>
    <row r="467" spans="2:5" x14ac:dyDescent="0.25">
      <c r="B467" s="34"/>
      <c r="C467" s="9"/>
      <c r="D467" s="18"/>
      <c r="E467" s="35"/>
    </row>
    <row r="468" spans="2:5" x14ac:dyDescent="0.25">
      <c r="B468" s="149" t="s">
        <v>76</v>
      </c>
      <c r="C468" s="150"/>
      <c r="D468" s="150"/>
      <c r="E468" s="151"/>
    </row>
    <row r="469" spans="2:5" x14ac:dyDescent="0.25">
      <c r="B469" s="57">
        <v>4</v>
      </c>
      <c r="C469" s="37" t="s">
        <v>22</v>
      </c>
      <c r="D469" s="85" t="s">
        <v>23</v>
      </c>
      <c r="E469" s="57" t="s">
        <v>24</v>
      </c>
    </row>
    <row r="470" spans="2:5" x14ac:dyDescent="0.25">
      <c r="B470" s="75" t="s">
        <v>25</v>
      </c>
      <c r="C470" s="60" t="s">
        <v>78</v>
      </c>
      <c r="D470" s="86">
        <v>8.3333333333333329E-2</v>
      </c>
      <c r="E470" s="71">
        <f>(D470*$E$34)</f>
        <v>141.20499999999998</v>
      </c>
    </row>
    <row r="471" spans="2:5" x14ac:dyDescent="0.25">
      <c r="B471" s="75" t="s">
        <v>27</v>
      </c>
      <c r="C471" s="76" t="s">
        <v>80</v>
      </c>
      <c r="D471" s="86">
        <v>1.3888888888888888E-2</v>
      </c>
      <c r="E471" s="91">
        <v>22.039861111111108</v>
      </c>
    </row>
    <row r="472" spans="2:5" x14ac:dyDescent="0.25">
      <c r="B472" s="75" t="s">
        <v>30</v>
      </c>
      <c r="C472" s="92" t="s">
        <v>81</v>
      </c>
      <c r="D472" s="86">
        <v>9.3490649999999995E-4</v>
      </c>
      <c r="E472" s="91">
        <v>1.4835750776549999</v>
      </c>
    </row>
    <row r="473" spans="2:5" x14ac:dyDescent="0.25">
      <c r="B473" s="75" t="s">
        <v>31</v>
      </c>
      <c r="C473" s="76" t="s">
        <v>82</v>
      </c>
      <c r="D473" s="86">
        <v>2.0833333333333332E-4</v>
      </c>
      <c r="E473" s="91">
        <v>0.3305979166666666</v>
      </c>
    </row>
    <row r="474" spans="2:5" x14ac:dyDescent="0.25">
      <c r="B474" s="75" t="s">
        <v>32</v>
      </c>
      <c r="C474" s="76" t="s">
        <v>83</v>
      </c>
      <c r="D474" s="86">
        <v>2.7777777777777779E-3</v>
      </c>
      <c r="E474" s="91">
        <v>4.407972222222222</v>
      </c>
    </row>
    <row r="475" spans="2:5" x14ac:dyDescent="0.25">
      <c r="B475" s="75" t="s">
        <v>33</v>
      </c>
      <c r="C475" s="76" t="s">
        <v>84</v>
      </c>
      <c r="D475" s="86">
        <v>3.2499999999999999E-4</v>
      </c>
      <c r="E475" s="91">
        <v>0.51573274999999996</v>
      </c>
    </row>
    <row r="476" spans="2:5" x14ac:dyDescent="0.25">
      <c r="B476" s="75" t="s">
        <v>34</v>
      </c>
      <c r="C476" s="93" t="s">
        <v>85</v>
      </c>
      <c r="D476" s="94">
        <f>IF(F476="SIM",[1]Memorial!D462,0)</f>
        <v>0</v>
      </c>
      <c r="E476" s="71">
        <f t="shared" ref="E476:E477" si="11">(D476*$E$34)</f>
        <v>0</v>
      </c>
    </row>
    <row r="477" spans="2:5" x14ac:dyDescent="0.25">
      <c r="B477" s="75" t="s">
        <v>35</v>
      </c>
      <c r="C477" s="43" t="s">
        <v>38</v>
      </c>
      <c r="D477" s="94">
        <f>IF(F477="SIM",[1]Memorial!D463,0)</f>
        <v>0</v>
      </c>
      <c r="E477" s="71">
        <f t="shared" si="11"/>
        <v>0</v>
      </c>
    </row>
    <row r="478" spans="2:5" x14ac:dyDescent="0.25">
      <c r="B478" s="165" t="s">
        <v>86</v>
      </c>
      <c r="C478" s="166"/>
      <c r="D478" s="95">
        <f>SUM(D470:D476)</f>
        <v>0.10146823983333333</v>
      </c>
      <c r="E478" s="96">
        <f>SUM(E470:E477)</f>
        <v>169.982739077655</v>
      </c>
    </row>
    <row r="479" spans="2:5" x14ac:dyDescent="0.25">
      <c r="B479" s="75" t="s">
        <v>36</v>
      </c>
      <c r="C479" s="97" t="s">
        <v>126</v>
      </c>
      <c r="D479" s="98">
        <f>(D478-D472)*(1/12+1/12+1/12/3)</f>
        <v>1.9548148148148148E-2</v>
      </c>
      <c r="E479" s="71">
        <f>(D479*$E$31)</f>
        <v>33.123555111111109</v>
      </c>
    </row>
    <row r="480" spans="2:5" x14ac:dyDescent="0.25">
      <c r="B480" s="165" t="s">
        <v>88</v>
      </c>
      <c r="C480" s="166"/>
      <c r="D480" s="99">
        <f>SUM(D478:D479)</f>
        <v>0.12101638798148148</v>
      </c>
      <c r="E480" s="96">
        <f>SUM(E478:E479)</f>
        <v>203.1062941887661</v>
      </c>
    </row>
    <row r="481" spans="2:5" x14ac:dyDescent="0.25">
      <c r="B481" s="75" t="s">
        <v>37</v>
      </c>
      <c r="C481" s="97" t="s">
        <v>89</v>
      </c>
      <c r="D481" s="86">
        <v>4.8164522416629642E-2</v>
      </c>
      <c r="E481" s="91">
        <v>76.430835687277067</v>
      </c>
    </row>
    <row r="482" spans="2:5" x14ac:dyDescent="0.25">
      <c r="B482" s="163" t="s">
        <v>90</v>
      </c>
      <c r="C482" s="164"/>
      <c r="D482" s="100">
        <f>SUM(D480:D481)</f>
        <v>0.16918091039811112</v>
      </c>
      <c r="E482" s="101">
        <f>SUM(E480:E481)</f>
        <v>279.5371298760432</v>
      </c>
    </row>
    <row r="483" spans="2:5" x14ac:dyDescent="0.25">
      <c r="B483" s="34"/>
      <c r="C483" s="9"/>
      <c r="D483" s="15"/>
      <c r="E483" s="35"/>
    </row>
    <row r="484" spans="2:5" x14ac:dyDescent="0.25">
      <c r="B484" s="149" t="s">
        <v>91</v>
      </c>
      <c r="C484" s="150"/>
      <c r="D484" s="150"/>
      <c r="E484" s="151"/>
    </row>
    <row r="485" spans="2:5" x14ac:dyDescent="0.25">
      <c r="B485" s="57">
        <v>5</v>
      </c>
      <c r="C485" s="102" t="s">
        <v>22</v>
      </c>
      <c r="D485" s="103"/>
      <c r="E485" s="104" t="s">
        <v>24</v>
      </c>
    </row>
    <row r="486" spans="2:5" x14ac:dyDescent="0.25">
      <c r="B486" s="75" t="s">
        <v>25</v>
      </c>
      <c r="C486" s="105" t="s">
        <v>92</v>
      </c>
      <c r="D486" s="106"/>
      <c r="E486" s="107">
        <v>101.935</v>
      </c>
    </row>
    <row r="487" spans="2:5" x14ac:dyDescent="0.25">
      <c r="B487" s="75" t="s">
        <v>27</v>
      </c>
      <c r="C487" s="105" t="s">
        <v>93</v>
      </c>
      <c r="D487" s="106"/>
      <c r="E487" s="107">
        <v>2.6851851851851852E-2</v>
      </c>
    </row>
    <row r="488" spans="2:5" x14ac:dyDescent="0.25">
      <c r="B488" s="75" t="s">
        <v>30</v>
      </c>
      <c r="C488" s="105" t="s">
        <v>94</v>
      </c>
      <c r="D488" s="106"/>
      <c r="E488" s="107">
        <v>145.83333333333331</v>
      </c>
    </row>
    <row r="489" spans="2:5" x14ac:dyDescent="0.25">
      <c r="B489" s="75" t="s">
        <v>31</v>
      </c>
      <c r="C489" s="105" t="s">
        <v>95</v>
      </c>
      <c r="D489" s="106"/>
      <c r="E489" s="107">
        <v>502.94985894308945</v>
      </c>
    </row>
    <row r="490" spans="2:5" x14ac:dyDescent="0.25">
      <c r="B490" s="53" t="s">
        <v>96</v>
      </c>
      <c r="C490" s="54"/>
      <c r="D490" s="108"/>
      <c r="E490" s="109">
        <f>SUM(E486:E489)</f>
        <v>750.74504412827469</v>
      </c>
    </row>
    <row r="491" spans="2:5" x14ac:dyDescent="0.25">
      <c r="B491" s="34"/>
      <c r="C491" s="9"/>
      <c r="D491" s="22"/>
      <c r="E491" s="35"/>
    </row>
    <row r="492" spans="2:5" x14ac:dyDescent="0.25">
      <c r="B492" s="149" t="s">
        <v>97</v>
      </c>
      <c r="C492" s="150"/>
      <c r="D492" s="150"/>
      <c r="E492" s="151"/>
    </row>
    <row r="493" spans="2:5" x14ac:dyDescent="0.25">
      <c r="B493" s="110">
        <v>6</v>
      </c>
      <c r="C493" s="111" t="s">
        <v>22</v>
      </c>
      <c r="D493" s="112" t="s">
        <v>23</v>
      </c>
      <c r="E493" s="110" t="s">
        <v>24</v>
      </c>
    </row>
    <row r="494" spans="2:5" x14ac:dyDescent="0.25">
      <c r="B494" s="113" t="s">
        <v>25</v>
      </c>
      <c r="C494" s="114" t="s">
        <v>98</v>
      </c>
      <c r="D494" s="115">
        <v>3.5000000000000003E-2</v>
      </c>
      <c r="E494" s="116">
        <v>147.90482234579929</v>
      </c>
    </row>
    <row r="495" spans="2:5" x14ac:dyDescent="0.25">
      <c r="B495" s="113" t="s">
        <v>27</v>
      </c>
      <c r="C495" s="114" t="s">
        <v>99</v>
      </c>
      <c r="D495" s="115">
        <v>8.3900000000000002E-2</v>
      </c>
      <c r="E495" s="116">
        <v>366.95820301802854</v>
      </c>
    </row>
    <row r="496" spans="2:5" x14ac:dyDescent="0.25">
      <c r="B496" s="117" t="s">
        <v>30</v>
      </c>
      <c r="C496" s="118" t="s">
        <v>100</v>
      </c>
      <c r="D496" s="119">
        <v>0.14250000000000002</v>
      </c>
      <c r="E496" s="120">
        <v>787.81562759778444</v>
      </c>
    </row>
    <row r="497" spans="2:5" x14ac:dyDescent="0.25">
      <c r="B497" s="121" t="s">
        <v>101</v>
      </c>
      <c r="C497" s="122" t="s">
        <v>102</v>
      </c>
      <c r="D497" s="123">
        <v>9.2499999999999999E-2</v>
      </c>
      <c r="E497" s="124">
        <v>511.38902499999995</v>
      </c>
    </row>
    <row r="498" spans="2:5" x14ac:dyDescent="0.25">
      <c r="B498" s="125" t="s">
        <v>103</v>
      </c>
      <c r="C498" s="126" t="s">
        <v>104</v>
      </c>
      <c r="D498" s="127">
        <v>9.2499999999999999E-2</v>
      </c>
      <c r="E498" s="124">
        <v>511.38902499999995</v>
      </c>
    </row>
    <row r="499" spans="2:5" x14ac:dyDescent="0.25">
      <c r="B499" s="125"/>
      <c r="C499" s="128" t="s">
        <v>105</v>
      </c>
      <c r="D499" s="129">
        <v>1.6500000000000001E-2</v>
      </c>
      <c r="E499" s="130">
        <v>91.220744999999994</v>
      </c>
    </row>
    <row r="500" spans="2:5" x14ac:dyDescent="0.25">
      <c r="B500" s="125"/>
      <c r="C500" s="128" t="s">
        <v>106</v>
      </c>
      <c r="D500" s="129">
        <v>7.5999999999999998E-2</v>
      </c>
      <c r="E500" s="130">
        <v>420.16827999999998</v>
      </c>
    </row>
    <row r="501" spans="2:5" x14ac:dyDescent="0.25">
      <c r="B501" s="125" t="s">
        <v>107</v>
      </c>
      <c r="C501" s="131" t="s">
        <v>108</v>
      </c>
      <c r="D501" s="127">
        <v>0</v>
      </c>
      <c r="E501" s="130">
        <v>0</v>
      </c>
    </row>
    <row r="502" spans="2:5" x14ac:dyDescent="0.25">
      <c r="B502" s="132" t="s">
        <v>109</v>
      </c>
      <c r="C502" s="133" t="s">
        <v>110</v>
      </c>
      <c r="D502" s="134">
        <v>0.05</v>
      </c>
      <c r="E502" s="135">
        <v>276.42649999999998</v>
      </c>
    </row>
    <row r="503" spans="2:5" x14ac:dyDescent="0.25">
      <c r="B503" s="132" t="s">
        <v>111</v>
      </c>
      <c r="C503" s="136" t="s">
        <v>112</v>
      </c>
      <c r="D503" s="134">
        <v>0</v>
      </c>
      <c r="E503" s="137">
        <v>0</v>
      </c>
    </row>
    <row r="504" spans="2:5" x14ac:dyDescent="0.25">
      <c r="B504" s="152" t="s">
        <v>113</v>
      </c>
      <c r="C504" s="153"/>
      <c r="D504" s="138">
        <v>0.26140000000000002</v>
      </c>
      <c r="E504" s="116">
        <v>1302.6786529616122</v>
      </c>
    </row>
    <row r="505" spans="2:5" x14ac:dyDescent="0.25">
      <c r="B505" s="139"/>
      <c r="C505" s="6"/>
      <c r="D505" s="7"/>
      <c r="E505" s="35"/>
    </row>
    <row r="506" spans="2:5" x14ac:dyDescent="0.25">
      <c r="B506" s="154" t="s">
        <v>114</v>
      </c>
      <c r="C506" s="155"/>
      <c r="D506" s="155"/>
      <c r="E506" s="156"/>
    </row>
    <row r="507" spans="2:5" x14ac:dyDescent="0.25">
      <c r="B507" s="72" t="s">
        <v>115</v>
      </c>
      <c r="C507" s="140"/>
      <c r="D507" s="141"/>
      <c r="E507" s="57" t="s">
        <v>24</v>
      </c>
    </row>
    <row r="508" spans="2:5" x14ac:dyDescent="0.25">
      <c r="B508" s="75">
        <v>1</v>
      </c>
      <c r="C508" s="142" t="s">
        <v>116</v>
      </c>
      <c r="D508" s="143"/>
      <c r="E508" s="144">
        <f>E421</f>
        <v>1694.46</v>
      </c>
    </row>
    <row r="509" spans="2:5" x14ac:dyDescent="0.25">
      <c r="B509" s="75">
        <v>2</v>
      </c>
      <c r="C509" s="142" t="s">
        <v>117</v>
      </c>
      <c r="D509" s="143"/>
      <c r="E509" s="144">
        <f>E456</f>
        <v>1592.7223726666666</v>
      </c>
    </row>
    <row r="510" spans="2:5" x14ac:dyDescent="0.25">
      <c r="B510" s="75">
        <v>3</v>
      </c>
      <c r="C510" s="142" t="s">
        <v>118</v>
      </c>
      <c r="D510" s="143"/>
      <c r="E510" s="144">
        <f>E466</f>
        <v>113.02989566666666</v>
      </c>
    </row>
    <row r="511" spans="2:5" x14ac:dyDescent="0.25">
      <c r="B511" s="75">
        <v>4</v>
      </c>
      <c r="C511" s="142" t="s">
        <v>119</v>
      </c>
      <c r="D511" s="143"/>
      <c r="E511" s="144">
        <f>E482</f>
        <v>279.5371298760432</v>
      </c>
    </row>
    <row r="512" spans="2:5" x14ac:dyDescent="0.25">
      <c r="B512" s="75">
        <v>5</v>
      </c>
      <c r="C512" s="142" t="s">
        <v>120</v>
      </c>
      <c r="D512" s="143"/>
      <c r="E512" s="144">
        <f>E490</f>
        <v>750.74504412827469</v>
      </c>
    </row>
    <row r="513" spans="2:5" x14ac:dyDescent="0.25">
      <c r="B513" s="145" t="s">
        <v>121</v>
      </c>
      <c r="C513" s="54"/>
      <c r="D513" s="146"/>
      <c r="E513" s="147">
        <f>SUM(E508:E512)</f>
        <v>4430.494442337651</v>
      </c>
    </row>
    <row r="514" spans="2:5" x14ac:dyDescent="0.25">
      <c r="B514" s="75">
        <v>6</v>
      </c>
      <c r="C514" s="142" t="s">
        <v>122</v>
      </c>
      <c r="D514" s="143"/>
      <c r="E514" s="144">
        <f>E504</f>
        <v>1302.6786529616122</v>
      </c>
    </row>
    <row r="515" spans="2:5" x14ac:dyDescent="0.25">
      <c r="B515" s="157" t="s">
        <v>123</v>
      </c>
      <c r="C515" s="158"/>
      <c r="D515" s="159"/>
      <c r="E515" s="148">
        <f>IF(OR(D398="",D399="",D398=0,D399=0),0,ROUND((E513+E514),2))</f>
        <v>5733.17</v>
      </c>
    </row>
    <row r="516" spans="2:5" x14ac:dyDescent="0.25">
      <c r="B516" s="157" t="str">
        <f>"Valor mensal por unidade de medida ("&amp;D397&amp;")"</f>
        <v>Valor mensal por unidade de medida (Posto)</v>
      </c>
      <c r="C516" s="158"/>
      <c r="D516" s="159"/>
      <c r="E516" s="148">
        <v>5733.17</v>
      </c>
    </row>
    <row r="517" spans="2:5" x14ac:dyDescent="0.25">
      <c r="B517" s="27"/>
      <c r="C517" s="27"/>
      <c r="D517" s="28"/>
      <c r="E517" s="29"/>
    </row>
    <row r="518" spans="2:5" x14ac:dyDescent="0.25">
      <c r="B518" s="183" t="s">
        <v>0</v>
      </c>
      <c r="C518" s="183"/>
      <c r="D518" s="183"/>
      <c r="E518" s="183"/>
    </row>
    <row r="519" spans="2:5" x14ac:dyDescent="0.25">
      <c r="B519" s="184" t="s">
        <v>124</v>
      </c>
      <c r="C519" s="184"/>
      <c r="D519" s="184"/>
      <c r="E519" s="184"/>
    </row>
    <row r="520" spans="2:5" x14ac:dyDescent="0.25">
      <c r="B520" s="6"/>
      <c r="C520" s="6"/>
      <c r="D520" s="7"/>
      <c r="E520" s="6"/>
    </row>
    <row r="521" spans="2:5" x14ac:dyDescent="0.25">
      <c r="B521" s="30" t="s">
        <v>1</v>
      </c>
      <c r="C521" s="185" t="s">
        <v>131</v>
      </c>
      <c r="D521" s="185"/>
      <c r="E521" s="186"/>
    </row>
    <row r="522" spans="2:5" x14ac:dyDescent="0.25">
      <c r="B522" s="187" t="s">
        <v>2</v>
      </c>
      <c r="C522" s="188"/>
      <c r="D522" s="188"/>
      <c r="E522" s="189"/>
    </row>
    <row r="523" spans="2:5" x14ac:dyDescent="0.25">
      <c r="B523" s="187"/>
      <c r="C523" s="188"/>
      <c r="D523" s="188"/>
      <c r="E523" s="189"/>
    </row>
    <row r="524" spans="2:5" x14ac:dyDescent="0.25">
      <c r="B524" s="173" t="s">
        <v>3</v>
      </c>
      <c r="C524" s="174"/>
      <c r="D524" s="174"/>
      <c r="E524" s="175"/>
    </row>
    <row r="525" spans="2:5" x14ac:dyDescent="0.25">
      <c r="B525" s="31">
        <v>1</v>
      </c>
      <c r="C525" s="32" t="s">
        <v>4</v>
      </c>
      <c r="D525" s="176" t="s">
        <v>5</v>
      </c>
      <c r="E525" s="176"/>
    </row>
    <row r="526" spans="2:5" x14ac:dyDescent="0.25">
      <c r="B526" s="31">
        <v>2</v>
      </c>
      <c r="C526" s="32" t="s">
        <v>6</v>
      </c>
      <c r="D526" s="177" t="s">
        <v>7</v>
      </c>
      <c r="E526" s="177"/>
    </row>
    <row r="527" spans="2:5" x14ac:dyDescent="0.25">
      <c r="B527" s="31">
        <v>3</v>
      </c>
      <c r="C527" s="32" t="s">
        <v>8</v>
      </c>
      <c r="D527" s="178">
        <v>1</v>
      </c>
      <c r="E527" s="179"/>
    </row>
    <row r="528" spans="2:5" x14ac:dyDescent="0.25">
      <c r="B528" s="31">
        <v>4</v>
      </c>
      <c r="C528" s="32" t="s">
        <v>9</v>
      </c>
      <c r="D528" s="178">
        <v>3</v>
      </c>
      <c r="E528" s="179"/>
    </row>
    <row r="529" spans="2:5" x14ac:dyDescent="0.25">
      <c r="B529" s="31">
        <v>5</v>
      </c>
      <c r="C529" s="32" t="s">
        <v>10</v>
      </c>
      <c r="D529" s="177" t="s">
        <v>11</v>
      </c>
      <c r="E529" s="177"/>
    </row>
    <row r="530" spans="2:5" x14ac:dyDescent="0.25">
      <c r="B530" s="31">
        <v>6</v>
      </c>
      <c r="C530" s="33" t="s">
        <v>12</v>
      </c>
      <c r="D530" s="180">
        <v>1694.46</v>
      </c>
      <c r="E530" s="180"/>
    </row>
    <row r="531" spans="2:5" x14ac:dyDescent="0.25">
      <c r="B531" s="31">
        <v>7</v>
      </c>
      <c r="C531" s="33" t="s">
        <v>13</v>
      </c>
      <c r="D531" s="181" t="s">
        <v>14</v>
      </c>
      <c r="E531" s="181"/>
    </row>
    <row r="532" spans="2:5" x14ac:dyDescent="0.25">
      <c r="B532" s="31">
        <v>8</v>
      </c>
      <c r="C532" s="33" t="s">
        <v>15</v>
      </c>
      <c r="D532" s="167" t="s">
        <v>16</v>
      </c>
      <c r="E532" s="167"/>
    </row>
    <row r="533" spans="2:5" x14ac:dyDescent="0.25">
      <c r="B533" s="31">
        <v>9</v>
      </c>
      <c r="C533" s="33" t="s">
        <v>17</v>
      </c>
      <c r="D533" s="167" t="s">
        <v>16</v>
      </c>
      <c r="E533" s="167"/>
    </row>
    <row r="534" spans="2:5" x14ac:dyDescent="0.25">
      <c r="B534" s="31">
        <v>10</v>
      </c>
      <c r="C534" s="33" t="s">
        <v>18</v>
      </c>
      <c r="D534" s="167" t="s">
        <v>16</v>
      </c>
      <c r="E534" s="167"/>
    </row>
    <row r="535" spans="2:5" x14ac:dyDescent="0.25">
      <c r="B535" s="34"/>
      <c r="C535" s="9"/>
      <c r="D535" s="7"/>
      <c r="E535" s="35"/>
    </row>
    <row r="536" spans="2:5" x14ac:dyDescent="0.25">
      <c r="B536" s="168" t="s">
        <v>19</v>
      </c>
      <c r="C536" s="169"/>
      <c r="D536" s="169"/>
      <c r="E536" s="170"/>
    </row>
    <row r="537" spans="2:5" x14ac:dyDescent="0.25">
      <c r="B537" s="149" t="s">
        <v>21</v>
      </c>
      <c r="C537" s="150"/>
      <c r="D537" s="150"/>
      <c r="E537" s="151"/>
    </row>
    <row r="538" spans="2:5" x14ac:dyDescent="0.25">
      <c r="B538" s="36">
        <v>1</v>
      </c>
      <c r="C538" s="37" t="s">
        <v>22</v>
      </c>
      <c r="D538" s="38" t="s">
        <v>23</v>
      </c>
      <c r="E538" s="36" t="s">
        <v>24</v>
      </c>
    </row>
    <row r="539" spans="2:5" x14ac:dyDescent="0.25">
      <c r="B539" s="39" t="s">
        <v>25</v>
      </c>
      <c r="C539" s="40" t="s">
        <v>26</v>
      </c>
      <c r="D539" s="41">
        <v>1</v>
      </c>
      <c r="E539" s="42">
        <v>1694.46</v>
      </c>
    </row>
    <row r="540" spans="2:5" x14ac:dyDescent="0.25">
      <c r="B540" s="39" t="s">
        <v>27</v>
      </c>
      <c r="C540" s="43"/>
      <c r="D540" s="44" t="s">
        <v>28</v>
      </c>
      <c r="E540" s="42">
        <f>IF(OR(D540="N/A",D540=""),0,D540*E539)</f>
        <v>0</v>
      </c>
    </row>
    <row r="541" spans="2:5" x14ac:dyDescent="0.25">
      <c r="B541" s="39" t="s">
        <v>30</v>
      </c>
      <c r="C541" s="43"/>
      <c r="D541" s="46" t="s">
        <v>28</v>
      </c>
      <c r="E541" s="42">
        <f>IF(OR(D541="N/A",D541=""),0,D541*1412)</f>
        <v>0</v>
      </c>
    </row>
    <row r="542" spans="2:5" x14ac:dyDescent="0.25">
      <c r="B542" s="39" t="s">
        <v>31</v>
      </c>
      <c r="C542" s="43"/>
      <c r="D542" s="46"/>
      <c r="E542" s="42">
        <f>((E539+E540+E541+E546)/220)*D542*((15.2*7)*1.14)</f>
        <v>0</v>
      </c>
    </row>
    <row r="543" spans="2:5" x14ac:dyDescent="0.25">
      <c r="B543" s="39" t="s">
        <v>32</v>
      </c>
      <c r="C543" s="43"/>
      <c r="D543" s="47"/>
      <c r="E543" s="42">
        <v>0</v>
      </c>
    </row>
    <row r="544" spans="2:5" x14ac:dyDescent="0.25">
      <c r="B544" s="39" t="s">
        <v>33</v>
      </c>
      <c r="C544" s="43"/>
      <c r="D544" s="46"/>
      <c r="E544" s="42">
        <v>0</v>
      </c>
    </row>
    <row r="545" spans="2:5" x14ac:dyDescent="0.25">
      <c r="B545" s="39" t="s">
        <v>34</v>
      </c>
      <c r="C545" s="43"/>
      <c r="D545" s="46"/>
      <c r="E545" s="42">
        <v>0</v>
      </c>
    </row>
    <row r="546" spans="2:5" x14ac:dyDescent="0.25">
      <c r="B546" s="39" t="s">
        <v>35</v>
      </c>
      <c r="C546" s="48"/>
      <c r="D546" s="47"/>
      <c r="E546" s="42">
        <v>0</v>
      </c>
    </row>
    <row r="547" spans="2:5" x14ac:dyDescent="0.25">
      <c r="B547" s="49" t="s">
        <v>125</v>
      </c>
      <c r="C547" s="50"/>
      <c r="D547" s="51"/>
      <c r="E547" s="52">
        <f>SUM(E539:E546)</f>
        <v>1694.46</v>
      </c>
    </row>
    <row r="548" spans="2:5" x14ac:dyDescent="0.25">
      <c r="B548" s="39" t="s">
        <v>36</v>
      </c>
      <c r="C548" s="43"/>
      <c r="D548" s="46"/>
      <c r="E548" s="42">
        <v>0</v>
      </c>
    </row>
    <row r="549" spans="2:5" x14ac:dyDescent="0.25">
      <c r="B549" s="39" t="s">
        <v>37</v>
      </c>
      <c r="C549" s="48" t="s">
        <v>38</v>
      </c>
      <c r="D549" s="47"/>
      <c r="E549" s="42">
        <v>0</v>
      </c>
    </row>
    <row r="550" spans="2:5" x14ac:dyDescent="0.25">
      <c r="B550" s="53" t="s">
        <v>39</v>
      </c>
      <c r="C550" s="54"/>
      <c r="D550" s="55"/>
      <c r="E550" s="56">
        <f>SUM(E547:E549)</f>
        <v>1694.46</v>
      </c>
    </row>
    <row r="551" spans="2:5" x14ac:dyDescent="0.25">
      <c r="B551" s="34"/>
      <c r="C551" s="9"/>
      <c r="D551" s="7"/>
      <c r="E551" s="35"/>
    </row>
    <row r="552" spans="2:5" x14ac:dyDescent="0.25">
      <c r="B552" s="149" t="s">
        <v>40</v>
      </c>
      <c r="C552" s="150"/>
      <c r="D552" s="150"/>
      <c r="E552" s="151"/>
    </row>
    <row r="553" spans="2:5" x14ac:dyDescent="0.25">
      <c r="B553" s="160" t="s">
        <v>41</v>
      </c>
      <c r="C553" s="161"/>
      <c r="D553" s="161"/>
      <c r="E553" s="162"/>
    </row>
    <row r="554" spans="2:5" x14ac:dyDescent="0.25">
      <c r="B554" s="57" t="s">
        <v>42</v>
      </c>
      <c r="C554" s="37" t="s">
        <v>22</v>
      </c>
      <c r="D554" s="58" t="s">
        <v>23</v>
      </c>
      <c r="E554" s="57" t="s">
        <v>24</v>
      </c>
    </row>
    <row r="555" spans="2:5" x14ac:dyDescent="0.25">
      <c r="B555" s="59" t="s">
        <v>25</v>
      </c>
      <c r="C555" s="60" t="s">
        <v>43</v>
      </c>
      <c r="D555" s="61">
        <v>8.3299999999999999E-2</v>
      </c>
      <c r="E555" s="62">
        <f>(D555*$E$31)</f>
        <v>141.148518</v>
      </c>
    </row>
    <row r="556" spans="2:5" x14ac:dyDescent="0.25">
      <c r="B556" s="59" t="s">
        <v>27</v>
      </c>
      <c r="C556" s="60" t="s">
        <v>44</v>
      </c>
      <c r="D556" s="61">
        <v>2.7799999999999998E-2</v>
      </c>
      <c r="E556" s="62">
        <f>(D556*$E$31)</f>
        <v>47.105987999999996</v>
      </c>
    </row>
    <row r="557" spans="2:5" x14ac:dyDescent="0.25">
      <c r="B557" s="157" t="s">
        <v>45</v>
      </c>
      <c r="C557" s="159"/>
      <c r="D557" s="63">
        <f>SUM(D555:D556)</f>
        <v>0.1111</v>
      </c>
      <c r="E557" s="56">
        <f>SUM(E555:E556)</f>
        <v>188.25450599999999</v>
      </c>
    </row>
    <row r="558" spans="2:5" x14ac:dyDescent="0.25">
      <c r="B558" s="34"/>
      <c r="C558" s="9"/>
      <c r="D558" s="15"/>
      <c r="E558" s="35"/>
    </row>
    <row r="559" spans="2:5" x14ac:dyDescent="0.25">
      <c r="B559" s="160" t="s">
        <v>46</v>
      </c>
      <c r="C559" s="161"/>
      <c r="D559" s="161"/>
      <c r="E559" s="162"/>
    </row>
    <row r="560" spans="2:5" x14ac:dyDescent="0.25">
      <c r="B560" s="57" t="s">
        <v>47</v>
      </c>
      <c r="C560" s="37" t="s">
        <v>22</v>
      </c>
      <c r="D560" s="64" t="s">
        <v>23</v>
      </c>
      <c r="E560" s="57" t="s">
        <v>24</v>
      </c>
    </row>
    <row r="561" spans="2:5" x14ac:dyDescent="0.25">
      <c r="B561" s="59" t="s">
        <v>25</v>
      </c>
      <c r="C561" s="65" t="s">
        <v>48</v>
      </c>
      <c r="D561" s="66">
        <v>0.2</v>
      </c>
      <c r="E561" s="62">
        <f t="shared" ref="E561:E569" si="12">D561*($E$34+$E$41)</f>
        <v>376.54666666666668</v>
      </c>
    </row>
    <row r="562" spans="2:5" x14ac:dyDescent="0.25">
      <c r="B562" s="59" t="s">
        <v>27</v>
      </c>
      <c r="C562" s="65" t="s">
        <v>49</v>
      </c>
      <c r="D562" s="66">
        <v>1.4999999999999999E-2</v>
      </c>
      <c r="E562" s="62">
        <f t="shared" si="12"/>
        <v>28.241</v>
      </c>
    </row>
    <row r="563" spans="2:5" x14ac:dyDescent="0.25">
      <c r="B563" s="59" t="s">
        <v>30</v>
      </c>
      <c r="C563" s="65" t="s">
        <v>50</v>
      </c>
      <c r="D563" s="66">
        <v>0.01</v>
      </c>
      <c r="E563" s="62">
        <f t="shared" si="12"/>
        <v>18.827333333333335</v>
      </c>
    </row>
    <row r="564" spans="2:5" x14ac:dyDescent="0.25">
      <c r="B564" s="59" t="s">
        <v>31</v>
      </c>
      <c r="C564" s="65" t="s">
        <v>51</v>
      </c>
      <c r="D564" s="66">
        <v>2E-3</v>
      </c>
      <c r="E564" s="62">
        <f t="shared" si="12"/>
        <v>3.7654666666666667</v>
      </c>
    </row>
    <row r="565" spans="2:5" x14ac:dyDescent="0.25">
      <c r="B565" s="59" t="s">
        <v>32</v>
      </c>
      <c r="C565" s="65" t="s">
        <v>52</v>
      </c>
      <c r="D565" s="66">
        <v>2.5000000000000001E-2</v>
      </c>
      <c r="E565" s="62">
        <f t="shared" si="12"/>
        <v>47.068333333333335</v>
      </c>
    </row>
    <row r="566" spans="2:5" x14ac:dyDescent="0.25">
      <c r="B566" s="59" t="s">
        <v>33</v>
      </c>
      <c r="C566" s="65" t="s">
        <v>53</v>
      </c>
      <c r="D566" s="66">
        <v>0.08</v>
      </c>
      <c r="E566" s="62">
        <f t="shared" si="12"/>
        <v>150.61866666666668</v>
      </c>
    </row>
    <row r="567" spans="2:5" x14ac:dyDescent="0.25">
      <c r="B567" s="59" t="s">
        <v>34</v>
      </c>
      <c r="C567" s="65" t="s">
        <v>54</v>
      </c>
      <c r="D567" s="67">
        <v>0.06</v>
      </c>
      <c r="E567" s="68">
        <f t="shared" si="12"/>
        <v>112.964</v>
      </c>
    </row>
    <row r="568" spans="2:5" x14ac:dyDescent="0.25">
      <c r="B568" s="59" t="s">
        <v>35</v>
      </c>
      <c r="C568" s="65" t="s">
        <v>55</v>
      </c>
      <c r="D568" s="66">
        <v>6.0000000000000001E-3</v>
      </c>
      <c r="E568" s="62">
        <f t="shared" si="12"/>
        <v>11.2964</v>
      </c>
    </row>
    <row r="569" spans="2:5" x14ac:dyDescent="0.25">
      <c r="B569" s="59" t="s">
        <v>36</v>
      </c>
      <c r="C569" s="69">
        <f>[1]Memorial!C562</f>
        <v>0</v>
      </c>
      <c r="D569" s="70">
        <v>0</v>
      </c>
      <c r="E569" s="71">
        <f t="shared" si="12"/>
        <v>0</v>
      </c>
    </row>
    <row r="570" spans="2:5" x14ac:dyDescent="0.25">
      <c r="B570" s="171" t="s">
        <v>56</v>
      </c>
      <c r="C570" s="172"/>
      <c r="D570" s="73">
        <f>SUM(D561:D569)</f>
        <v>0.39800000000000008</v>
      </c>
      <c r="E570" s="74">
        <f>SUM(E561:E568)</f>
        <v>749.32786666666652</v>
      </c>
    </row>
    <row r="571" spans="2:5" x14ac:dyDescent="0.25">
      <c r="B571" s="34"/>
      <c r="C571" s="9"/>
      <c r="D571" s="16"/>
      <c r="E571" s="35"/>
    </row>
    <row r="572" spans="2:5" x14ac:dyDescent="0.25">
      <c r="B572" s="160" t="s">
        <v>57</v>
      </c>
      <c r="C572" s="161"/>
      <c r="D572" s="161"/>
      <c r="E572" s="162"/>
    </row>
    <row r="573" spans="2:5" x14ac:dyDescent="0.25">
      <c r="B573" s="57" t="s">
        <v>58</v>
      </c>
      <c r="C573" s="160" t="s">
        <v>22</v>
      </c>
      <c r="D573" s="162"/>
      <c r="E573" s="57" t="s">
        <v>24</v>
      </c>
    </row>
    <row r="574" spans="2:5" x14ac:dyDescent="0.25">
      <c r="B574" s="75" t="s">
        <v>25</v>
      </c>
      <c r="C574" s="76" t="s">
        <v>59</v>
      </c>
      <c r="D574" s="77"/>
      <c r="E574" s="78">
        <v>100.74</v>
      </c>
    </row>
    <row r="575" spans="2:5" x14ac:dyDescent="0.25">
      <c r="B575" s="75" t="s">
        <v>27</v>
      </c>
      <c r="C575" s="79" t="s">
        <v>60</v>
      </c>
      <c r="D575" s="77"/>
      <c r="E575" s="78">
        <v>554.4</v>
      </c>
    </row>
    <row r="576" spans="2:5" x14ac:dyDescent="0.25">
      <c r="B576" s="75" t="s">
        <v>30</v>
      </c>
      <c r="C576" s="48"/>
      <c r="D576" s="77"/>
      <c r="E576" s="80">
        <v>0</v>
      </c>
    </row>
    <row r="577" spans="2:5" x14ac:dyDescent="0.25">
      <c r="B577" s="75" t="s">
        <v>31</v>
      </c>
      <c r="C577" s="48"/>
      <c r="D577" s="77"/>
      <c r="E577" s="80">
        <v>0</v>
      </c>
    </row>
    <row r="578" spans="2:5" x14ac:dyDescent="0.25">
      <c r="B578" s="75" t="s">
        <v>32</v>
      </c>
      <c r="C578" s="48" t="s">
        <v>61</v>
      </c>
      <c r="D578" s="77"/>
      <c r="E578" s="80">
        <v>0</v>
      </c>
    </row>
    <row r="579" spans="2:5" x14ac:dyDescent="0.25">
      <c r="B579" s="53" t="s">
        <v>62</v>
      </c>
      <c r="C579" s="54"/>
      <c r="D579" s="55"/>
      <c r="E579" s="56">
        <f>SUM(E574:E578)</f>
        <v>655.14</v>
      </c>
    </row>
    <row r="580" spans="2:5" x14ac:dyDescent="0.25">
      <c r="B580" s="34"/>
      <c r="C580" s="9"/>
      <c r="D580" s="7"/>
      <c r="E580" s="35"/>
    </row>
    <row r="581" spans="2:5" x14ac:dyDescent="0.25">
      <c r="B581" s="57">
        <v>2</v>
      </c>
      <c r="C581" s="81" t="s">
        <v>63</v>
      </c>
      <c r="D581" s="82"/>
      <c r="E581" s="57" t="s">
        <v>24</v>
      </c>
    </row>
    <row r="582" spans="2:5" x14ac:dyDescent="0.25">
      <c r="B582" s="75" t="s">
        <v>42</v>
      </c>
      <c r="C582" s="76" t="s">
        <v>64</v>
      </c>
      <c r="D582" s="83"/>
      <c r="E582" s="52">
        <f>E557</f>
        <v>188.25450599999999</v>
      </c>
    </row>
    <row r="583" spans="2:5" x14ac:dyDescent="0.25">
      <c r="B583" s="75" t="s">
        <v>47</v>
      </c>
      <c r="C583" s="76" t="s">
        <v>65</v>
      </c>
      <c r="D583" s="83"/>
      <c r="E583" s="52">
        <f>E570</f>
        <v>749.32786666666652</v>
      </c>
    </row>
    <row r="584" spans="2:5" x14ac:dyDescent="0.25">
      <c r="B584" s="75" t="s">
        <v>58</v>
      </c>
      <c r="C584" s="76" t="s">
        <v>66</v>
      </c>
      <c r="D584" s="83"/>
      <c r="E584" s="52">
        <f>E579</f>
        <v>655.14</v>
      </c>
    </row>
    <row r="585" spans="2:5" x14ac:dyDescent="0.25">
      <c r="B585" s="157" t="s">
        <v>67</v>
      </c>
      <c r="C585" s="158"/>
      <c r="D585" s="84"/>
      <c r="E585" s="56">
        <f>SUM(E582:E584)</f>
        <v>1592.7223726666666</v>
      </c>
    </row>
    <row r="586" spans="2:5" x14ac:dyDescent="0.25">
      <c r="B586" s="34"/>
      <c r="C586" s="9"/>
      <c r="D586" s="7"/>
      <c r="E586" s="35"/>
    </row>
    <row r="587" spans="2:5" x14ac:dyDescent="0.25">
      <c r="B587" s="149" t="s">
        <v>68</v>
      </c>
      <c r="C587" s="150"/>
      <c r="D587" s="150"/>
      <c r="E587" s="151"/>
    </row>
    <row r="588" spans="2:5" x14ac:dyDescent="0.25">
      <c r="B588" s="57">
        <v>3</v>
      </c>
      <c r="C588" s="37" t="s">
        <v>22</v>
      </c>
      <c r="D588" s="85" t="s">
        <v>23</v>
      </c>
      <c r="E588" s="57" t="s">
        <v>24</v>
      </c>
    </row>
    <row r="589" spans="2:5" x14ac:dyDescent="0.25">
      <c r="B589" s="75" t="s">
        <v>25</v>
      </c>
      <c r="C589" s="76" t="s">
        <v>69</v>
      </c>
      <c r="D589" s="86">
        <v>4.1666666666666666E-3</v>
      </c>
      <c r="E589" s="62">
        <f>(D589*$E$31)</f>
        <v>7.0602499999999999</v>
      </c>
    </row>
    <row r="590" spans="2:5" x14ac:dyDescent="0.25">
      <c r="B590" s="75" t="s">
        <v>27</v>
      </c>
      <c r="C590" s="76" t="s">
        <v>70</v>
      </c>
      <c r="D590" s="86">
        <v>3.3333333333333332E-4</v>
      </c>
      <c r="E590" s="62">
        <f t="shared" ref="E590:E594" si="13">(D590*$E$31)</f>
        <v>0.56481999999999999</v>
      </c>
    </row>
    <row r="591" spans="2:5" x14ac:dyDescent="0.25">
      <c r="B591" s="59" t="s">
        <v>30</v>
      </c>
      <c r="C591" s="60" t="s">
        <v>71</v>
      </c>
      <c r="D591" s="86">
        <v>3.4399999999999993E-2</v>
      </c>
      <c r="E591" s="62">
        <f t="shared" si="13"/>
        <v>58.28942399999999</v>
      </c>
    </row>
    <row r="592" spans="2:5" x14ac:dyDescent="0.25">
      <c r="B592" s="75" t="s">
        <v>31</v>
      </c>
      <c r="C592" s="76" t="s">
        <v>72</v>
      </c>
      <c r="D592" s="66">
        <v>1.9444444444444445E-2</v>
      </c>
      <c r="E592" s="62">
        <f t="shared" si="13"/>
        <v>32.947833333333335</v>
      </c>
    </row>
    <row r="593" spans="2:5" x14ac:dyDescent="0.25">
      <c r="B593" s="75" t="s">
        <v>32</v>
      </c>
      <c r="C593" s="76" t="s">
        <v>73</v>
      </c>
      <c r="D593" s="86">
        <v>7.7388888888888906E-3</v>
      </c>
      <c r="E593" s="62">
        <f>(D593*$E$31)</f>
        <v>13.11323766666667</v>
      </c>
    </row>
    <row r="594" spans="2:5" x14ac:dyDescent="0.25">
      <c r="B594" s="75" t="s">
        <v>33</v>
      </c>
      <c r="C594" s="76" t="s">
        <v>74</v>
      </c>
      <c r="D594" s="87">
        <v>6.2222222222222225E-4</v>
      </c>
      <c r="E594" s="62">
        <f t="shared" si="13"/>
        <v>1.0543306666666667</v>
      </c>
    </row>
    <row r="595" spans="2:5" x14ac:dyDescent="0.25">
      <c r="B595" s="163" t="s">
        <v>75</v>
      </c>
      <c r="C595" s="164"/>
      <c r="D595" s="88">
        <f>SUM(D589:D594)</f>
        <v>6.6705555555555546E-2</v>
      </c>
      <c r="E595" s="89">
        <f>SUM(E589:E594)</f>
        <v>113.02989566666666</v>
      </c>
    </row>
    <row r="596" spans="2:5" x14ac:dyDescent="0.25">
      <c r="B596" s="34"/>
      <c r="C596" s="9"/>
      <c r="D596" s="18"/>
      <c r="E596" s="35"/>
    </row>
    <row r="597" spans="2:5" x14ac:dyDescent="0.25">
      <c r="B597" s="149" t="s">
        <v>76</v>
      </c>
      <c r="C597" s="150"/>
      <c r="D597" s="150"/>
      <c r="E597" s="151"/>
    </row>
    <row r="598" spans="2:5" x14ac:dyDescent="0.25">
      <c r="B598" s="57">
        <v>4</v>
      </c>
      <c r="C598" s="37" t="s">
        <v>22</v>
      </c>
      <c r="D598" s="85" t="s">
        <v>23</v>
      </c>
      <c r="E598" s="57" t="s">
        <v>24</v>
      </c>
    </row>
    <row r="599" spans="2:5" x14ac:dyDescent="0.25">
      <c r="B599" s="75" t="s">
        <v>25</v>
      </c>
      <c r="C599" s="60" t="s">
        <v>78</v>
      </c>
      <c r="D599" s="86">
        <v>8.3333333333333329E-2</v>
      </c>
      <c r="E599" s="71">
        <f>(D599*$E$34)</f>
        <v>141.20499999999998</v>
      </c>
    </row>
    <row r="600" spans="2:5" x14ac:dyDescent="0.25">
      <c r="B600" s="75" t="s">
        <v>27</v>
      </c>
      <c r="C600" s="76" t="s">
        <v>80</v>
      </c>
      <c r="D600" s="86">
        <v>1.3888888888888888E-2</v>
      </c>
      <c r="E600" s="91">
        <v>22.039861111111108</v>
      </c>
    </row>
    <row r="601" spans="2:5" x14ac:dyDescent="0.25">
      <c r="B601" s="75" t="s">
        <v>30</v>
      </c>
      <c r="C601" s="92" t="s">
        <v>81</v>
      </c>
      <c r="D601" s="86">
        <v>9.3490649999999995E-4</v>
      </c>
      <c r="E601" s="91">
        <v>1.4835750776549999</v>
      </c>
    </row>
    <row r="602" spans="2:5" x14ac:dyDescent="0.25">
      <c r="B602" s="75" t="s">
        <v>31</v>
      </c>
      <c r="C602" s="76" t="s">
        <v>82</v>
      </c>
      <c r="D602" s="86">
        <v>2.0833333333333332E-4</v>
      </c>
      <c r="E602" s="91">
        <v>0.3305979166666666</v>
      </c>
    </row>
    <row r="603" spans="2:5" x14ac:dyDescent="0.25">
      <c r="B603" s="75" t="s">
        <v>32</v>
      </c>
      <c r="C603" s="76" t="s">
        <v>83</v>
      </c>
      <c r="D603" s="86">
        <v>2.7777777777777779E-3</v>
      </c>
      <c r="E603" s="91">
        <v>4.407972222222222</v>
      </c>
    </row>
    <row r="604" spans="2:5" x14ac:dyDescent="0.25">
      <c r="B604" s="75" t="s">
        <v>33</v>
      </c>
      <c r="C604" s="76" t="s">
        <v>84</v>
      </c>
      <c r="D604" s="86">
        <v>3.2499999999999999E-4</v>
      </c>
      <c r="E604" s="91">
        <v>0.51573274999999996</v>
      </c>
    </row>
    <row r="605" spans="2:5" x14ac:dyDescent="0.25">
      <c r="B605" s="75" t="s">
        <v>34</v>
      </c>
      <c r="C605" s="93" t="s">
        <v>85</v>
      </c>
      <c r="D605" s="94">
        <f>IF(F605="SIM",[1]Memorial!D591,0)</f>
        <v>0</v>
      </c>
      <c r="E605" s="71">
        <f t="shared" ref="E605:E606" si="14">(D605*$E$34)</f>
        <v>0</v>
      </c>
    </row>
    <row r="606" spans="2:5" x14ac:dyDescent="0.25">
      <c r="B606" s="75" t="s">
        <v>35</v>
      </c>
      <c r="C606" s="43" t="s">
        <v>38</v>
      </c>
      <c r="D606" s="94">
        <f>IF(F606="SIM",[1]Memorial!D592,0)</f>
        <v>0</v>
      </c>
      <c r="E606" s="71">
        <f t="shared" si="14"/>
        <v>0</v>
      </c>
    </row>
    <row r="607" spans="2:5" x14ac:dyDescent="0.25">
      <c r="B607" s="165" t="s">
        <v>86</v>
      </c>
      <c r="C607" s="166"/>
      <c r="D607" s="95">
        <f>SUM(D599:D605)</f>
        <v>0.10146823983333333</v>
      </c>
      <c r="E607" s="96">
        <f>SUM(E599:E606)</f>
        <v>169.982739077655</v>
      </c>
    </row>
    <row r="608" spans="2:5" x14ac:dyDescent="0.25">
      <c r="B608" s="75" t="s">
        <v>36</v>
      </c>
      <c r="C608" s="97" t="s">
        <v>126</v>
      </c>
      <c r="D608" s="98">
        <f>(D607-D601)*(1/12+1/12+1/12/3)</f>
        <v>1.9548148148148148E-2</v>
      </c>
      <c r="E608" s="71">
        <f>(D608*$E$31)</f>
        <v>33.123555111111109</v>
      </c>
    </row>
    <row r="609" spans="2:5" x14ac:dyDescent="0.25">
      <c r="B609" s="165" t="s">
        <v>88</v>
      </c>
      <c r="C609" s="166"/>
      <c r="D609" s="99">
        <f>SUM(D607:D608)</f>
        <v>0.12101638798148148</v>
      </c>
      <c r="E609" s="96">
        <f>SUM(E607:E608)</f>
        <v>203.1062941887661</v>
      </c>
    </row>
    <row r="610" spans="2:5" x14ac:dyDescent="0.25">
      <c r="B610" s="75" t="s">
        <v>37</v>
      </c>
      <c r="C610" s="97" t="s">
        <v>89</v>
      </c>
      <c r="D610" s="86">
        <v>4.8164522416629642E-2</v>
      </c>
      <c r="E610" s="91">
        <v>76.430835687277067</v>
      </c>
    </row>
    <row r="611" spans="2:5" x14ac:dyDescent="0.25">
      <c r="B611" s="163" t="s">
        <v>90</v>
      </c>
      <c r="C611" s="164"/>
      <c r="D611" s="100">
        <f>SUM(D609:D610)</f>
        <v>0.16918091039811112</v>
      </c>
      <c r="E611" s="101">
        <f>SUM(E609:E610)</f>
        <v>279.5371298760432</v>
      </c>
    </row>
    <row r="612" spans="2:5" x14ac:dyDescent="0.25">
      <c r="B612" s="34"/>
      <c r="C612" s="9"/>
      <c r="D612" s="15"/>
      <c r="E612" s="35"/>
    </row>
    <row r="613" spans="2:5" x14ac:dyDescent="0.25">
      <c r="B613" s="149" t="s">
        <v>91</v>
      </c>
      <c r="C613" s="150"/>
      <c r="D613" s="150"/>
      <c r="E613" s="151"/>
    </row>
    <row r="614" spans="2:5" x14ac:dyDescent="0.25">
      <c r="B614" s="57">
        <v>5</v>
      </c>
      <c r="C614" s="102" t="s">
        <v>22</v>
      </c>
      <c r="D614" s="103"/>
      <c r="E614" s="104" t="s">
        <v>24</v>
      </c>
    </row>
    <row r="615" spans="2:5" x14ac:dyDescent="0.25">
      <c r="B615" s="75" t="s">
        <v>25</v>
      </c>
      <c r="C615" s="105" t="s">
        <v>92</v>
      </c>
      <c r="D615" s="106"/>
      <c r="E615" s="107">
        <v>101.935</v>
      </c>
    </row>
    <row r="616" spans="2:5" x14ac:dyDescent="0.25">
      <c r="B616" s="75" t="s">
        <v>27</v>
      </c>
      <c r="C616" s="105" t="s">
        <v>93</v>
      </c>
      <c r="D616" s="106"/>
      <c r="E616" s="107">
        <v>2.6851851851851852E-2</v>
      </c>
    </row>
    <row r="617" spans="2:5" x14ac:dyDescent="0.25">
      <c r="B617" s="75" t="s">
        <v>30</v>
      </c>
      <c r="C617" s="105" t="s">
        <v>94</v>
      </c>
      <c r="D617" s="106"/>
      <c r="E617" s="107">
        <v>130.83333333333331</v>
      </c>
    </row>
    <row r="618" spans="2:5" x14ac:dyDescent="0.25">
      <c r="B618" s="75" t="s">
        <v>31</v>
      </c>
      <c r="C618" s="105" t="s">
        <v>95</v>
      </c>
      <c r="D618" s="106"/>
      <c r="E618" s="107">
        <v>1297.9498589430896</v>
      </c>
    </row>
    <row r="619" spans="2:5" x14ac:dyDescent="0.25">
      <c r="B619" s="53" t="s">
        <v>96</v>
      </c>
      <c r="C619" s="54"/>
      <c r="D619" s="108"/>
      <c r="E619" s="109">
        <f>SUM(E615:E618)</f>
        <v>1530.7450441282747</v>
      </c>
    </row>
    <row r="620" spans="2:5" x14ac:dyDescent="0.25">
      <c r="B620" s="34"/>
      <c r="C620" s="9"/>
      <c r="D620" s="22"/>
      <c r="E620" s="35"/>
    </row>
    <row r="621" spans="2:5" x14ac:dyDescent="0.25">
      <c r="B621" s="149" t="s">
        <v>97</v>
      </c>
      <c r="C621" s="150"/>
      <c r="D621" s="150"/>
      <c r="E621" s="151"/>
    </row>
    <row r="622" spans="2:5" x14ac:dyDescent="0.25">
      <c r="B622" s="110">
        <v>6</v>
      </c>
      <c r="C622" s="111" t="s">
        <v>22</v>
      </c>
      <c r="D622" s="112" t="s">
        <v>23</v>
      </c>
      <c r="E622" s="110" t="s">
        <v>24</v>
      </c>
    </row>
    <row r="623" spans="2:5" x14ac:dyDescent="0.25">
      <c r="B623" s="113" t="s">
        <v>25</v>
      </c>
      <c r="C623" s="114" t="s">
        <v>98</v>
      </c>
      <c r="D623" s="115">
        <v>3.5000000000000003E-2</v>
      </c>
      <c r="E623" s="116">
        <v>175.2048223457993</v>
      </c>
    </row>
    <row r="624" spans="2:5" x14ac:dyDescent="0.25">
      <c r="B624" s="113" t="s">
        <v>27</v>
      </c>
      <c r="C624" s="114" t="s">
        <v>99</v>
      </c>
      <c r="D624" s="115">
        <v>8.3900000000000002E-2</v>
      </c>
      <c r="E624" s="116">
        <v>434.69067301802858</v>
      </c>
    </row>
    <row r="625" spans="2:5" x14ac:dyDescent="0.25">
      <c r="B625" s="117" t="s">
        <v>30</v>
      </c>
      <c r="C625" s="118" t="s">
        <v>100</v>
      </c>
      <c r="D625" s="119">
        <v>0.14250000000000002</v>
      </c>
      <c r="E625" s="120">
        <v>933.22918675230358</v>
      </c>
    </row>
    <row r="626" spans="2:5" x14ac:dyDescent="0.25">
      <c r="B626" s="121" t="s">
        <v>101</v>
      </c>
      <c r="C626" s="122" t="s">
        <v>102</v>
      </c>
      <c r="D626" s="123">
        <v>9.2499999999999999E-2</v>
      </c>
      <c r="E626" s="124">
        <v>605.78064999999992</v>
      </c>
    </row>
    <row r="627" spans="2:5" x14ac:dyDescent="0.25">
      <c r="B627" s="125" t="s">
        <v>103</v>
      </c>
      <c r="C627" s="126" t="s">
        <v>104</v>
      </c>
      <c r="D627" s="127">
        <v>9.2499999999999999E-2</v>
      </c>
      <c r="E627" s="124">
        <v>605.78064999999992</v>
      </c>
    </row>
    <row r="628" spans="2:5" x14ac:dyDescent="0.25">
      <c r="B628" s="125"/>
      <c r="C628" s="128" t="s">
        <v>105</v>
      </c>
      <c r="D628" s="129">
        <v>1.6500000000000001E-2</v>
      </c>
      <c r="E628" s="130">
        <v>108.05817</v>
      </c>
    </row>
    <row r="629" spans="2:5" x14ac:dyDescent="0.25">
      <c r="B629" s="125"/>
      <c r="C629" s="128" t="s">
        <v>106</v>
      </c>
      <c r="D629" s="129">
        <v>7.5999999999999998E-2</v>
      </c>
      <c r="E629" s="130">
        <v>497.72247999999996</v>
      </c>
    </row>
    <row r="630" spans="2:5" x14ac:dyDescent="0.25">
      <c r="B630" s="125" t="s">
        <v>107</v>
      </c>
      <c r="C630" s="131" t="s">
        <v>108</v>
      </c>
      <c r="D630" s="127">
        <v>0</v>
      </c>
      <c r="E630" s="130">
        <v>0</v>
      </c>
    </row>
    <row r="631" spans="2:5" x14ac:dyDescent="0.25">
      <c r="B631" s="132" t="s">
        <v>109</v>
      </c>
      <c r="C631" s="133" t="s">
        <v>110</v>
      </c>
      <c r="D631" s="134">
        <v>0.05</v>
      </c>
      <c r="E631" s="135">
        <v>327.44900000000001</v>
      </c>
    </row>
    <row r="632" spans="2:5" x14ac:dyDescent="0.25">
      <c r="B632" s="132" t="s">
        <v>111</v>
      </c>
      <c r="C632" s="136" t="s">
        <v>112</v>
      </c>
      <c r="D632" s="134">
        <v>0</v>
      </c>
      <c r="E632" s="137">
        <v>0</v>
      </c>
    </row>
    <row r="633" spans="2:5" x14ac:dyDescent="0.25">
      <c r="B633" s="152" t="s">
        <v>113</v>
      </c>
      <c r="C633" s="153"/>
      <c r="D633" s="138">
        <v>0.26140000000000002</v>
      </c>
      <c r="E633" s="116">
        <v>1543.1246821161315</v>
      </c>
    </row>
    <row r="634" spans="2:5" x14ac:dyDescent="0.25">
      <c r="B634" s="139"/>
      <c r="C634" s="6"/>
      <c r="D634" s="7"/>
      <c r="E634" s="35"/>
    </row>
    <row r="635" spans="2:5" x14ac:dyDescent="0.25">
      <c r="B635" s="154" t="s">
        <v>114</v>
      </c>
      <c r="C635" s="155"/>
      <c r="D635" s="155"/>
      <c r="E635" s="156"/>
    </row>
    <row r="636" spans="2:5" x14ac:dyDescent="0.25">
      <c r="B636" s="72" t="s">
        <v>115</v>
      </c>
      <c r="C636" s="140"/>
      <c r="D636" s="141"/>
      <c r="E636" s="57" t="s">
        <v>24</v>
      </c>
    </row>
    <row r="637" spans="2:5" x14ac:dyDescent="0.25">
      <c r="B637" s="75">
        <v>1</v>
      </c>
      <c r="C637" s="142" t="s">
        <v>116</v>
      </c>
      <c r="D637" s="143"/>
      <c r="E637" s="144">
        <f>E550</f>
        <v>1694.46</v>
      </c>
    </row>
    <row r="638" spans="2:5" x14ac:dyDescent="0.25">
      <c r="B638" s="75">
        <v>2</v>
      </c>
      <c r="C638" s="142" t="s">
        <v>117</v>
      </c>
      <c r="D638" s="143"/>
      <c r="E638" s="144">
        <f>E585</f>
        <v>1592.7223726666666</v>
      </c>
    </row>
    <row r="639" spans="2:5" x14ac:dyDescent="0.25">
      <c r="B639" s="75">
        <v>3</v>
      </c>
      <c r="C639" s="142" t="s">
        <v>118</v>
      </c>
      <c r="D639" s="143"/>
      <c r="E639" s="144">
        <f>E595</f>
        <v>113.02989566666666</v>
      </c>
    </row>
    <row r="640" spans="2:5" x14ac:dyDescent="0.25">
      <c r="B640" s="75">
        <v>4</v>
      </c>
      <c r="C640" s="142" t="s">
        <v>119</v>
      </c>
      <c r="D640" s="143"/>
      <c r="E640" s="144">
        <f>E611</f>
        <v>279.5371298760432</v>
      </c>
    </row>
    <row r="641" spans="2:5" x14ac:dyDescent="0.25">
      <c r="B641" s="75">
        <v>5</v>
      </c>
      <c r="C641" s="142" t="s">
        <v>120</v>
      </c>
      <c r="D641" s="143"/>
      <c r="E641" s="144">
        <f>E619</f>
        <v>1530.7450441282747</v>
      </c>
    </row>
    <row r="642" spans="2:5" x14ac:dyDescent="0.25">
      <c r="B642" s="145" t="s">
        <v>121</v>
      </c>
      <c r="C642" s="54"/>
      <c r="D642" s="146"/>
      <c r="E642" s="147">
        <f>SUM(E637:E641)</f>
        <v>5210.494442337651</v>
      </c>
    </row>
    <row r="643" spans="2:5" x14ac:dyDescent="0.25">
      <c r="B643" s="75">
        <v>6</v>
      </c>
      <c r="C643" s="142" t="s">
        <v>122</v>
      </c>
      <c r="D643" s="143"/>
      <c r="E643" s="144">
        <f>E633</f>
        <v>1543.1246821161315</v>
      </c>
    </row>
    <row r="644" spans="2:5" x14ac:dyDescent="0.25">
      <c r="B644" s="157" t="s">
        <v>123</v>
      </c>
      <c r="C644" s="158"/>
      <c r="D644" s="159"/>
      <c r="E644" s="148">
        <f>IF(OR(D527="",D528="",D527=0,D528=0),0,ROUND((E642+E643),2))</f>
        <v>6753.62</v>
      </c>
    </row>
    <row r="645" spans="2:5" x14ac:dyDescent="0.25">
      <c r="B645" s="157" t="str">
        <f>"Valor mensal por unidade de medida ("&amp;D526&amp;")"</f>
        <v>Valor mensal por unidade de medida (Posto)</v>
      </c>
      <c r="C645" s="158"/>
      <c r="D645" s="159"/>
      <c r="E645" s="148">
        <v>20260.86</v>
      </c>
    </row>
    <row r="646" spans="2:5" x14ac:dyDescent="0.25">
      <c r="B646" s="27"/>
      <c r="C646" s="27"/>
      <c r="D646" s="28"/>
      <c r="E646" s="29"/>
    </row>
    <row r="647" spans="2:5" x14ac:dyDescent="0.25">
      <c r="B647" s="183" t="s">
        <v>0</v>
      </c>
      <c r="C647" s="183"/>
      <c r="D647" s="183"/>
      <c r="E647" s="183"/>
    </row>
    <row r="648" spans="2:5" x14ac:dyDescent="0.25">
      <c r="B648" s="184" t="s">
        <v>124</v>
      </c>
      <c r="C648" s="184"/>
      <c r="D648" s="184"/>
      <c r="E648" s="184"/>
    </row>
    <row r="649" spans="2:5" x14ac:dyDescent="0.25">
      <c r="B649" s="6"/>
      <c r="C649" s="6"/>
      <c r="D649" s="7"/>
      <c r="E649" s="6"/>
    </row>
    <row r="650" spans="2:5" x14ac:dyDescent="0.25">
      <c r="B650" s="30" t="s">
        <v>1</v>
      </c>
      <c r="C650" s="185" t="s">
        <v>132</v>
      </c>
      <c r="D650" s="185"/>
      <c r="E650" s="186"/>
    </row>
    <row r="651" spans="2:5" x14ac:dyDescent="0.25">
      <c r="B651" s="187" t="s">
        <v>2</v>
      </c>
      <c r="C651" s="188"/>
      <c r="D651" s="188"/>
      <c r="E651" s="189"/>
    </row>
    <row r="652" spans="2:5" x14ac:dyDescent="0.25">
      <c r="B652" s="187"/>
      <c r="C652" s="188"/>
      <c r="D652" s="188"/>
      <c r="E652" s="189"/>
    </row>
    <row r="653" spans="2:5" x14ac:dyDescent="0.25">
      <c r="B653" s="173" t="s">
        <v>3</v>
      </c>
      <c r="C653" s="174"/>
      <c r="D653" s="174"/>
      <c r="E653" s="175"/>
    </row>
    <row r="654" spans="2:5" x14ac:dyDescent="0.25">
      <c r="B654" s="31">
        <v>1</v>
      </c>
      <c r="C654" s="32" t="s">
        <v>4</v>
      </c>
      <c r="D654" s="176" t="s">
        <v>5</v>
      </c>
      <c r="E654" s="176"/>
    </row>
    <row r="655" spans="2:5" x14ac:dyDescent="0.25">
      <c r="B655" s="31">
        <v>2</v>
      </c>
      <c r="C655" s="32" t="s">
        <v>6</v>
      </c>
      <c r="D655" s="177" t="s">
        <v>7</v>
      </c>
      <c r="E655" s="177"/>
    </row>
    <row r="656" spans="2:5" x14ac:dyDescent="0.25">
      <c r="B656" s="31">
        <v>3</v>
      </c>
      <c r="C656" s="32" t="s">
        <v>8</v>
      </c>
      <c r="D656" s="178">
        <v>1</v>
      </c>
      <c r="E656" s="179"/>
    </row>
    <row r="657" spans="2:5" x14ac:dyDescent="0.25">
      <c r="B657" s="31">
        <v>4</v>
      </c>
      <c r="C657" s="32" t="s">
        <v>9</v>
      </c>
      <c r="D657" s="178">
        <v>3</v>
      </c>
      <c r="E657" s="179"/>
    </row>
    <row r="658" spans="2:5" x14ac:dyDescent="0.25">
      <c r="B658" s="31">
        <v>5</v>
      </c>
      <c r="C658" s="32" t="s">
        <v>10</v>
      </c>
      <c r="D658" s="177" t="s">
        <v>11</v>
      </c>
      <c r="E658" s="177"/>
    </row>
    <row r="659" spans="2:5" x14ac:dyDescent="0.25">
      <c r="B659" s="31">
        <v>6</v>
      </c>
      <c r="C659" s="33" t="s">
        <v>12</v>
      </c>
      <c r="D659" s="180">
        <v>1694.46</v>
      </c>
      <c r="E659" s="180"/>
    </row>
    <row r="660" spans="2:5" x14ac:dyDescent="0.25">
      <c r="B660" s="31">
        <v>7</v>
      </c>
      <c r="C660" s="33" t="s">
        <v>13</v>
      </c>
      <c r="D660" s="181" t="s">
        <v>14</v>
      </c>
      <c r="E660" s="181"/>
    </row>
    <row r="661" spans="2:5" x14ac:dyDescent="0.25">
      <c r="B661" s="31">
        <v>8</v>
      </c>
      <c r="C661" s="33" t="s">
        <v>15</v>
      </c>
      <c r="D661" s="167" t="s">
        <v>16</v>
      </c>
      <c r="E661" s="167"/>
    </row>
    <row r="662" spans="2:5" x14ac:dyDescent="0.25">
      <c r="B662" s="31">
        <v>9</v>
      </c>
      <c r="C662" s="33" t="s">
        <v>17</v>
      </c>
      <c r="D662" s="167" t="s">
        <v>16</v>
      </c>
      <c r="E662" s="167"/>
    </row>
    <row r="663" spans="2:5" x14ac:dyDescent="0.25">
      <c r="B663" s="31">
        <v>10</v>
      </c>
      <c r="C663" s="33" t="s">
        <v>18</v>
      </c>
      <c r="D663" s="167" t="s">
        <v>16</v>
      </c>
      <c r="E663" s="167"/>
    </row>
    <row r="664" spans="2:5" x14ac:dyDescent="0.25">
      <c r="B664" s="34"/>
      <c r="C664" s="9"/>
      <c r="D664" s="7"/>
      <c r="E664" s="35"/>
    </row>
    <row r="665" spans="2:5" x14ac:dyDescent="0.25">
      <c r="B665" s="168" t="s">
        <v>19</v>
      </c>
      <c r="C665" s="169"/>
      <c r="D665" s="169"/>
      <c r="E665" s="170"/>
    </row>
    <row r="666" spans="2:5" x14ac:dyDescent="0.25">
      <c r="B666" s="149" t="s">
        <v>21</v>
      </c>
      <c r="C666" s="150"/>
      <c r="D666" s="150"/>
      <c r="E666" s="151"/>
    </row>
    <row r="667" spans="2:5" x14ac:dyDescent="0.25">
      <c r="B667" s="36">
        <v>1</v>
      </c>
      <c r="C667" s="37" t="s">
        <v>22</v>
      </c>
      <c r="D667" s="38" t="s">
        <v>23</v>
      </c>
      <c r="E667" s="36" t="s">
        <v>24</v>
      </c>
    </row>
    <row r="668" spans="2:5" x14ac:dyDescent="0.25">
      <c r="B668" s="39" t="s">
        <v>25</v>
      </c>
      <c r="C668" s="40" t="s">
        <v>26</v>
      </c>
      <c r="D668" s="41">
        <v>1</v>
      </c>
      <c r="E668" s="42">
        <v>1694.46</v>
      </c>
    </row>
    <row r="669" spans="2:5" x14ac:dyDescent="0.25">
      <c r="B669" s="39" t="s">
        <v>27</v>
      </c>
      <c r="C669" s="43"/>
      <c r="D669" s="44" t="s">
        <v>28</v>
      </c>
      <c r="E669" s="42">
        <f>IF(OR(D669="N/A",D669=""),0,D669*E668)</f>
        <v>0</v>
      </c>
    </row>
    <row r="670" spans="2:5" x14ac:dyDescent="0.25">
      <c r="B670" s="39" t="s">
        <v>30</v>
      </c>
      <c r="C670" s="43"/>
      <c r="D670" s="46" t="s">
        <v>28</v>
      </c>
      <c r="E670" s="42">
        <f>IF(OR(D670="N/A",D670=""),0,D670*1412)</f>
        <v>0</v>
      </c>
    </row>
    <row r="671" spans="2:5" x14ac:dyDescent="0.25">
      <c r="B671" s="39" t="s">
        <v>31</v>
      </c>
      <c r="C671" s="43"/>
      <c r="D671" s="46"/>
      <c r="E671" s="42">
        <f>((E668+E669+E670+E675)/220)*D671*((15.2*7)*1.14)</f>
        <v>0</v>
      </c>
    </row>
    <row r="672" spans="2:5" x14ac:dyDescent="0.25">
      <c r="B672" s="39" t="s">
        <v>32</v>
      </c>
      <c r="C672" s="43"/>
      <c r="D672" s="47"/>
      <c r="E672" s="42">
        <v>0</v>
      </c>
    </row>
    <row r="673" spans="2:5" x14ac:dyDescent="0.25">
      <c r="B673" s="39" t="s">
        <v>33</v>
      </c>
      <c r="C673" s="43"/>
      <c r="D673" s="46"/>
      <c r="E673" s="42">
        <v>0</v>
      </c>
    </row>
    <row r="674" spans="2:5" x14ac:dyDescent="0.25">
      <c r="B674" s="39" t="s">
        <v>34</v>
      </c>
      <c r="C674" s="43"/>
      <c r="D674" s="46"/>
      <c r="E674" s="42">
        <v>0</v>
      </c>
    </row>
    <row r="675" spans="2:5" x14ac:dyDescent="0.25">
      <c r="B675" s="39" t="s">
        <v>35</v>
      </c>
      <c r="C675" s="48"/>
      <c r="D675" s="47"/>
      <c r="E675" s="42">
        <v>0</v>
      </c>
    </row>
    <row r="676" spans="2:5" x14ac:dyDescent="0.25">
      <c r="B676" s="49" t="s">
        <v>125</v>
      </c>
      <c r="C676" s="50"/>
      <c r="D676" s="51"/>
      <c r="E676" s="52">
        <f>SUM(E668:E675)</f>
        <v>1694.46</v>
      </c>
    </row>
    <row r="677" spans="2:5" x14ac:dyDescent="0.25">
      <c r="B677" s="39" t="s">
        <v>36</v>
      </c>
      <c r="C677" s="43"/>
      <c r="D677" s="46"/>
      <c r="E677" s="42">
        <v>0</v>
      </c>
    </row>
    <row r="678" spans="2:5" x14ac:dyDescent="0.25">
      <c r="B678" s="39" t="s">
        <v>37</v>
      </c>
      <c r="C678" s="48" t="s">
        <v>38</v>
      </c>
      <c r="D678" s="47"/>
      <c r="E678" s="42">
        <v>0</v>
      </c>
    </row>
    <row r="679" spans="2:5" x14ac:dyDescent="0.25">
      <c r="B679" s="53" t="s">
        <v>39</v>
      </c>
      <c r="C679" s="54"/>
      <c r="D679" s="55"/>
      <c r="E679" s="56">
        <f>SUM(E676:E678)</f>
        <v>1694.46</v>
      </c>
    </row>
    <row r="680" spans="2:5" x14ac:dyDescent="0.25">
      <c r="B680" s="34"/>
      <c r="C680" s="9"/>
      <c r="D680" s="7"/>
      <c r="E680" s="35"/>
    </row>
    <row r="681" spans="2:5" x14ac:dyDescent="0.25">
      <c r="B681" s="149" t="s">
        <v>40</v>
      </c>
      <c r="C681" s="150"/>
      <c r="D681" s="150"/>
      <c r="E681" s="151"/>
    </row>
    <row r="682" spans="2:5" x14ac:dyDescent="0.25">
      <c r="B682" s="160" t="s">
        <v>41</v>
      </c>
      <c r="C682" s="161"/>
      <c r="D682" s="161"/>
      <c r="E682" s="162"/>
    </row>
    <row r="683" spans="2:5" x14ac:dyDescent="0.25">
      <c r="B683" s="57" t="s">
        <v>42</v>
      </c>
      <c r="C683" s="37" t="s">
        <v>22</v>
      </c>
      <c r="D683" s="58" t="s">
        <v>23</v>
      </c>
      <c r="E683" s="57" t="s">
        <v>24</v>
      </c>
    </row>
    <row r="684" spans="2:5" x14ac:dyDescent="0.25">
      <c r="B684" s="59" t="s">
        <v>25</v>
      </c>
      <c r="C684" s="60" t="s">
        <v>43</v>
      </c>
      <c r="D684" s="61">
        <v>8.3299999999999999E-2</v>
      </c>
      <c r="E684" s="62">
        <f>(D684*$E$31)</f>
        <v>141.148518</v>
      </c>
    </row>
    <row r="685" spans="2:5" x14ac:dyDescent="0.25">
      <c r="B685" s="59" t="s">
        <v>27</v>
      </c>
      <c r="C685" s="60" t="s">
        <v>44</v>
      </c>
      <c r="D685" s="61">
        <v>2.7799999999999998E-2</v>
      </c>
      <c r="E685" s="62">
        <f>(D685*$E$31)</f>
        <v>47.105987999999996</v>
      </c>
    </row>
    <row r="686" spans="2:5" x14ac:dyDescent="0.25">
      <c r="B686" s="157" t="s">
        <v>45</v>
      </c>
      <c r="C686" s="159"/>
      <c r="D686" s="63">
        <f>SUM(D684:D685)</f>
        <v>0.1111</v>
      </c>
      <c r="E686" s="56">
        <f>SUM(E684:E685)</f>
        <v>188.25450599999999</v>
      </c>
    </row>
    <row r="687" spans="2:5" x14ac:dyDescent="0.25">
      <c r="B687" s="34"/>
      <c r="C687" s="9"/>
      <c r="D687" s="15"/>
      <c r="E687" s="35"/>
    </row>
    <row r="688" spans="2:5" x14ac:dyDescent="0.25">
      <c r="B688" s="160" t="s">
        <v>46</v>
      </c>
      <c r="C688" s="161"/>
      <c r="D688" s="161"/>
      <c r="E688" s="162"/>
    </row>
    <row r="689" spans="2:5" x14ac:dyDescent="0.25">
      <c r="B689" s="57" t="s">
        <v>47</v>
      </c>
      <c r="C689" s="37" t="s">
        <v>22</v>
      </c>
      <c r="D689" s="64" t="s">
        <v>23</v>
      </c>
      <c r="E689" s="57" t="s">
        <v>24</v>
      </c>
    </row>
    <row r="690" spans="2:5" x14ac:dyDescent="0.25">
      <c r="B690" s="59" t="s">
        <v>25</v>
      </c>
      <c r="C690" s="65" t="s">
        <v>48</v>
      </c>
      <c r="D690" s="66">
        <v>0.2</v>
      </c>
      <c r="E690" s="62">
        <f t="shared" ref="E690:E698" si="15">D690*($E$34+$E$41)</f>
        <v>376.54666666666668</v>
      </c>
    </row>
    <row r="691" spans="2:5" x14ac:dyDescent="0.25">
      <c r="B691" s="59" t="s">
        <v>27</v>
      </c>
      <c r="C691" s="65" t="s">
        <v>49</v>
      </c>
      <c r="D691" s="66">
        <v>1.4999999999999999E-2</v>
      </c>
      <c r="E691" s="62">
        <f t="shared" si="15"/>
        <v>28.241</v>
      </c>
    </row>
    <row r="692" spans="2:5" x14ac:dyDescent="0.25">
      <c r="B692" s="59" t="s">
        <v>30</v>
      </c>
      <c r="C692" s="65" t="s">
        <v>50</v>
      </c>
      <c r="D692" s="66">
        <v>0.01</v>
      </c>
      <c r="E692" s="62">
        <f t="shared" si="15"/>
        <v>18.827333333333335</v>
      </c>
    </row>
    <row r="693" spans="2:5" x14ac:dyDescent="0.25">
      <c r="B693" s="59" t="s">
        <v>31</v>
      </c>
      <c r="C693" s="65" t="s">
        <v>51</v>
      </c>
      <c r="D693" s="66">
        <v>2E-3</v>
      </c>
      <c r="E693" s="62">
        <f t="shared" si="15"/>
        <v>3.7654666666666667</v>
      </c>
    </row>
    <row r="694" spans="2:5" x14ac:dyDescent="0.25">
      <c r="B694" s="59" t="s">
        <v>32</v>
      </c>
      <c r="C694" s="65" t="s">
        <v>52</v>
      </c>
      <c r="D694" s="66">
        <v>2.5000000000000001E-2</v>
      </c>
      <c r="E694" s="62">
        <f t="shared" si="15"/>
        <v>47.068333333333335</v>
      </c>
    </row>
    <row r="695" spans="2:5" x14ac:dyDescent="0.25">
      <c r="B695" s="59" t="s">
        <v>33</v>
      </c>
      <c r="C695" s="65" t="s">
        <v>53</v>
      </c>
      <c r="D695" s="66">
        <v>0.08</v>
      </c>
      <c r="E695" s="62">
        <f t="shared" si="15"/>
        <v>150.61866666666668</v>
      </c>
    </row>
    <row r="696" spans="2:5" x14ac:dyDescent="0.25">
      <c r="B696" s="59" t="s">
        <v>34</v>
      </c>
      <c r="C696" s="65" t="s">
        <v>54</v>
      </c>
      <c r="D696" s="67">
        <v>0.06</v>
      </c>
      <c r="E696" s="68">
        <f t="shared" si="15"/>
        <v>112.964</v>
      </c>
    </row>
    <row r="697" spans="2:5" x14ac:dyDescent="0.25">
      <c r="B697" s="59" t="s">
        <v>35</v>
      </c>
      <c r="C697" s="65" t="s">
        <v>55</v>
      </c>
      <c r="D697" s="66">
        <v>6.0000000000000001E-3</v>
      </c>
      <c r="E697" s="62">
        <f t="shared" si="15"/>
        <v>11.2964</v>
      </c>
    </row>
    <row r="698" spans="2:5" x14ac:dyDescent="0.25">
      <c r="B698" s="59" t="s">
        <v>36</v>
      </c>
      <c r="C698" s="69">
        <f>[1]Memorial!C691</f>
        <v>0</v>
      </c>
      <c r="D698" s="70">
        <v>0</v>
      </c>
      <c r="E698" s="71">
        <f t="shared" si="15"/>
        <v>0</v>
      </c>
    </row>
    <row r="699" spans="2:5" x14ac:dyDescent="0.25">
      <c r="B699" s="171" t="s">
        <v>56</v>
      </c>
      <c r="C699" s="172"/>
      <c r="D699" s="73">
        <f>SUM(D690:D698)</f>
        <v>0.39800000000000008</v>
      </c>
      <c r="E699" s="74">
        <f>SUM(E690:E697)</f>
        <v>749.32786666666652</v>
      </c>
    </row>
    <row r="700" spans="2:5" x14ac:dyDescent="0.25">
      <c r="B700" s="34"/>
      <c r="C700" s="9"/>
      <c r="D700" s="16"/>
      <c r="E700" s="35"/>
    </row>
    <row r="701" spans="2:5" x14ac:dyDescent="0.25">
      <c r="B701" s="160" t="s">
        <v>57</v>
      </c>
      <c r="C701" s="161"/>
      <c r="D701" s="161"/>
      <c r="E701" s="162"/>
    </row>
    <row r="702" spans="2:5" x14ac:dyDescent="0.25">
      <c r="B702" s="57" t="s">
        <v>58</v>
      </c>
      <c r="C702" s="160" t="s">
        <v>22</v>
      </c>
      <c r="D702" s="162"/>
      <c r="E702" s="57" t="s">
        <v>24</v>
      </c>
    </row>
    <row r="703" spans="2:5" x14ac:dyDescent="0.25">
      <c r="B703" s="75" t="s">
        <v>25</v>
      </c>
      <c r="C703" s="76" t="s">
        <v>59</v>
      </c>
      <c r="D703" s="77"/>
      <c r="E703" s="78">
        <v>100.74</v>
      </c>
    </row>
    <row r="704" spans="2:5" x14ac:dyDescent="0.25">
      <c r="B704" s="75" t="s">
        <v>27</v>
      </c>
      <c r="C704" s="79" t="s">
        <v>60</v>
      </c>
      <c r="D704" s="77"/>
      <c r="E704" s="78">
        <v>554.4</v>
      </c>
    </row>
    <row r="705" spans="2:5" x14ac:dyDescent="0.25">
      <c r="B705" s="75" t="s">
        <v>30</v>
      </c>
      <c r="C705" s="48"/>
      <c r="D705" s="77"/>
      <c r="E705" s="80">
        <v>0</v>
      </c>
    </row>
    <row r="706" spans="2:5" x14ac:dyDescent="0.25">
      <c r="B706" s="75" t="s">
        <v>31</v>
      </c>
      <c r="C706" s="48"/>
      <c r="D706" s="77"/>
      <c r="E706" s="80">
        <v>0</v>
      </c>
    </row>
    <row r="707" spans="2:5" x14ac:dyDescent="0.25">
      <c r="B707" s="75" t="s">
        <v>32</v>
      </c>
      <c r="C707" s="48" t="s">
        <v>61</v>
      </c>
      <c r="D707" s="77"/>
      <c r="E707" s="80">
        <v>0</v>
      </c>
    </row>
    <row r="708" spans="2:5" x14ac:dyDescent="0.25">
      <c r="B708" s="53" t="s">
        <v>62</v>
      </c>
      <c r="C708" s="54"/>
      <c r="D708" s="55"/>
      <c r="E708" s="56">
        <f>SUM(E703:E707)</f>
        <v>655.14</v>
      </c>
    </row>
    <row r="709" spans="2:5" x14ac:dyDescent="0.25">
      <c r="B709" s="34"/>
      <c r="C709" s="9"/>
      <c r="D709" s="7"/>
      <c r="E709" s="35"/>
    </row>
    <row r="710" spans="2:5" x14ac:dyDescent="0.25">
      <c r="B710" s="57">
        <v>2</v>
      </c>
      <c r="C710" s="81" t="s">
        <v>63</v>
      </c>
      <c r="D710" s="82"/>
      <c r="E710" s="57" t="s">
        <v>24</v>
      </c>
    </row>
    <row r="711" spans="2:5" x14ac:dyDescent="0.25">
      <c r="B711" s="75" t="s">
        <v>42</v>
      </c>
      <c r="C711" s="76" t="s">
        <v>64</v>
      </c>
      <c r="D711" s="83"/>
      <c r="E711" s="52">
        <f>E686</f>
        <v>188.25450599999999</v>
      </c>
    </row>
    <row r="712" spans="2:5" x14ac:dyDescent="0.25">
      <c r="B712" s="75" t="s">
        <v>47</v>
      </c>
      <c r="C712" s="76" t="s">
        <v>65</v>
      </c>
      <c r="D712" s="83"/>
      <c r="E712" s="52">
        <f>E699</f>
        <v>749.32786666666652</v>
      </c>
    </row>
    <row r="713" spans="2:5" x14ac:dyDescent="0.25">
      <c r="B713" s="75" t="s">
        <v>58</v>
      </c>
      <c r="C713" s="76" t="s">
        <v>66</v>
      </c>
      <c r="D713" s="83"/>
      <c r="E713" s="52">
        <f>E708</f>
        <v>655.14</v>
      </c>
    </row>
    <row r="714" spans="2:5" x14ac:dyDescent="0.25">
      <c r="B714" s="157" t="s">
        <v>67</v>
      </c>
      <c r="C714" s="158"/>
      <c r="D714" s="84"/>
      <c r="E714" s="56">
        <f>SUM(E711:E713)</f>
        <v>1592.7223726666666</v>
      </c>
    </row>
    <row r="715" spans="2:5" x14ac:dyDescent="0.25">
      <c r="B715" s="34"/>
      <c r="C715" s="9"/>
      <c r="D715" s="7"/>
      <c r="E715" s="35"/>
    </row>
    <row r="716" spans="2:5" x14ac:dyDescent="0.25">
      <c r="B716" s="149" t="s">
        <v>68</v>
      </c>
      <c r="C716" s="150"/>
      <c r="D716" s="150"/>
      <c r="E716" s="151"/>
    </row>
    <row r="717" spans="2:5" x14ac:dyDescent="0.25">
      <c r="B717" s="57">
        <v>3</v>
      </c>
      <c r="C717" s="37" t="s">
        <v>22</v>
      </c>
      <c r="D717" s="85" t="s">
        <v>23</v>
      </c>
      <c r="E717" s="57" t="s">
        <v>24</v>
      </c>
    </row>
    <row r="718" spans="2:5" x14ac:dyDescent="0.25">
      <c r="B718" s="75" t="s">
        <v>25</v>
      </c>
      <c r="C718" s="76" t="s">
        <v>69</v>
      </c>
      <c r="D718" s="86">
        <v>4.1666666666666666E-3</v>
      </c>
      <c r="E718" s="62">
        <f>(D718*$E$31)</f>
        <v>7.0602499999999999</v>
      </c>
    </row>
    <row r="719" spans="2:5" x14ac:dyDescent="0.25">
      <c r="B719" s="75" t="s">
        <v>27</v>
      </c>
      <c r="C719" s="76" t="s">
        <v>70</v>
      </c>
      <c r="D719" s="86">
        <v>3.3333333333333332E-4</v>
      </c>
      <c r="E719" s="62">
        <f t="shared" ref="E719:E723" si="16">(D719*$E$31)</f>
        <v>0.56481999999999999</v>
      </c>
    </row>
    <row r="720" spans="2:5" x14ac:dyDescent="0.25">
      <c r="B720" s="59" t="s">
        <v>30</v>
      </c>
      <c r="C720" s="60" t="s">
        <v>71</v>
      </c>
      <c r="D720" s="86">
        <v>3.4399999999999993E-2</v>
      </c>
      <c r="E720" s="62">
        <f t="shared" si="16"/>
        <v>58.28942399999999</v>
      </c>
    </row>
    <row r="721" spans="2:5" x14ac:dyDescent="0.25">
      <c r="B721" s="75" t="s">
        <v>31</v>
      </c>
      <c r="C721" s="76" t="s">
        <v>72</v>
      </c>
      <c r="D721" s="66">
        <v>1.9444444444444445E-2</v>
      </c>
      <c r="E721" s="62">
        <f t="shared" si="16"/>
        <v>32.947833333333335</v>
      </c>
    </row>
    <row r="722" spans="2:5" x14ac:dyDescent="0.25">
      <c r="B722" s="75" t="s">
        <v>32</v>
      </c>
      <c r="C722" s="76" t="s">
        <v>73</v>
      </c>
      <c r="D722" s="86">
        <v>7.7388888888888906E-3</v>
      </c>
      <c r="E722" s="62">
        <f>(D722*$E$31)</f>
        <v>13.11323766666667</v>
      </c>
    </row>
    <row r="723" spans="2:5" x14ac:dyDescent="0.25">
      <c r="B723" s="75" t="s">
        <v>33</v>
      </c>
      <c r="C723" s="76" t="s">
        <v>74</v>
      </c>
      <c r="D723" s="87">
        <v>6.2222222222222225E-4</v>
      </c>
      <c r="E723" s="62">
        <f t="shared" si="16"/>
        <v>1.0543306666666667</v>
      </c>
    </row>
    <row r="724" spans="2:5" x14ac:dyDescent="0.25">
      <c r="B724" s="163" t="s">
        <v>75</v>
      </c>
      <c r="C724" s="164"/>
      <c r="D724" s="88">
        <f>SUM(D718:D723)</f>
        <v>6.6705555555555546E-2</v>
      </c>
      <c r="E724" s="89">
        <f>SUM(E718:E723)</f>
        <v>113.02989566666666</v>
      </c>
    </row>
    <row r="725" spans="2:5" x14ac:dyDescent="0.25">
      <c r="B725" s="34"/>
      <c r="C725" s="9"/>
      <c r="D725" s="18"/>
      <c r="E725" s="35"/>
    </row>
    <row r="726" spans="2:5" x14ac:dyDescent="0.25">
      <c r="B726" s="149" t="s">
        <v>76</v>
      </c>
      <c r="C726" s="150"/>
      <c r="D726" s="150"/>
      <c r="E726" s="151"/>
    </row>
    <row r="727" spans="2:5" x14ac:dyDescent="0.25">
      <c r="B727" s="57">
        <v>4</v>
      </c>
      <c r="C727" s="37" t="s">
        <v>22</v>
      </c>
      <c r="D727" s="85" t="s">
        <v>23</v>
      </c>
      <c r="E727" s="57" t="s">
        <v>24</v>
      </c>
    </row>
    <row r="728" spans="2:5" x14ac:dyDescent="0.25">
      <c r="B728" s="75" t="s">
        <v>25</v>
      </c>
      <c r="C728" s="60" t="s">
        <v>78</v>
      </c>
      <c r="D728" s="86">
        <v>8.3333333333333329E-2</v>
      </c>
      <c r="E728" s="71">
        <f>(D728*$E$34)</f>
        <v>141.20499999999998</v>
      </c>
    </row>
    <row r="729" spans="2:5" x14ac:dyDescent="0.25">
      <c r="B729" s="75" t="s">
        <v>27</v>
      </c>
      <c r="C729" s="76" t="s">
        <v>80</v>
      </c>
      <c r="D729" s="86">
        <v>1.3888888888888888E-2</v>
      </c>
      <c r="E729" s="91">
        <v>22.039861111111108</v>
      </c>
    </row>
    <row r="730" spans="2:5" x14ac:dyDescent="0.25">
      <c r="B730" s="75" t="s">
        <v>30</v>
      </c>
      <c r="C730" s="92" t="s">
        <v>81</v>
      </c>
      <c r="D730" s="86">
        <v>9.3490649999999995E-4</v>
      </c>
      <c r="E730" s="91">
        <v>1.4835750776549999</v>
      </c>
    </row>
    <row r="731" spans="2:5" x14ac:dyDescent="0.25">
      <c r="B731" s="75" t="s">
        <v>31</v>
      </c>
      <c r="C731" s="76" t="s">
        <v>82</v>
      </c>
      <c r="D731" s="86">
        <v>2.0833333333333332E-4</v>
      </c>
      <c r="E731" s="91">
        <v>0.3305979166666666</v>
      </c>
    </row>
    <row r="732" spans="2:5" x14ac:dyDescent="0.25">
      <c r="B732" s="75" t="s">
        <v>32</v>
      </c>
      <c r="C732" s="76" t="s">
        <v>83</v>
      </c>
      <c r="D732" s="86">
        <v>2.7777777777777779E-3</v>
      </c>
      <c r="E732" s="91">
        <v>4.407972222222222</v>
      </c>
    </row>
    <row r="733" spans="2:5" x14ac:dyDescent="0.25">
      <c r="B733" s="75" t="s">
        <v>33</v>
      </c>
      <c r="C733" s="76" t="s">
        <v>84</v>
      </c>
      <c r="D733" s="86">
        <v>3.2499999999999999E-4</v>
      </c>
      <c r="E733" s="91">
        <v>0.51573274999999996</v>
      </c>
    </row>
    <row r="734" spans="2:5" x14ac:dyDescent="0.25">
      <c r="B734" s="75" t="s">
        <v>34</v>
      </c>
      <c r="C734" s="93" t="s">
        <v>85</v>
      </c>
      <c r="D734" s="94">
        <f>IF(F734="SIM",[1]Memorial!D720,0)</f>
        <v>0</v>
      </c>
      <c r="E734" s="71">
        <f t="shared" ref="E734:E735" si="17">(D734*$E$34)</f>
        <v>0</v>
      </c>
    </row>
    <row r="735" spans="2:5" x14ac:dyDescent="0.25">
      <c r="B735" s="75" t="s">
        <v>35</v>
      </c>
      <c r="C735" s="43" t="s">
        <v>38</v>
      </c>
      <c r="D735" s="94">
        <f>IF(F735="SIM",[1]Memorial!D721,0)</f>
        <v>0</v>
      </c>
      <c r="E735" s="71">
        <f t="shared" si="17"/>
        <v>0</v>
      </c>
    </row>
    <row r="736" spans="2:5" x14ac:dyDescent="0.25">
      <c r="B736" s="165" t="s">
        <v>86</v>
      </c>
      <c r="C736" s="166"/>
      <c r="D736" s="95">
        <f>SUM(D728:D734)</f>
        <v>0.10146823983333333</v>
      </c>
      <c r="E736" s="96">
        <f>SUM(E728:E735)</f>
        <v>169.982739077655</v>
      </c>
    </row>
    <row r="737" spans="2:5" x14ac:dyDescent="0.25">
      <c r="B737" s="75" t="s">
        <v>36</v>
      </c>
      <c r="C737" s="97" t="s">
        <v>126</v>
      </c>
      <c r="D737" s="98">
        <f>(D736-D730)*(1/12+1/12+1/12/3)</f>
        <v>1.9548148148148148E-2</v>
      </c>
      <c r="E737" s="71">
        <f>(D737*$E$31)</f>
        <v>33.123555111111109</v>
      </c>
    </row>
    <row r="738" spans="2:5" x14ac:dyDescent="0.25">
      <c r="B738" s="165" t="s">
        <v>88</v>
      </c>
      <c r="C738" s="166"/>
      <c r="D738" s="99">
        <f>SUM(D736:D737)</f>
        <v>0.12101638798148148</v>
      </c>
      <c r="E738" s="96">
        <f>SUM(E736:E737)</f>
        <v>203.1062941887661</v>
      </c>
    </row>
    <row r="739" spans="2:5" x14ac:dyDescent="0.25">
      <c r="B739" s="75" t="s">
        <v>37</v>
      </c>
      <c r="C739" s="97" t="s">
        <v>89</v>
      </c>
      <c r="D739" s="86">
        <v>4.8164522416629642E-2</v>
      </c>
      <c r="E739" s="91">
        <v>76.430835687277067</v>
      </c>
    </row>
    <row r="740" spans="2:5" x14ac:dyDescent="0.25">
      <c r="B740" s="163" t="s">
        <v>90</v>
      </c>
      <c r="C740" s="164"/>
      <c r="D740" s="100">
        <f>SUM(D738:D739)</f>
        <v>0.16918091039811112</v>
      </c>
      <c r="E740" s="101">
        <f>SUM(E738:E739)</f>
        <v>279.5371298760432</v>
      </c>
    </row>
    <row r="741" spans="2:5" x14ac:dyDescent="0.25">
      <c r="B741" s="34"/>
      <c r="C741" s="9"/>
      <c r="D741" s="15"/>
      <c r="E741" s="35"/>
    </row>
    <row r="742" spans="2:5" x14ac:dyDescent="0.25">
      <c r="B742" s="149" t="s">
        <v>91</v>
      </c>
      <c r="C742" s="150"/>
      <c r="D742" s="150"/>
      <c r="E742" s="151"/>
    </row>
    <row r="743" spans="2:5" x14ac:dyDescent="0.25">
      <c r="B743" s="57">
        <v>5</v>
      </c>
      <c r="C743" s="102" t="s">
        <v>22</v>
      </c>
      <c r="D743" s="103"/>
      <c r="E743" s="104" t="s">
        <v>24</v>
      </c>
    </row>
    <row r="744" spans="2:5" x14ac:dyDescent="0.25">
      <c r="B744" s="75" t="s">
        <v>25</v>
      </c>
      <c r="C744" s="105" t="s">
        <v>92</v>
      </c>
      <c r="D744" s="106"/>
      <c r="E744" s="107">
        <v>101.935</v>
      </c>
    </row>
    <row r="745" spans="2:5" x14ac:dyDescent="0.25">
      <c r="B745" s="75" t="s">
        <v>27</v>
      </c>
      <c r="C745" s="105" t="s">
        <v>93</v>
      </c>
      <c r="D745" s="106"/>
      <c r="E745" s="107">
        <v>2.6851851851851852E-2</v>
      </c>
    </row>
    <row r="746" spans="2:5" x14ac:dyDescent="0.25">
      <c r="B746" s="75" t="s">
        <v>30</v>
      </c>
      <c r="C746" s="105" t="s">
        <v>94</v>
      </c>
      <c r="D746" s="106"/>
      <c r="E746" s="107">
        <v>65.833333333333343</v>
      </c>
    </row>
    <row r="747" spans="2:5" x14ac:dyDescent="0.25">
      <c r="B747" s="75" t="s">
        <v>31</v>
      </c>
      <c r="C747" s="105" t="s">
        <v>95</v>
      </c>
      <c r="D747" s="106"/>
      <c r="E747" s="107">
        <v>842.82790772357737</v>
      </c>
    </row>
    <row r="748" spans="2:5" x14ac:dyDescent="0.25">
      <c r="B748" s="53" t="s">
        <v>96</v>
      </c>
      <c r="C748" s="54"/>
      <c r="D748" s="108"/>
      <c r="E748" s="109">
        <f>SUM(E744:E747)</f>
        <v>1010.6230929087626</v>
      </c>
    </row>
    <row r="749" spans="2:5" x14ac:dyDescent="0.25">
      <c r="B749" s="34"/>
      <c r="C749" s="9"/>
      <c r="D749" s="22"/>
      <c r="E749" s="35"/>
    </row>
    <row r="750" spans="2:5" x14ac:dyDescent="0.25">
      <c r="B750" s="149" t="s">
        <v>97</v>
      </c>
      <c r="C750" s="150"/>
      <c r="D750" s="150"/>
      <c r="E750" s="151"/>
    </row>
    <row r="751" spans="2:5" x14ac:dyDescent="0.25">
      <c r="B751" s="110">
        <v>6</v>
      </c>
      <c r="C751" s="111" t="s">
        <v>22</v>
      </c>
      <c r="D751" s="112" t="s">
        <v>23</v>
      </c>
      <c r="E751" s="110" t="s">
        <v>24</v>
      </c>
    </row>
    <row r="752" spans="2:5" x14ac:dyDescent="0.25">
      <c r="B752" s="113" t="s">
        <v>25</v>
      </c>
      <c r="C752" s="114" t="s">
        <v>98</v>
      </c>
      <c r="D752" s="115">
        <v>3.5000000000000003E-2</v>
      </c>
      <c r="E752" s="116">
        <v>157.00055405311636</v>
      </c>
    </row>
    <row r="753" spans="2:5" x14ac:dyDescent="0.25">
      <c r="B753" s="113" t="s">
        <v>27</v>
      </c>
      <c r="C753" s="114" t="s">
        <v>99</v>
      </c>
      <c r="D753" s="115">
        <v>8.3900000000000002E-2</v>
      </c>
      <c r="E753" s="116">
        <v>389.52510320095541</v>
      </c>
    </row>
    <row r="754" spans="2:5" x14ac:dyDescent="0.25">
      <c r="B754" s="117" t="s">
        <v>30</v>
      </c>
      <c r="C754" s="118" t="s">
        <v>100</v>
      </c>
      <c r="D754" s="119">
        <v>0.14250000000000002</v>
      </c>
      <c r="E754" s="120">
        <v>836.26407890458268</v>
      </c>
    </row>
    <row r="755" spans="2:5" x14ac:dyDescent="0.25">
      <c r="B755" s="121" t="s">
        <v>101</v>
      </c>
      <c r="C755" s="122" t="s">
        <v>102</v>
      </c>
      <c r="D755" s="123">
        <v>9.2499999999999999E-2</v>
      </c>
      <c r="E755" s="124">
        <v>542.83810000000005</v>
      </c>
    </row>
    <row r="756" spans="2:5" x14ac:dyDescent="0.25">
      <c r="B756" s="125" t="s">
        <v>103</v>
      </c>
      <c r="C756" s="126" t="s">
        <v>104</v>
      </c>
      <c r="D756" s="127">
        <v>9.2499999999999999E-2</v>
      </c>
      <c r="E756" s="124">
        <v>542.83810000000005</v>
      </c>
    </row>
    <row r="757" spans="2:5" x14ac:dyDescent="0.25">
      <c r="B757" s="125"/>
      <c r="C757" s="128" t="s">
        <v>105</v>
      </c>
      <c r="D757" s="129">
        <v>1.6500000000000001E-2</v>
      </c>
      <c r="E757" s="130">
        <v>96.830580000000012</v>
      </c>
    </row>
    <row r="758" spans="2:5" x14ac:dyDescent="0.25">
      <c r="B758" s="125"/>
      <c r="C758" s="128" t="s">
        <v>106</v>
      </c>
      <c r="D758" s="129">
        <v>7.5999999999999998E-2</v>
      </c>
      <c r="E758" s="130">
        <v>446.00752</v>
      </c>
    </row>
    <row r="759" spans="2:5" x14ac:dyDescent="0.25">
      <c r="B759" s="125" t="s">
        <v>107</v>
      </c>
      <c r="C759" s="131" t="s">
        <v>108</v>
      </c>
      <c r="D759" s="127">
        <v>0</v>
      </c>
      <c r="E759" s="130">
        <v>0</v>
      </c>
    </row>
    <row r="760" spans="2:5" x14ac:dyDescent="0.25">
      <c r="B760" s="132" t="s">
        <v>109</v>
      </c>
      <c r="C760" s="133" t="s">
        <v>110</v>
      </c>
      <c r="D760" s="134">
        <v>0.05</v>
      </c>
      <c r="E760" s="135">
        <v>293.42600000000004</v>
      </c>
    </row>
    <row r="761" spans="2:5" x14ac:dyDescent="0.25">
      <c r="B761" s="132" t="s">
        <v>111</v>
      </c>
      <c r="C761" s="136" t="s">
        <v>112</v>
      </c>
      <c r="D761" s="134">
        <v>0</v>
      </c>
      <c r="E761" s="137">
        <v>0</v>
      </c>
    </row>
    <row r="762" spans="2:5" x14ac:dyDescent="0.25">
      <c r="B762" s="152" t="s">
        <v>113</v>
      </c>
      <c r="C762" s="153"/>
      <c r="D762" s="138">
        <v>0.26140000000000002</v>
      </c>
      <c r="E762" s="116">
        <v>1382.7897361586545</v>
      </c>
    </row>
    <row r="763" spans="2:5" x14ac:dyDescent="0.25">
      <c r="B763" s="139"/>
      <c r="C763" s="6"/>
      <c r="D763" s="7"/>
      <c r="E763" s="35"/>
    </row>
    <row r="764" spans="2:5" x14ac:dyDescent="0.25">
      <c r="B764" s="154" t="s">
        <v>114</v>
      </c>
      <c r="C764" s="155"/>
      <c r="D764" s="155"/>
      <c r="E764" s="156"/>
    </row>
    <row r="765" spans="2:5" x14ac:dyDescent="0.25">
      <c r="B765" s="72" t="s">
        <v>115</v>
      </c>
      <c r="C765" s="140"/>
      <c r="D765" s="141"/>
      <c r="E765" s="57" t="s">
        <v>24</v>
      </c>
    </row>
    <row r="766" spans="2:5" x14ac:dyDescent="0.25">
      <c r="B766" s="75">
        <v>1</v>
      </c>
      <c r="C766" s="142" t="s">
        <v>116</v>
      </c>
      <c r="D766" s="143"/>
      <c r="E766" s="144">
        <f>E679</f>
        <v>1694.46</v>
      </c>
    </row>
    <row r="767" spans="2:5" x14ac:dyDescent="0.25">
      <c r="B767" s="75">
        <v>2</v>
      </c>
      <c r="C767" s="142" t="s">
        <v>117</v>
      </c>
      <c r="D767" s="143"/>
      <c r="E767" s="144">
        <f>E714</f>
        <v>1592.7223726666666</v>
      </c>
    </row>
    <row r="768" spans="2:5" x14ac:dyDescent="0.25">
      <c r="B768" s="75">
        <v>3</v>
      </c>
      <c r="C768" s="142" t="s">
        <v>118</v>
      </c>
      <c r="D768" s="143"/>
      <c r="E768" s="144">
        <f>E724</f>
        <v>113.02989566666666</v>
      </c>
    </row>
    <row r="769" spans="2:6" x14ac:dyDescent="0.25">
      <c r="B769" s="75">
        <v>4</v>
      </c>
      <c r="C769" s="142" t="s">
        <v>119</v>
      </c>
      <c r="D769" s="143"/>
      <c r="E769" s="144">
        <f>E740</f>
        <v>279.5371298760432</v>
      </c>
    </row>
    <row r="770" spans="2:6" x14ac:dyDescent="0.25">
      <c r="B770" s="75">
        <v>5</v>
      </c>
      <c r="C770" s="142" t="s">
        <v>120</v>
      </c>
      <c r="D770" s="143"/>
      <c r="E770" s="144">
        <f>E748</f>
        <v>1010.6230929087626</v>
      </c>
    </row>
    <row r="771" spans="2:6" x14ac:dyDescent="0.25">
      <c r="B771" s="145" t="s">
        <v>121</v>
      </c>
      <c r="C771" s="54"/>
      <c r="D771" s="146"/>
      <c r="E771" s="147">
        <f>SUM(E766:E770)</f>
        <v>4690.3724911181389</v>
      </c>
    </row>
    <row r="772" spans="2:6" x14ac:dyDescent="0.25">
      <c r="B772" s="75">
        <v>6</v>
      </c>
      <c r="C772" s="142" t="s">
        <v>122</v>
      </c>
      <c r="D772" s="143"/>
      <c r="E772" s="144">
        <f>E762</f>
        <v>1382.7897361586545</v>
      </c>
    </row>
    <row r="773" spans="2:6" x14ac:dyDescent="0.25">
      <c r="B773" s="157" t="s">
        <v>123</v>
      </c>
      <c r="C773" s="158"/>
      <c r="D773" s="159"/>
      <c r="E773" s="148">
        <f>IF(OR(D656="",D657="",D656=0,D657=0),0,ROUND((E771+E772),2))</f>
        <v>6073.16</v>
      </c>
    </row>
    <row r="774" spans="2:6" x14ac:dyDescent="0.25">
      <c r="B774" s="157" t="str">
        <f>"Valor mensal por unidade de medida ("&amp;D655&amp;")"</f>
        <v>Valor mensal por unidade de medida (Posto)</v>
      </c>
      <c r="C774" s="158"/>
      <c r="D774" s="159"/>
      <c r="E774" s="148">
        <f>E773*D657*D656</f>
        <v>18219.48</v>
      </c>
    </row>
    <row r="776" spans="2:6" ht="18" x14ac:dyDescent="0.25">
      <c r="B776" s="1"/>
      <c r="C776" s="182"/>
      <c r="D776" s="182"/>
      <c r="E776" s="182"/>
      <c r="F776" s="182"/>
    </row>
    <row r="777" spans="2:6" x14ac:dyDescent="0.25">
      <c r="B777" s="1"/>
      <c r="C777" s="183" t="s">
        <v>137</v>
      </c>
      <c r="D777" s="183"/>
      <c r="E777" s="183"/>
      <c r="F777" s="183"/>
    </row>
    <row r="778" spans="2:6" x14ac:dyDescent="0.25">
      <c r="B778" s="1"/>
      <c r="C778" s="184" t="s">
        <v>124</v>
      </c>
      <c r="D778" s="184"/>
      <c r="E778" s="184"/>
      <c r="F778" s="184"/>
    </row>
    <row r="779" spans="2:6" x14ac:dyDescent="0.25">
      <c r="B779" s="1"/>
      <c r="C779" s="6"/>
      <c r="D779" s="6"/>
      <c r="E779" s="7"/>
      <c r="F779" s="6"/>
    </row>
    <row r="780" spans="2:6" x14ac:dyDescent="0.25">
      <c r="B780" s="1"/>
      <c r="C780" s="30"/>
      <c r="D780" s="185" t="s">
        <v>133</v>
      </c>
      <c r="E780" s="185"/>
      <c r="F780" s="186"/>
    </row>
    <row r="781" spans="2:6" ht="20.25" x14ac:dyDescent="0.25">
      <c r="B781" s="1"/>
      <c r="C781" s="190" t="s">
        <v>136</v>
      </c>
      <c r="D781" s="191"/>
      <c r="E781" s="191"/>
      <c r="F781" s="192"/>
    </row>
    <row r="782" spans="2:6" x14ac:dyDescent="0.25">
      <c r="B782" s="1"/>
      <c r="C782" s="187"/>
      <c r="D782" s="188"/>
      <c r="E782" s="188"/>
      <c r="F782" s="189"/>
    </row>
    <row r="783" spans="2:6" x14ac:dyDescent="0.25">
      <c r="B783" s="5"/>
      <c r="C783" s="173" t="s">
        <v>3</v>
      </c>
      <c r="D783" s="174"/>
      <c r="E783" s="174"/>
      <c r="F783" s="175"/>
    </row>
    <row r="784" spans="2:6" x14ac:dyDescent="0.25">
      <c r="B784" s="5"/>
      <c r="C784" s="31">
        <v>1</v>
      </c>
      <c r="D784" s="32" t="s">
        <v>4</v>
      </c>
      <c r="E784" s="176" t="s">
        <v>5</v>
      </c>
      <c r="F784" s="176"/>
    </row>
    <row r="785" spans="2:6" x14ac:dyDescent="0.25">
      <c r="B785" s="5"/>
      <c r="C785" s="31">
        <v>2</v>
      </c>
      <c r="D785" s="32" t="s">
        <v>6</v>
      </c>
      <c r="E785" s="177" t="s">
        <v>7</v>
      </c>
      <c r="F785" s="177"/>
    </row>
    <row r="786" spans="2:6" x14ac:dyDescent="0.25">
      <c r="B786" s="5"/>
      <c r="C786" s="31">
        <v>3</v>
      </c>
      <c r="D786" s="32" t="s">
        <v>8</v>
      </c>
      <c r="E786" s="178">
        <v>1</v>
      </c>
      <c r="F786" s="179"/>
    </row>
    <row r="787" spans="2:6" x14ac:dyDescent="0.25">
      <c r="B787" s="5"/>
      <c r="C787" s="31">
        <v>4</v>
      </c>
      <c r="D787" s="32" t="s">
        <v>9</v>
      </c>
      <c r="E787" s="178">
        <v>1</v>
      </c>
      <c r="F787" s="179"/>
    </row>
    <row r="788" spans="2:6" x14ac:dyDescent="0.25">
      <c r="B788" s="5"/>
      <c r="C788" s="31">
        <v>5</v>
      </c>
      <c r="D788" s="32" t="s">
        <v>10</v>
      </c>
      <c r="E788" s="177" t="s">
        <v>11</v>
      </c>
      <c r="F788" s="177"/>
    </row>
    <row r="789" spans="2:6" x14ac:dyDescent="0.25">
      <c r="B789" s="5"/>
      <c r="C789" s="31">
        <v>6</v>
      </c>
      <c r="D789" s="33" t="s">
        <v>12</v>
      </c>
      <c r="E789" s="180">
        <v>1694.46</v>
      </c>
      <c r="F789" s="180"/>
    </row>
    <row r="790" spans="2:6" x14ac:dyDescent="0.25">
      <c r="B790" s="5"/>
      <c r="C790" s="31">
        <v>7</v>
      </c>
      <c r="D790" s="33" t="s">
        <v>13</v>
      </c>
      <c r="E790" s="181" t="s">
        <v>14</v>
      </c>
      <c r="F790" s="181"/>
    </row>
    <row r="791" spans="2:6" x14ac:dyDescent="0.25">
      <c r="B791" s="5"/>
      <c r="C791" s="31">
        <v>8</v>
      </c>
      <c r="D791" s="33" t="s">
        <v>15</v>
      </c>
      <c r="E791" s="167" t="s">
        <v>16</v>
      </c>
      <c r="F791" s="167"/>
    </row>
    <row r="792" spans="2:6" x14ac:dyDescent="0.25">
      <c r="B792" s="5"/>
      <c r="C792" s="31">
        <v>9</v>
      </c>
      <c r="D792" s="33" t="s">
        <v>17</v>
      </c>
      <c r="E792" s="167" t="s">
        <v>16</v>
      </c>
      <c r="F792" s="167"/>
    </row>
    <row r="793" spans="2:6" x14ac:dyDescent="0.25">
      <c r="B793" s="5"/>
      <c r="C793" s="31">
        <v>10</v>
      </c>
      <c r="D793" s="33" t="s">
        <v>18</v>
      </c>
      <c r="E793" s="167" t="s">
        <v>16</v>
      </c>
      <c r="F793" s="167"/>
    </row>
    <row r="794" spans="2:6" x14ac:dyDescent="0.25">
      <c r="B794" s="1"/>
      <c r="C794" s="34"/>
      <c r="D794" s="9"/>
      <c r="E794" s="7"/>
      <c r="F794" s="35"/>
    </row>
    <row r="795" spans="2:6" x14ac:dyDescent="0.25">
      <c r="B795" s="1"/>
      <c r="C795" s="168" t="s">
        <v>19</v>
      </c>
      <c r="D795" s="169"/>
      <c r="E795" s="169"/>
      <c r="F795" s="170"/>
    </row>
    <row r="796" spans="2:6" x14ac:dyDescent="0.25">
      <c r="B796" s="1"/>
      <c r="C796" s="149" t="s">
        <v>21</v>
      </c>
      <c r="D796" s="150"/>
      <c r="E796" s="150"/>
      <c r="F796" s="151"/>
    </row>
    <row r="797" spans="2:6" ht="36" x14ac:dyDescent="0.25">
      <c r="B797" s="11"/>
      <c r="C797" s="36">
        <v>1</v>
      </c>
      <c r="D797" s="37" t="s">
        <v>22</v>
      </c>
      <c r="E797" s="38" t="s">
        <v>23</v>
      </c>
      <c r="F797" s="36" t="s">
        <v>24</v>
      </c>
    </row>
    <row r="798" spans="2:6" x14ac:dyDescent="0.25">
      <c r="B798" s="1"/>
      <c r="C798" s="39" t="s">
        <v>25</v>
      </c>
      <c r="D798" s="40" t="s">
        <v>26</v>
      </c>
      <c r="E798" s="41">
        <v>1</v>
      </c>
      <c r="F798" s="42">
        <v>1694.46</v>
      </c>
    </row>
    <row r="799" spans="2:6" x14ac:dyDescent="0.25">
      <c r="B799" s="1"/>
      <c r="C799" s="39" t="s">
        <v>27</v>
      </c>
      <c r="D799" s="43"/>
      <c r="E799" s="44" t="s">
        <v>28</v>
      </c>
      <c r="F799" s="42">
        <f>IF(OR(E799="N/A",E799=""),0,E799*F798)</f>
        <v>0</v>
      </c>
    </row>
    <row r="800" spans="2:6" x14ac:dyDescent="0.25">
      <c r="B800" s="1"/>
      <c r="C800" s="39" t="s">
        <v>30</v>
      </c>
      <c r="D800" s="43"/>
      <c r="E800" s="46" t="s">
        <v>28</v>
      </c>
      <c r="F800" s="42">
        <f>IF(OR(E800="N/A",E800=""),0,E800*1412)</f>
        <v>0</v>
      </c>
    </row>
    <row r="801" spans="2:6" x14ac:dyDescent="0.25">
      <c r="B801" s="1"/>
      <c r="C801" s="39" t="s">
        <v>31</v>
      </c>
      <c r="D801" s="43"/>
      <c r="E801" s="46"/>
      <c r="F801" s="42">
        <f>((F798+F799+F800+F805)/220)*E801*((15.2*7)*1.14)</f>
        <v>0</v>
      </c>
    </row>
    <row r="802" spans="2:6" x14ac:dyDescent="0.25">
      <c r="B802" s="1"/>
      <c r="C802" s="39" t="s">
        <v>32</v>
      </c>
      <c r="D802" s="43"/>
      <c r="E802" s="47"/>
      <c r="F802" s="42">
        <v>0</v>
      </c>
    </row>
    <row r="803" spans="2:6" x14ac:dyDescent="0.25">
      <c r="B803" s="1"/>
      <c r="C803" s="39" t="s">
        <v>33</v>
      </c>
      <c r="D803" s="43"/>
      <c r="E803" s="46"/>
      <c r="F803" s="42">
        <v>0</v>
      </c>
    </row>
    <row r="804" spans="2:6" x14ac:dyDescent="0.25">
      <c r="B804" s="1"/>
      <c r="C804" s="39" t="s">
        <v>34</v>
      </c>
      <c r="D804" s="43"/>
      <c r="E804" s="46"/>
      <c r="F804" s="42">
        <v>0</v>
      </c>
    </row>
    <row r="805" spans="2:6" x14ac:dyDescent="0.25">
      <c r="B805" s="1"/>
      <c r="C805" s="39" t="s">
        <v>35</v>
      </c>
      <c r="D805" s="48"/>
      <c r="E805" s="47"/>
      <c r="F805" s="42">
        <v>0</v>
      </c>
    </row>
    <row r="806" spans="2:6" x14ac:dyDescent="0.25">
      <c r="B806" s="12"/>
      <c r="C806" s="49" t="s">
        <v>125</v>
      </c>
      <c r="D806" s="50"/>
      <c r="E806" s="51"/>
      <c r="F806" s="52">
        <f>SUM(F798:F805)</f>
        <v>1694.46</v>
      </c>
    </row>
    <row r="807" spans="2:6" x14ac:dyDescent="0.25">
      <c r="B807" s="1"/>
      <c r="C807" s="39" t="s">
        <v>36</v>
      </c>
      <c r="D807" s="43"/>
      <c r="E807" s="46"/>
      <c r="F807" s="42">
        <v>0</v>
      </c>
    </row>
    <row r="808" spans="2:6" x14ac:dyDescent="0.25">
      <c r="B808" s="1"/>
      <c r="C808" s="39" t="s">
        <v>37</v>
      </c>
      <c r="D808" s="48" t="s">
        <v>38</v>
      </c>
      <c r="E808" s="47"/>
      <c r="F808" s="42">
        <v>0</v>
      </c>
    </row>
    <row r="809" spans="2:6" x14ac:dyDescent="0.25">
      <c r="B809" s="12"/>
      <c r="C809" s="53" t="s">
        <v>39</v>
      </c>
      <c r="D809" s="54"/>
      <c r="E809" s="55"/>
      <c r="F809" s="56">
        <f>SUM(F806:F808)</f>
        <v>1694.46</v>
      </c>
    </row>
    <row r="810" spans="2:6" x14ac:dyDescent="0.25">
      <c r="B810" s="1"/>
      <c r="C810" s="34"/>
      <c r="D810" s="9"/>
      <c r="E810" s="7"/>
      <c r="F810" s="35"/>
    </row>
    <row r="811" spans="2:6" x14ac:dyDescent="0.25">
      <c r="B811" s="1"/>
      <c r="C811" s="149" t="s">
        <v>40</v>
      </c>
      <c r="D811" s="150"/>
      <c r="E811" s="150"/>
      <c r="F811" s="151"/>
    </row>
    <row r="812" spans="2:6" x14ac:dyDescent="0.25">
      <c r="B812" s="1"/>
      <c r="C812" s="160" t="s">
        <v>41</v>
      </c>
      <c r="D812" s="161"/>
      <c r="E812" s="161"/>
      <c r="F812" s="162"/>
    </row>
    <row r="813" spans="2:6" ht="36" x14ac:dyDescent="0.25">
      <c r="B813" s="1"/>
      <c r="C813" s="57" t="s">
        <v>42</v>
      </c>
      <c r="D813" s="37" t="s">
        <v>22</v>
      </c>
      <c r="E813" s="58" t="s">
        <v>23</v>
      </c>
      <c r="F813" s="57" t="s">
        <v>24</v>
      </c>
    </row>
    <row r="814" spans="2:6" x14ac:dyDescent="0.25">
      <c r="B814" s="1"/>
      <c r="C814" s="59" t="s">
        <v>25</v>
      </c>
      <c r="D814" s="60" t="s">
        <v>43</v>
      </c>
      <c r="E814" s="61">
        <v>8.3299999999999999E-2</v>
      </c>
      <c r="F814" s="62">
        <f>(E814*$E$31)</f>
        <v>141.148518</v>
      </c>
    </row>
    <row r="815" spans="2:6" x14ac:dyDescent="0.25">
      <c r="B815" s="1"/>
      <c r="C815" s="59" t="s">
        <v>27</v>
      </c>
      <c r="D815" s="60" t="s">
        <v>44</v>
      </c>
      <c r="E815" s="61">
        <v>2.7799999999999998E-2</v>
      </c>
      <c r="F815" s="62">
        <f>(E815*$E$31)</f>
        <v>47.105987999999996</v>
      </c>
    </row>
    <row r="816" spans="2:6" x14ac:dyDescent="0.25">
      <c r="B816" s="1"/>
      <c r="C816" s="157" t="s">
        <v>45</v>
      </c>
      <c r="D816" s="159"/>
      <c r="E816" s="63">
        <f>SUM(E814:E815)</f>
        <v>0.1111</v>
      </c>
      <c r="F816" s="56">
        <f>SUM(F814:F815)</f>
        <v>188.25450599999999</v>
      </c>
    </row>
    <row r="817" spans="2:6" x14ac:dyDescent="0.25">
      <c r="B817" s="1"/>
      <c r="C817" s="34"/>
      <c r="D817" s="9"/>
      <c r="E817" s="15"/>
      <c r="F817" s="35"/>
    </row>
    <row r="818" spans="2:6" x14ac:dyDescent="0.25">
      <c r="B818" s="1"/>
      <c r="C818" s="160" t="s">
        <v>46</v>
      </c>
      <c r="D818" s="161"/>
      <c r="E818" s="161"/>
      <c r="F818" s="162"/>
    </row>
    <row r="819" spans="2:6" ht="36" x14ac:dyDescent="0.25">
      <c r="B819" s="1"/>
      <c r="C819" s="57" t="s">
        <v>47</v>
      </c>
      <c r="D819" s="37" t="s">
        <v>22</v>
      </c>
      <c r="E819" s="64" t="s">
        <v>23</v>
      </c>
      <c r="F819" s="57" t="s">
        <v>24</v>
      </c>
    </row>
    <row r="820" spans="2:6" x14ac:dyDescent="0.25">
      <c r="B820" s="1"/>
      <c r="C820" s="59" t="s">
        <v>25</v>
      </c>
      <c r="D820" s="65" t="s">
        <v>48</v>
      </c>
      <c r="E820" s="66">
        <v>0.2</v>
      </c>
      <c r="F820" s="62">
        <f t="shared" ref="F820:F828" si="18">E820*($E$34+$E$41)</f>
        <v>376.54666666666668</v>
      </c>
    </row>
    <row r="821" spans="2:6" x14ac:dyDescent="0.25">
      <c r="B821" s="1"/>
      <c r="C821" s="59" t="s">
        <v>27</v>
      </c>
      <c r="D821" s="65" t="s">
        <v>49</v>
      </c>
      <c r="E821" s="66">
        <v>1.4999999999999999E-2</v>
      </c>
      <c r="F821" s="62">
        <f t="shared" si="18"/>
        <v>28.241</v>
      </c>
    </row>
    <row r="822" spans="2:6" x14ac:dyDescent="0.25">
      <c r="B822" s="1"/>
      <c r="C822" s="59" t="s">
        <v>30</v>
      </c>
      <c r="D822" s="65" t="s">
        <v>50</v>
      </c>
      <c r="E822" s="66">
        <v>0.01</v>
      </c>
      <c r="F822" s="62">
        <f t="shared" si="18"/>
        <v>18.827333333333335</v>
      </c>
    </row>
    <row r="823" spans="2:6" x14ac:dyDescent="0.25">
      <c r="B823" s="1"/>
      <c r="C823" s="59" t="s">
        <v>31</v>
      </c>
      <c r="D823" s="65" t="s">
        <v>51</v>
      </c>
      <c r="E823" s="66">
        <v>2E-3</v>
      </c>
      <c r="F823" s="62">
        <f t="shared" si="18"/>
        <v>3.7654666666666667</v>
      </c>
    </row>
    <row r="824" spans="2:6" x14ac:dyDescent="0.25">
      <c r="B824" s="1"/>
      <c r="C824" s="59" t="s">
        <v>32</v>
      </c>
      <c r="D824" s="65" t="s">
        <v>52</v>
      </c>
      <c r="E824" s="66">
        <v>2.5000000000000001E-2</v>
      </c>
      <c r="F824" s="62">
        <f t="shared" si="18"/>
        <v>47.068333333333335</v>
      </c>
    </row>
    <row r="825" spans="2:6" x14ac:dyDescent="0.25">
      <c r="B825" s="1"/>
      <c r="C825" s="59" t="s">
        <v>33</v>
      </c>
      <c r="D825" s="65" t="s">
        <v>53</v>
      </c>
      <c r="E825" s="66">
        <v>0.08</v>
      </c>
      <c r="F825" s="62">
        <f t="shared" si="18"/>
        <v>150.61866666666668</v>
      </c>
    </row>
    <row r="826" spans="2:6" x14ac:dyDescent="0.25">
      <c r="B826" s="1"/>
      <c r="C826" s="59" t="s">
        <v>34</v>
      </c>
      <c r="D826" s="65" t="s">
        <v>54</v>
      </c>
      <c r="E826" s="67">
        <v>0.06</v>
      </c>
      <c r="F826" s="68">
        <f t="shared" si="18"/>
        <v>112.964</v>
      </c>
    </row>
    <row r="827" spans="2:6" x14ac:dyDescent="0.25">
      <c r="B827" s="1"/>
      <c r="C827" s="59" t="s">
        <v>35</v>
      </c>
      <c r="D827" s="65" t="s">
        <v>55</v>
      </c>
      <c r="E827" s="66">
        <v>6.0000000000000001E-3</v>
      </c>
      <c r="F827" s="62">
        <f t="shared" si="18"/>
        <v>11.2964</v>
      </c>
    </row>
    <row r="828" spans="2:6" x14ac:dyDescent="0.25">
      <c r="B828" s="1"/>
      <c r="C828" s="59" t="s">
        <v>36</v>
      </c>
      <c r="D828" s="69">
        <f>[1]Memorial!D821</f>
        <v>0</v>
      </c>
      <c r="E828" s="70">
        <v>0</v>
      </c>
      <c r="F828" s="71">
        <f t="shared" si="18"/>
        <v>0</v>
      </c>
    </row>
    <row r="829" spans="2:6" x14ac:dyDescent="0.25">
      <c r="B829" s="1"/>
      <c r="C829" s="171" t="s">
        <v>56</v>
      </c>
      <c r="D829" s="172"/>
      <c r="E829" s="73">
        <f>SUM(E820:E828)</f>
        <v>0.39800000000000008</v>
      </c>
      <c r="F829" s="74">
        <f>SUM(F820:F827)</f>
        <v>749.32786666666652</v>
      </c>
    </row>
    <row r="830" spans="2:6" x14ac:dyDescent="0.25">
      <c r="B830" s="1"/>
      <c r="C830" s="34"/>
      <c r="D830" s="9"/>
      <c r="E830" s="16"/>
      <c r="F830" s="35"/>
    </row>
    <row r="831" spans="2:6" x14ac:dyDescent="0.25">
      <c r="B831" s="1"/>
      <c r="C831" s="160" t="s">
        <v>57</v>
      </c>
      <c r="D831" s="161"/>
      <c r="E831" s="161"/>
      <c r="F831" s="162"/>
    </row>
    <row r="832" spans="2:6" x14ac:dyDescent="0.25">
      <c r="B832" s="12"/>
      <c r="C832" s="57" t="s">
        <v>58</v>
      </c>
      <c r="D832" s="160" t="s">
        <v>22</v>
      </c>
      <c r="E832" s="162"/>
      <c r="F832" s="57" t="s">
        <v>24</v>
      </c>
    </row>
    <row r="833" spans="2:6" x14ac:dyDescent="0.25">
      <c r="B833" s="1"/>
      <c r="C833" s="75" t="s">
        <v>25</v>
      </c>
      <c r="D833" s="76" t="s">
        <v>59</v>
      </c>
      <c r="E833" s="77"/>
      <c r="F833" s="78">
        <v>100.74</v>
      </c>
    </row>
    <row r="834" spans="2:6" x14ac:dyDescent="0.25">
      <c r="B834" s="1"/>
      <c r="C834" s="75" t="s">
        <v>27</v>
      </c>
      <c r="D834" s="79" t="s">
        <v>60</v>
      </c>
      <c r="E834" s="77"/>
      <c r="F834" s="78">
        <v>554.4</v>
      </c>
    </row>
    <row r="835" spans="2:6" x14ac:dyDescent="0.25">
      <c r="B835" s="1"/>
      <c r="C835" s="75" t="s">
        <v>30</v>
      </c>
      <c r="D835" s="48"/>
      <c r="E835" s="77"/>
      <c r="F835" s="80">
        <v>0</v>
      </c>
    </row>
    <row r="836" spans="2:6" x14ac:dyDescent="0.25">
      <c r="B836" s="1"/>
      <c r="C836" s="75" t="s">
        <v>31</v>
      </c>
      <c r="D836" s="48"/>
      <c r="E836" s="77"/>
      <c r="F836" s="80">
        <v>0</v>
      </c>
    </row>
    <row r="837" spans="2:6" x14ac:dyDescent="0.25">
      <c r="B837" s="1"/>
      <c r="C837" s="75" t="s">
        <v>32</v>
      </c>
      <c r="D837" s="48" t="s">
        <v>61</v>
      </c>
      <c r="E837" s="77"/>
      <c r="F837" s="80">
        <v>0</v>
      </c>
    </row>
    <row r="838" spans="2:6" x14ac:dyDescent="0.25">
      <c r="B838" s="12"/>
      <c r="C838" s="53" t="s">
        <v>62</v>
      </c>
      <c r="D838" s="54"/>
      <c r="E838" s="55"/>
      <c r="F838" s="56">
        <f>SUM(F833:F837)</f>
        <v>655.14</v>
      </c>
    </row>
    <row r="839" spans="2:6" x14ac:dyDescent="0.25">
      <c r="B839" s="1"/>
      <c r="C839" s="34"/>
      <c r="D839" s="9"/>
      <c r="E839" s="7"/>
      <c r="F839" s="35"/>
    </row>
    <row r="840" spans="2:6" x14ac:dyDescent="0.25">
      <c r="B840" s="1"/>
      <c r="C840" s="57">
        <v>2</v>
      </c>
      <c r="D840" s="81" t="s">
        <v>63</v>
      </c>
      <c r="E840" s="82"/>
      <c r="F840" s="57" t="s">
        <v>24</v>
      </c>
    </row>
    <row r="841" spans="2:6" x14ac:dyDescent="0.25">
      <c r="B841" s="1"/>
      <c r="C841" s="75" t="s">
        <v>42</v>
      </c>
      <c r="D841" s="76" t="s">
        <v>64</v>
      </c>
      <c r="E841" s="83"/>
      <c r="F841" s="52">
        <f>F816</f>
        <v>188.25450599999999</v>
      </c>
    </row>
    <row r="842" spans="2:6" x14ac:dyDescent="0.25">
      <c r="B842" s="1"/>
      <c r="C842" s="75" t="s">
        <v>47</v>
      </c>
      <c r="D842" s="76" t="s">
        <v>65</v>
      </c>
      <c r="E842" s="83"/>
      <c r="F842" s="52">
        <f>F829</f>
        <v>749.32786666666652</v>
      </c>
    </row>
    <row r="843" spans="2:6" x14ac:dyDescent="0.25">
      <c r="B843" s="1"/>
      <c r="C843" s="75" t="s">
        <v>58</v>
      </c>
      <c r="D843" s="76" t="s">
        <v>66</v>
      </c>
      <c r="E843" s="83"/>
      <c r="F843" s="52">
        <f>F838</f>
        <v>655.14</v>
      </c>
    </row>
    <row r="844" spans="2:6" x14ac:dyDescent="0.25">
      <c r="B844" s="1"/>
      <c r="C844" s="157" t="s">
        <v>67</v>
      </c>
      <c r="D844" s="158"/>
      <c r="E844" s="84"/>
      <c r="F844" s="56">
        <f>SUM(F841:F843)</f>
        <v>1592.7223726666666</v>
      </c>
    </row>
    <row r="845" spans="2:6" x14ac:dyDescent="0.25">
      <c r="B845" s="1"/>
      <c r="C845" s="34"/>
      <c r="D845" s="9"/>
      <c r="E845" s="7"/>
      <c r="F845" s="35"/>
    </row>
    <row r="846" spans="2:6" x14ac:dyDescent="0.25">
      <c r="B846" s="1"/>
      <c r="C846" s="149" t="s">
        <v>68</v>
      </c>
      <c r="D846" s="150"/>
      <c r="E846" s="150"/>
      <c r="F846" s="151"/>
    </row>
    <row r="847" spans="2:6" ht="36" x14ac:dyDescent="0.25">
      <c r="B847" s="1"/>
      <c r="C847" s="57">
        <v>3</v>
      </c>
      <c r="D847" s="37" t="s">
        <v>22</v>
      </c>
      <c r="E847" s="85" t="s">
        <v>23</v>
      </c>
      <c r="F847" s="57" t="s">
        <v>24</v>
      </c>
    </row>
    <row r="848" spans="2:6" x14ac:dyDescent="0.25">
      <c r="B848" s="1"/>
      <c r="C848" s="75" t="s">
        <v>25</v>
      </c>
      <c r="D848" s="76" t="s">
        <v>69</v>
      </c>
      <c r="E848" s="86">
        <v>4.1666666666666666E-3</v>
      </c>
      <c r="F848" s="62">
        <f>(E848*$E$31)</f>
        <v>7.0602499999999999</v>
      </c>
    </row>
    <row r="849" spans="2:6" x14ac:dyDescent="0.25">
      <c r="B849" s="1"/>
      <c r="C849" s="75" t="s">
        <v>27</v>
      </c>
      <c r="D849" s="76" t="s">
        <v>70</v>
      </c>
      <c r="E849" s="86">
        <v>3.3333333333333332E-4</v>
      </c>
      <c r="F849" s="62">
        <f t="shared" ref="F849:F853" si="19">(E849*$E$31)</f>
        <v>0.56481999999999999</v>
      </c>
    </row>
    <row r="850" spans="2:6" x14ac:dyDescent="0.25">
      <c r="B850" s="1"/>
      <c r="C850" s="59" t="s">
        <v>30</v>
      </c>
      <c r="D850" s="60" t="s">
        <v>71</v>
      </c>
      <c r="E850" s="86">
        <v>3.4399999999999993E-2</v>
      </c>
      <c r="F850" s="62">
        <f t="shared" si="19"/>
        <v>58.28942399999999</v>
      </c>
    </row>
    <row r="851" spans="2:6" x14ac:dyDescent="0.25">
      <c r="B851" s="1"/>
      <c r="C851" s="75" t="s">
        <v>31</v>
      </c>
      <c r="D851" s="76" t="s">
        <v>72</v>
      </c>
      <c r="E851" s="66">
        <v>1.9444444444444445E-2</v>
      </c>
      <c r="F851" s="62">
        <f t="shared" si="19"/>
        <v>32.947833333333335</v>
      </c>
    </row>
    <row r="852" spans="2:6" x14ac:dyDescent="0.25">
      <c r="B852" s="1"/>
      <c r="C852" s="75" t="s">
        <v>32</v>
      </c>
      <c r="D852" s="76" t="s">
        <v>73</v>
      </c>
      <c r="E852" s="86">
        <v>7.7388888888888906E-3</v>
      </c>
      <c r="F852" s="62">
        <f>(E852*$E$31)</f>
        <v>13.11323766666667</v>
      </c>
    </row>
    <row r="853" spans="2:6" x14ac:dyDescent="0.25">
      <c r="B853" s="1"/>
      <c r="C853" s="75" t="s">
        <v>33</v>
      </c>
      <c r="D853" s="76" t="s">
        <v>74</v>
      </c>
      <c r="E853" s="87">
        <v>6.2222222222222225E-4</v>
      </c>
      <c r="F853" s="62">
        <f t="shared" si="19"/>
        <v>1.0543306666666667</v>
      </c>
    </row>
    <row r="854" spans="2:6" x14ac:dyDescent="0.25">
      <c r="B854" s="1"/>
      <c r="C854" s="163" t="s">
        <v>75</v>
      </c>
      <c r="D854" s="164"/>
      <c r="E854" s="88">
        <f>SUM(E848:E853)</f>
        <v>6.6705555555555546E-2</v>
      </c>
      <c r="F854" s="89">
        <f>SUM(F848:F853)</f>
        <v>113.02989566666666</v>
      </c>
    </row>
    <row r="855" spans="2:6" x14ac:dyDescent="0.25">
      <c r="B855" s="1"/>
      <c r="C855" s="34"/>
      <c r="D855" s="9"/>
      <c r="E855" s="18"/>
      <c r="F855" s="35"/>
    </row>
    <row r="856" spans="2:6" x14ac:dyDescent="0.25">
      <c r="B856" s="1"/>
      <c r="C856" s="149" t="s">
        <v>76</v>
      </c>
      <c r="D856" s="150"/>
      <c r="E856" s="150"/>
      <c r="F856" s="151"/>
    </row>
    <row r="857" spans="2:6" ht="36" x14ac:dyDescent="0.25">
      <c r="B857" s="1"/>
      <c r="C857" s="57">
        <v>4</v>
      </c>
      <c r="D857" s="37" t="s">
        <v>22</v>
      </c>
      <c r="E857" s="85" t="s">
        <v>23</v>
      </c>
      <c r="F857" s="57" t="s">
        <v>24</v>
      </c>
    </row>
    <row r="858" spans="2:6" x14ac:dyDescent="0.25">
      <c r="B858" s="1"/>
      <c r="C858" s="75" t="s">
        <v>25</v>
      </c>
      <c r="D858" s="60" t="s">
        <v>78</v>
      </c>
      <c r="E858" s="86">
        <v>8.3333333333333329E-2</v>
      </c>
      <c r="F858" s="71">
        <f>(E858*$E$34)</f>
        <v>141.20499999999998</v>
      </c>
    </row>
    <row r="859" spans="2:6" x14ac:dyDescent="0.25">
      <c r="B859" s="1"/>
      <c r="C859" s="75" t="s">
        <v>27</v>
      </c>
      <c r="D859" s="76" t="s">
        <v>80</v>
      </c>
      <c r="E859" s="86">
        <v>1.3888888888888888E-2</v>
      </c>
      <c r="F859" s="91">
        <v>22.039861111111108</v>
      </c>
    </row>
    <row r="860" spans="2:6" x14ac:dyDescent="0.25">
      <c r="B860" s="1"/>
      <c r="C860" s="75" t="s">
        <v>30</v>
      </c>
      <c r="D860" s="92" t="s">
        <v>81</v>
      </c>
      <c r="E860" s="86">
        <v>9.3490649999999995E-4</v>
      </c>
      <c r="F860" s="91">
        <v>1.4835750776549999</v>
      </c>
    </row>
    <row r="861" spans="2:6" x14ac:dyDescent="0.25">
      <c r="B861" s="1"/>
      <c r="C861" s="75" t="s">
        <v>31</v>
      </c>
      <c r="D861" s="76" t="s">
        <v>82</v>
      </c>
      <c r="E861" s="86">
        <v>2.0833333333333332E-4</v>
      </c>
      <c r="F861" s="91">
        <v>0.3305979166666666</v>
      </c>
    </row>
    <row r="862" spans="2:6" x14ac:dyDescent="0.25">
      <c r="B862" s="1"/>
      <c r="C862" s="75" t="s">
        <v>32</v>
      </c>
      <c r="D862" s="76" t="s">
        <v>83</v>
      </c>
      <c r="E862" s="86">
        <v>2.7777777777777779E-3</v>
      </c>
      <c r="F862" s="91">
        <v>4.407972222222222</v>
      </c>
    </row>
    <row r="863" spans="2:6" x14ac:dyDescent="0.25">
      <c r="B863" s="1"/>
      <c r="C863" s="75" t="s">
        <v>33</v>
      </c>
      <c r="D863" s="76" t="s">
        <v>84</v>
      </c>
      <c r="E863" s="86">
        <v>3.2499999999999999E-4</v>
      </c>
      <c r="F863" s="91">
        <v>0.51573274999999996</v>
      </c>
    </row>
    <row r="864" spans="2:6" ht="60" x14ac:dyDescent="0.25">
      <c r="B864" s="1"/>
      <c r="C864" s="75" t="s">
        <v>34</v>
      </c>
      <c r="D864" s="93" t="s">
        <v>85</v>
      </c>
      <c r="E864" s="94">
        <f>IF(G864="SIM",[1]Memorial!E850,0)</f>
        <v>0</v>
      </c>
      <c r="F864" s="71">
        <f t="shared" ref="F864:F865" si="20">(E864*$E$34)</f>
        <v>0</v>
      </c>
    </row>
    <row r="865" spans="2:6" x14ac:dyDescent="0.25">
      <c r="B865" s="1"/>
      <c r="C865" s="75" t="s">
        <v>35</v>
      </c>
      <c r="D865" s="43" t="s">
        <v>38</v>
      </c>
      <c r="E865" s="94">
        <f>IF(G865="SIM",[1]Memorial!E851,0)</f>
        <v>0</v>
      </c>
      <c r="F865" s="71">
        <f t="shared" si="20"/>
        <v>0</v>
      </c>
    </row>
    <row r="866" spans="2:6" x14ac:dyDescent="0.25">
      <c r="B866" s="1"/>
      <c r="C866" s="165" t="s">
        <v>86</v>
      </c>
      <c r="D866" s="166"/>
      <c r="E866" s="95">
        <f>SUM(E858:E864)</f>
        <v>0.10146823983333333</v>
      </c>
      <c r="F866" s="96">
        <f>SUM(F858:F865)</f>
        <v>169.982739077655</v>
      </c>
    </row>
    <row r="867" spans="2:6" x14ac:dyDescent="0.25">
      <c r="B867" s="1"/>
      <c r="C867" s="75" t="s">
        <v>36</v>
      </c>
      <c r="D867" s="97" t="s">
        <v>126</v>
      </c>
      <c r="E867" s="98">
        <f>(E866-E860)*(1/12+1/12+1/12/3)</f>
        <v>1.9548148148148148E-2</v>
      </c>
      <c r="F867" s="71">
        <f>(E867*$E$31)</f>
        <v>33.123555111111109</v>
      </c>
    </row>
    <row r="868" spans="2:6" x14ac:dyDescent="0.25">
      <c r="B868" s="1"/>
      <c r="C868" s="165" t="s">
        <v>88</v>
      </c>
      <c r="D868" s="166"/>
      <c r="E868" s="99">
        <f>SUM(E866:E867)</f>
        <v>0.12101638798148148</v>
      </c>
      <c r="F868" s="96">
        <f>SUM(F866:F867)</f>
        <v>203.1062941887661</v>
      </c>
    </row>
    <row r="869" spans="2:6" x14ac:dyDescent="0.25">
      <c r="B869" s="1"/>
      <c r="C869" s="75" t="s">
        <v>37</v>
      </c>
      <c r="D869" s="97" t="s">
        <v>89</v>
      </c>
      <c r="E869" s="86">
        <v>4.8164522416629642E-2</v>
      </c>
      <c r="F869" s="91">
        <v>76.430835687277067</v>
      </c>
    </row>
    <row r="870" spans="2:6" x14ac:dyDescent="0.25">
      <c r="B870" s="1"/>
      <c r="C870" s="163" t="s">
        <v>90</v>
      </c>
      <c r="D870" s="164"/>
      <c r="E870" s="100">
        <f>SUM(E868:E869)</f>
        <v>0.16918091039811112</v>
      </c>
      <c r="F870" s="101">
        <f>SUM(F868:F869)</f>
        <v>279.5371298760432</v>
      </c>
    </row>
    <row r="871" spans="2:6" x14ac:dyDescent="0.25">
      <c r="B871" s="1"/>
      <c r="C871" s="34"/>
      <c r="D871" s="9"/>
      <c r="E871" s="15"/>
      <c r="F871" s="35"/>
    </row>
    <row r="872" spans="2:6" x14ac:dyDescent="0.25">
      <c r="B872" s="1"/>
      <c r="C872" s="149" t="s">
        <v>91</v>
      </c>
      <c r="D872" s="150"/>
      <c r="E872" s="150"/>
      <c r="F872" s="151"/>
    </row>
    <row r="873" spans="2:6" ht="36" x14ac:dyDescent="0.25">
      <c r="B873" s="1"/>
      <c r="C873" s="57">
        <v>5</v>
      </c>
      <c r="D873" s="102" t="s">
        <v>22</v>
      </c>
      <c r="E873" s="103"/>
      <c r="F873" s="104" t="s">
        <v>24</v>
      </c>
    </row>
    <row r="874" spans="2:6" x14ac:dyDescent="0.25">
      <c r="B874" s="1"/>
      <c r="C874" s="75" t="s">
        <v>25</v>
      </c>
      <c r="D874" s="105" t="s">
        <v>92</v>
      </c>
      <c r="E874" s="106"/>
      <c r="F874" s="107">
        <v>101.935</v>
      </c>
    </row>
    <row r="875" spans="2:6" x14ac:dyDescent="0.25">
      <c r="B875" s="1"/>
      <c r="C875" s="75" t="s">
        <v>27</v>
      </c>
      <c r="D875" s="105" t="s">
        <v>93</v>
      </c>
      <c r="E875" s="106"/>
      <c r="F875" s="107">
        <v>2.6851851851851852E-2</v>
      </c>
    </row>
    <row r="876" spans="2:6" x14ac:dyDescent="0.25">
      <c r="B876" s="1"/>
      <c r="C876" s="75" t="s">
        <v>30</v>
      </c>
      <c r="D876" s="105" t="s">
        <v>94</v>
      </c>
      <c r="E876" s="106"/>
      <c r="F876" s="107">
        <v>0</v>
      </c>
    </row>
    <row r="877" spans="2:6" x14ac:dyDescent="0.25">
      <c r="B877" s="1"/>
      <c r="C877" s="75" t="s">
        <v>31</v>
      </c>
      <c r="D877" s="105" t="s">
        <v>95</v>
      </c>
      <c r="E877" s="106"/>
      <c r="F877" s="107">
        <v>357.58400528455286</v>
      </c>
    </row>
    <row r="878" spans="2:6" x14ac:dyDescent="0.25">
      <c r="B878" s="1"/>
      <c r="C878" s="53" t="s">
        <v>96</v>
      </c>
      <c r="D878" s="54"/>
      <c r="E878" s="108"/>
      <c r="F878" s="109">
        <f>SUM(F874:F877)</f>
        <v>459.54585713640472</v>
      </c>
    </row>
    <row r="879" spans="2:6" x14ac:dyDescent="0.25">
      <c r="B879" s="1"/>
      <c r="C879" s="34"/>
      <c r="D879" s="9"/>
      <c r="E879" s="22"/>
      <c r="F879" s="35"/>
    </row>
    <row r="880" spans="2:6" x14ac:dyDescent="0.25">
      <c r="B880" s="1"/>
      <c r="C880" s="149" t="s">
        <v>97</v>
      </c>
      <c r="D880" s="150"/>
      <c r="E880" s="150"/>
      <c r="F880" s="151"/>
    </row>
    <row r="881" spans="2:6" ht="36" x14ac:dyDescent="0.25">
      <c r="B881" s="1"/>
      <c r="C881" s="110">
        <v>6</v>
      </c>
      <c r="D881" s="111" t="s">
        <v>22</v>
      </c>
      <c r="E881" s="112" t="s">
        <v>23</v>
      </c>
      <c r="F881" s="110" t="s">
        <v>24</v>
      </c>
    </row>
    <row r="882" spans="2:6" x14ac:dyDescent="0.25">
      <c r="B882" s="1"/>
      <c r="C882" s="113" t="s">
        <v>25</v>
      </c>
      <c r="D882" s="114" t="s">
        <v>98</v>
      </c>
      <c r="E882" s="115">
        <v>3.5000000000000003E-2</v>
      </c>
      <c r="F882" s="116">
        <v>137.71285080108382</v>
      </c>
    </row>
    <row r="883" spans="2:6" x14ac:dyDescent="0.25">
      <c r="B883" s="1"/>
      <c r="C883" s="113" t="s">
        <v>27</v>
      </c>
      <c r="D883" s="114" t="s">
        <v>99</v>
      </c>
      <c r="E883" s="115">
        <v>8.3900000000000002E-2</v>
      </c>
      <c r="F883" s="116">
        <v>341.67148481680897</v>
      </c>
    </row>
    <row r="884" spans="2:6" x14ac:dyDescent="0.25">
      <c r="B884" s="1"/>
      <c r="C884" s="117" t="s">
        <v>30</v>
      </c>
      <c r="D884" s="118" t="s">
        <v>100</v>
      </c>
      <c r="E884" s="119">
        <v>0.14250000000000002</v>
      </c>
      <c r="F884" s="120">
        <v>733.52805041395095</v>
      </c>
    </row>
    <row r="885" spans="2:6" x14ac:dyDescent="0.25">
      <c r="B885" s="1"/>
      <c r="C885" s="121" t="s">
        <v>101</v>
      </c>
      <c r="D885" s="122" t="s">
        <v>102</v>
      </c>
      <c r="E885" s="123">
        <v>9.2499999999999999E-2</v>
      </c>
      <c r="F885" s="124">
        <v>476.15022499999998</v>
      </c>
    </row>
    <row r="886" spans="2:6" x14ac:dyDescent="0.25">
      <c r="B886" s="1"/>
      <c r="C886" s="125" t="s">
        <v>103</v>
      </c>
      <c r="D886" s="126" t="s">
        <v>104</v>
      </c>
      <c r="E886" s="127">
        <v>9.2499999999999999E-2</v>
      </c>
      <c r="F886" s="124">
        <v>476.15022499999998</v>
      </c>
    </row>
    <row r="887" spans="2:6" x14ac:dyDescent="0.25">
      <c r="B887" s="1"/>
      <c r="C887" s="125"/>
      <c r="D887" s="128" t="s">
        <v>105</v>
      </c>
      <c r="E887" s="129">
        <v>1.6500000000000001E-2</v>
      </c>
      <c r="F887" s="130">
        <v>84.934905000000001</v>
      </c>
    </row>
    <row r="888" spans="2:6" x14ac:dyDescent="0.25">
      <c r="B888" s="1"/>
      <c r="C888" s="125"/>
      <c r="D888" s="128" t="s">
        <v>106</v>
      </c>
      <c r="E888" s="129">
        <v>7.5999999999999998E-2</v>
      </c>
      <c r="F888" s="130">
        <v>391.21531999999996</v>
      </c>
    </row>
    <row r="889" spans="2:6" x14ac:dyDescent="0.25">
      <c r="B889" s="1"/>
      <c r="C889" s="125" t="s">
        <v>107</v>
      </c>
      <c r="D889" s="131" t="s">
        <v>108</v>
      </c>
      <c r="E889" s="127">
        <v>0</v>
      </c>
      <c r="F889" s="130">
        <v>0</v>
      </c>
    </row>
    <row r="890" spans="2:6" x14ac:dyDescent="0.25">
      <c r="B890" s="1"/>
      <c r="C890" s="132" t="s">
        <v>109</v>
      </c>
      <c r="D890" s="133" t="s">
        <v>110</v>
      </c>
      <c r="E890" s="134">
        <v>0.05</v>
      </c>
      <c r="F890" s="135">
        <v>257.37849999999997</v>
      </c>
    </row>
    <row r="891" spans="2:6" x14ac:dyDescent="0.25">
      <c r="B891" s="1"/>
      <c r="C891" s="132" t="s">
        <v>111</v>
      </c>
      <c r="D891" s="136" t="s">
        <v>112</v>
      </c>
      <c r="E891" s="134">
        <v>0</v>
      </c>
      <c r="F891" s="137">
        <v>0</v>
      </c>
    </row>
    <row r="892" spans="2:6" x14ac:dyDescent="0.25">
      <c r="B892" s="1"/>
      <c r="C892" s="152" t="s">
        <v>113</v>
      </c>
      <c r="D892" s="153"/>
      <c r="E892" s="138">
        <v>0.26140000000000002</v>
      </c>
      <c r="F892" s="116">
        <v>1212.9123860318437</v>
      </c>
    </row>
    <row r="893" spans="2:6" x14ac:dyDescent="0.25">
      <c r="B893" s="1"/>
      <c r="C893" s="139"/>
      <c r="D893" s="6"/>
      <c r="E893" s="7"/>
      <c r="F893" s="35"/>
    </row>
    <row r="894" spans="2:6" x14ac:dyDescent="0.25">
      <c r="B894" s="1"/>
      <c r="C894" s="154" t="s">
        <v>114</v>
      </c>
      <c r="D894" s="155"/>
      <c r="E894" s="155"/>
      <c r="F894" s="156"/>
    </row>
    <row r="895" spans="2:6" x14ac:dyDescent="0.25">
      <c r="B895" s="1"/>
      <c r="C895" s="72" t="s">
        <v>115</v>
      </c>
      <c r="D895" s="140"/>
      <c r="E895" s="141"/>
      <c r="F895" s="57" t="s">
        <v>24</v>
      </c>
    </row>
    <row r="896" spans="2:6" x14ac:dyDescent="0.25">
      <c r="B896" s="1"/>
      <c r="C896" s="75">
        <v>1</v>
      </c>
      <c r="D896" s="142" t="s">
        <v>116</v>
      </c>
      <c r="E896" s="143"/>
      <c r="F896" s="144">
        <f>F809</f>
        <v>1694.46</v>
      </c>
    </row>
    <row r="897" spans="2:6" x14ac:dyDescent="0.25">
      <c r="B897" s="1"/>
      <c r="C897" s="75">
        <v>2</v>
      </c>
      <c r="D897" s="142" t="s">
        <v>117</v>
      </c>
      <c r="E897" s="143"/>
      <c r="F897" s="144">
        <f>F844</f>
        <v>1592.7223726666666</v>
      </c>
    </row>
    <row r="898" spans="2:6" x14ac:dyDescent="0.25">
      <c r="B898" s="1"/>
      <c r="C898" s="75">
        <v>3</v>
      </c>
      <c r="D898" s="142" t="s">
        <v>118</v>
      </c>
      <c r="E898" s="143"/>
      <c r="F898" s="144">
        <f>F854</f>
        <v>113.02989566666666</v>
      </c>
    </row>
    <row r="899" spans="2:6" x14ac:dyDescent="0.25">
      <c r="B899" s="1"/>
      <c r="C899" s="75">
        <v>4</v>
      </c>
      <c r="D899" s="142" t="s">
        <v>119</v>
      </c>
      <c r="E899" s="143"/>
      <c r="F899" s="144">
        <f>F870</f>
        <v>279.5371298760432</v>
      </c>
    </row>
    <row r="900" spans="2:6" x14ac:dyDescent="0.25">
      <c r="B900" s="1"/>
      <c r="C900" s="75">
        <v>5</v>
      </c>
      <c r="D900" s="142" t="s">
        <v>120</v>
      </c>
      <c r="E900" s="143"/>
      <c r="F900" s="144">
        <f>F878</f>
        <v>459.54585713640472</v>
      </c>
    </row>
    <row r="901" spans="2:6" x14ac:dyDescent="0.25">
      <c r="B901" s="1"/>
      <c r="C901" s="145" t="s">
        <v>121</v>
      </c>
      <c r="D901" s="54"/>
      <c r="E901" s="146"/>
      <c r="F901" s="147">
        <f>SUM(F896:F900)</f>
        <v>4139.2952553457817</v>
      </c>
    </row>
    <row r="902" spans="2:6" x14ac:dyDescent="0.25">
      <c r="B902" s="1"/>
      <c r="C902" s="75">
        <v>6</v>
      </c>
      <c r="D902" s="142" t="s">
        <v>122</v>
      </c>
      <c r="E902" s="143"/>
      <c r="F902" s="144">
        <f>F892</f>
        <v>1212.9123860318437</v>
      </c>
    </row>
    <row r="903" spans="2:6" x14ac:dyDescent="0.25">
      <c r="B903" s="1"/>
      <c r="C903" s="157" t="s">
        <v>123</v>
      </c>
      <c r="D903" s="158"/>
      <c r="E903" s="159"/>
      <c r="F903" s="148">
        <f>IF(OR(E786="",E787="",E786=0,E787=0),0,ROUND((F901+F902),2))</f>
        <v>5352.21</v>
      </c>
    </row>
    <row r="904" spans="2:6" x14ac:dyDescent="0.25">
      <c r="B904" s="1"/>
      <c r="C904" s="157" t="str">
        <f>"Valor mensal por unidade de medida ("&amp;E785&amp;")"</f>
        <v>Valor mensal por unidade de medida (Posto)</v>
      </c>
      <c r="D904" s="158"/>
      <c r="E904" s="159"/>
      <c r="F904" s="148">
        <v>5352.21</v>
      </c>
    </row>
    <row r="906" spans="2:6" ht="18" x14ac:dyDescent="0.25">
      <c r="C906" s="182"/>
      <c r="D906" s="182"/>
      <c r="E906" s="182"/>
      <c r="F906" s="182"/>
    </row>
    <row r="907" spans="2:6" x14ac:dyDescent="0.25">
      <c r="C907" s="183" t="s">
        <v>135</v>
      </c>
      <c r="D907" s="183"/>
      <c r="E907" s="183"/>
      <c r="F907" s="183"/>
    </row>
    <row r="908" spans="2:6" x14ac:dyDescent="0.25">
      <c r="C908" s="184" t="s">
        <v>124</v>
      </c>
      <c r="D908" s="184"/>
      <c r="E908" s="184"/>
      <c r="F908" s="184"/>
    </row>
    <row r="909" spans="2:6" x14ac:dyDescent="0.25">
      <c r="C909" s="6"/>
      <c r="D909" s="6"/>
      <c r="E909" s="7"/>
      <c r="F909" s="6"/>
    </row>
    <row r="910" spans="2:6" x14ac:dyDescent="0.25">
      <c r="C910" s="30"/>
      <c r="D910" s="185" t="s">
        <v>133</v>
      </c>
      <c r="E910" s="185"/>
      <c r="F910" s="186"/>
    </row>
    <row r="911" spans="2:6" x14ac:dyDescent="0.25">
      <c r="C911" s="187" t="s">
        <v>136</v>
      </c>
      <c r="D911" s="188"/>
      <c r="E911" s="188"/>
      <c r="F911" s="189"/>
    </row>
    <row r="912" spans="2:6" x14ac:dyDescent="0.25">
      <c r="C912" s="187"/>
      <c r="D912" s="188"/>
      <c r="E912" s="188"/>
      <c r="F912" s="189"/>
    </row>
    <row r="913" spans="3:6" x14ac:dyDescent="0.25">
      <c r="C913" s="173" t="s">
        <v>3</v>
      </c>
      <c r="D913" s="174"/>
      <c r="E913" s="174"/>
      <c r="F913" s="175"/>
    </row>
    <row r="914" spans="3:6" x14ac:dyDescent="0.25">
      <c r="C914" s="31">
        <v>1</v>
      </c>
      <c r="D914" s="32" t="s">
        <v>4</v>
      </c>
      <c r="E914" s="176" t="s">
        <v>5</v>
      </c>
      <c r="F914" s="176"/>
    </row>
    <row r="915" spans="3:6" x14ac:dyDescent="0.25">
      <c r="C915" s="31">
        <v>2</v>
      </c>
      <c r="D915" s="32" t="s">
        <v>6</v>
      </c>
      <c r="E915" s="177" t="s">
        <v>7</v>
      </c>
      <c r="F915" s="177"/>
    </row>
    <row r="916" spans="3:6" x14ac:dyDescent="0.25">
      <c r="C916" s="31">
        <v>3</v>
      </c>
      <c r="D916" s="32" t="s">
        <v>8</v>
      </c>
      <c r="E916" s="178">
        <v>1</v>
      </c>
      <c r="F916" s="179"/>
    </row>
    <row r="917" spans="3:6" x14ac:dyDescent="0.25">
      <c r="C917" s="31">
        <v>4</v>
      </c>
      <c r="D917" s="32" t="s">
        <v>9</v>
      </c>
      <c r="E917" s="178">
        <v>4</v>
      </c>
      <c r="F917" s="179"/>
    </row>
    <row r="918" spans="3:6" x14ac:dyDescent="0.25">
      <c r="C918" s="31">
        <v>5</v>
      </c>
      <c r="D918" s="32" t="s">
        <v>10</v>
      </c>
      <c r="E918" s="177" t="s">
        <v>11</v>
      </c>
      <c r="F918" s="177"/>
    </row>
    <row r="919" spans="3:6" x14ac:dyDescent="0.25">
      <c r="C919" s="31">
        <v>6</v>
      </c>
      <c r="D919" s="33" t="s">
        <v>12</v>
      </c>
      <c r="E919" s="180">
        <v>1694.46</v>
      </c>
      <c r="F919" s="180"/>
    </row>
    <row r="920" spans="3:6" x14ac:dyDescent="0.25">
      <c r="C920" s="31">
        <v>7</v>
      </c>
      <c r="D920" s="33" t="s">
        <v>13</v>
      </c>
      <c r="E920" s="181" t="s">
        <v>14</v>
      </c>
      <c r="F920" s="181"/>
    </row>
    <row r="921" spans="3:6" x14ac:dyDescent="0.25">
      <c r="C921" s="31">
        <v>8</v>
      </c>
      <c r="D921" s="33" t="s">
        <v>15</v>
      </c>
      <c r="E921" s="167" t="s">
        <v>16</v>
      </c>
      <c r="F921" s="167"/>
    </row>
    <row r="922" spans="3:6" x14ac:dyDescent="0.25">
      <c r="C922" s="31">
        <v>9</v>
      </c>
      <c r="D922" s="33" t="s">
        <v>17</v>
      </c>
      <c r="E922" s="167" t="s">
        <v>16</v>
      </c>
      <c r="F922" s="167"/>
    </row>
    <row r="923" spans="3:6" x14ac:dyDescent="0.25">
      <c r="C923" s="31">
        <v>10</v>
      </c>
      <c r="D923" s="33" t="s">
        <v>18</v>
      </c>
      <c r="E923" s="167" t="s">
        <v>16</v>
      </c>
      <c r="F923" s="167"/>
    </row>
    <row r="924" spans="3:6" x14ac:dyDescent="0.25">
      <c r="C924" s="34"/>
      <c r="D924" s="9"/>
      <c r="E924" s="7"/>
      <c r="F924" s="35"/>
    </row>
    <row r="925" spans="3:6" x14ac:dyDescent="0.25">
      <c r="C925" s="168" t="s">
        <v>19</v>
      </c>
      <c r="D925" s="169"/>
      <c r="E925" s="169"/>
      <c r="F925" s="170"/>
    </row>
    <row r="926" spans="3:6" x14ac:dyDescent="0.25">
      <c r="C926" s="149" t="s">
        <v>21</v>
      </c>
      <c r="D926" s="150"/>
      <c r="E926" s="150"/>
      <c r="F926" s="151"/>
    </row>
    <row r="927" spans="3:6" ht="36" x14ac:dyDescent="0.25">
      <c r="C927" s="36">
        <v>1</v>
      </c>
      <c r="D927" s="37" t="s">
        <v>22</v>
      </c>
      <c r="E927" s="38" t="s">
        <v>23</v>
      </c>
      <c r="F927" s="36" t="s">
        <v>24</v>
      </c>
    </row>
    <row r="928" spans="3:6" x14ac:dyDescent="0.25">
      <c r="C928" s="39" t="s">
        <v>25</v>
      </c>
      <c r="D928" s="40" t="s">
        <v>26</v>
      </c>
      <c r="E928" s="41">
        <v>1</v>
      </c>
      <c r="F928" s="42">
        <v>1694.46</v>
      </c>
    </row>
    <row r="929" spans="3:6" x14ac:dyDescent="0.25">
      <c r="C929" s="39" t="s">
        <v>27</v>
      </c>
      <c r="D929" s="43"/>
      <c r="E929" s="44" t="s">
        <v>28</v>
      </c>
      <c r="F929" s="42">
        <f>IF(OR(E929="N/A",E929=""),0,E929*F928)</f>
        <v>0</v>
      </c>
    </row>
    <row r="930" spans="3:6" x14ac:dyDescent="0.25">
      <c r="C930" s="39" t="s">
        <v>30</v>
      </c>
      <c r="D930" s="43"/>
      <c r="E930" s="46" t="s">
        <v>28</v>
      </c>
      <c r="F930" s="42">
        <f>IF(OR(E930="N/A",E930=""),0,E930*1412)</f>
        <v>0</v>
      </c>
    </row>
    <row r="931" spans="3:6" x14ac:dyDescent="0.25">
      <c r="C931" s="39" t="s">
        <v>31</v>
      </c>
      <c r="D931" s="43"/>
      <c r="E931" s="46"/>
      <c r="F931" s="42">
        <f>((F928+F929+F930+F935)/220)*E931*((15.2*7)*1.14)</f>
        <v>0</v>
      </c>
    </row>
    <row r="932" spans="3:6" x14ac:dyDescent="0.25">
      <c r="C932" s="39" t="s">
        <v>32</v>
      </c>
      <c r="D932" s="43"/>
      <c r="E932" s="47"/>
      <c r="F932" s="42">
        <v>0</v>
      </c>
    </row>
    <row r="933" spans="3:6" x14ac:dyDescent="0.25">
      <c r="C933" s="39" t="s">
        <v>33</v>
      </c>
      <c r="D933" s="43"/>
      <c r="E933" s="46"/>
      <c r="F933" s="42">
        <v>0</v>
      </c>
    </row>
    <row r="934" spans="3:6" x14ac:dyDescent="0.25">
      <c r="C934" s="39" t="s">
        <v>34</v>
      </c>
      <c r="D934" s="43"/>
      <c r="E934" s="46"/>
      <c r="F934" s="42">
        <v>0</v>
      </c>
    </row>
    <row r="935" spans="3:6" x14ac:dyDescent="0.25">
      <c r="C935" s="39" t="s">
        <v>35</v>
      </c>
      <c r="D935" s="48"/>
      <c r="E935" s="47"/>
      <c r="F935" s="42">
        <v>0</v>
      </c>
    </row>
    <row r="936" spans="3:6" x14ac:dyDescent="0.25">
      <c r="C936" s="49" t="s">
        <v>125</v>
      </c>
      <c r="D936" s="50"/>
      <c r="E936" s="51"/>
      <c r="F936" s="52">
        <f>SUM(F928:F935)</f>
        <v>1694.46</v>
      </c>
    </row>
    <row r="937" spans="3:6" x14ac:dyDescent="0.25">
      <c r="C937" s="39" t="s">
        <v>36</v>
      </c>
      <c r="D937" s="43"/>
      <c r="E937" s="46"/>
      <c r="F937" s="42">
        <v>0</v>
      </c>
    </row>
    <row r="938" spans="3:6" x14ac:dyDescent="0.25">
      <c r="C938" s="39" t="s">
        <v>37</v>
      </c>
      <c r="D938" s="48" t="s">
        <v>38</v>
      </c>
      <c r="E938" s="47"/>
      <c r="F938" s="42">
        <v>0</v>
      </c>
    </row>
    <row r="939" spans="3:6" x14ac:dyDescent="0.25">
      <c r="C939" s="53" t="s">
        <v>39</v>
      </c>
      <c r="D939" s="54"/>
      <c r="E939" s="55"/>
      <c r="F939" s="56">
        <f>SUM(F936:F938)</f>
        <v>1694.46</v>
      </c>
    </row>
    <row r="940" spans="3:6" x14ac:dyDescent="0.25">
      <c r="C940" s="34"/>
      <c r="D940" s="9"/>
      <c r="E940" s="7"/>
      <c r="F940" s="35"/>
    </row>
    <row r="941" spans="3:6" x14ac:dyDescent="0.25">
      <c r="C941" s="149" t="s">
        <v>40</v>
      </c>
      <c r="D941" s="150"/>
      <c r="E941" s="150"/>
      <c r="F941" s="151"/>
    </row>
    <row r="942" spans="3:6" x14ac:dyDescent="0.25">
      <c r="C942" s="160" t="s">
        <v>41</v>
      </c>
      <c r="D942" s="161"/>
      <c r="E942" s="161"/>
      <c r="F942" s="162"/>
    </row>
    <row r="943" spans="3:6" ht="36" x14ac:dyDescent="0.25">
      <c r="C943" s="57" t="s">
        <v>42</v>
      </c>
      <c r="D943" s="37" t="s">
        <v>22</v>
      </c>
      <c r="E943" s="58" t="s">
        <v>23</v>
      </c>
      <c r="F943" s="57" t="s">
        <v>24</v>
      </c>
    </row>
    <row r="944" spans="3:6" x14ac:dyDescent="0.25">
      <c r="C944" s="59" t="s">
        <v>25</v>
      </c>
      <c r="D944" s="60" t="s">
        <v>43</v>
      </c>
      <c r="E944" s="61">
        <v>8.3299999999999999E-2</v>
      </c>
      <c r="F944" s="62">
        <f>(E944*$E$31)</f>
        <v>141.148518</v>
      </c>
    </row>
    <row r="945" spans="3:6" x14ac:dyDescent="0.25">
      <c r="C945" s="59" t="s">
        <v>27</v>
      </c>
      <c r="D945" s="60" t="s">
        <v>44</v>
      </c>
      <c r="E945" s="61">
        <v>2.7799999999999998E-2</v>
      </c>
      <c r="F945" s="62">
        <f>(E945*$E$31)</f>
        <v>47.105987999999996</v>
      </c>
    </row>
    <row r="946" spans="3:6" x14ac:dyDescent="0.25">
      <c r="C946" s="157" t="s">
        <v>45</v>
      </c>
      <c r="D946" s="159"/>
      <c r="E946" s="63">
        <f>SUM(E944:E945)</f>
        <v>0.1111</v>
      </c>
      <c r="F946" s="56">
        <f>SUM(F944:F945)</f>
        <v>188.25450599999999</v>
      </c>
    </row>
    <row r="947" spans="3:6" x14ac:dyDescent="0.25">
      <c r="C947" s="34"/>
      <c r="D947" s="9"/>
      <c r="E947" s="15"/>
      <c r="F947" s="35"/>
    </row>
    <row r="948" spans="3:6" x14ac:dyDescent="0.25">
      <c r="C948" s="160" t="s">
        <v>46</v>
      </c>
      <c r="D948" s="161"/>
      <c r="E948" s="161"/>
      <c r="F948" s="162"/>
    </row>
    <row r="949" spans="3:6" ht="36" x14ac:dyDescent="0.25">
      <c r="C949" s="57" t="s">
        <v>47</v>
      </c>
      <c r="D949" s="37" t="s">
        <v>22</v>
      </c>
      <c r="E949" s="64" t="s">
        <v>23</v>
      </c>
      <c r="F949" s="57" t="s">
        <v>24</v>
      </c>
    </row>
    <row r="950" spans="3:6" x14ac:dyDescent="0.25">
      <c r="C950" s="59" t="s">
        <v>25</v>
      </c>
      <c r="D950" s="65" t="s">
        <v>48</v>
      </c>
      <c r="E950" s="66">
        <v>0.2</v>
      </c>
      <c r="F950" s="62">
        <f t="shared" ref="F950:F958" si="21">E950*($E$34+$E$41)</f>
        <v>376.54666666666668</v>
      </c>
    </row>
    <row r="951" spans="3:6" x14ac:dyDescent="0.25">
      <c r="C951" s="59" t="s">
        <v>27</v>
      </c>
      <c r="D951" s="65" t="s">
        <v>49</v>
      </c>
      <c r="E951" s="66">
        <v>1.4999999999999999E-2</v>
      </c>
      <c r="F951" s="62">
        <f t="shared" si="21"/>
        <v>28.241</v>
      </c>
    </row>
    <row r="952" spans="3:6" x14ac:dyDescent="0.25">
      <c r="C952" s="59" t="s">
        <v>30</v>
      </c>
      <c r="D952" s="65" t="s">
        <v>50</v>
      </c>
      <c r="E952" s="66">
        <v>0.01</v>
      </c>
      <c r="F952" s="62">
        <f t="shared" si="21"/>
        <v>18.827333333333335</v>
      </c>
    </row>
    <row r="953" spans="3:6" x14ac:dyDescent="0.25">
      <c r="C953" s="59" t="s">
        <v>31</v>
      </c>
      <c r="D953" s="65" t="s">
        <v>51</v>
      </c>
      <c r="E953" s="66">
        <v>2E-3</v>
      </c>
      <c r="F953" s="62">
        <f t="shared" si="21"/>
        <v>3.7654666666666667</v>
      </c>
    </row>
    <row r="954" spans="3:6" x14ac:dyDescent="0.25">
      <c r="C954" s="59" t="s">
        <v>32</v>
      </c>
      <c r="D954" s="65" t="s">
        <v>52</v>
      </c>
      <c r="E954" s="66">
        <v>2.5000000000000001E-2</v>
      </c>
      <c r="F954" s="62">
        <f t="shared" si="21"/>
        <v>47.068333333333335</v>
      </c>
    </row>
    <row r="955" spans="3:6" x14ac:dyDescent="0.25">
      <c r="C955" s="59" t="s">
        <v>33</v>
      </c>
      <c r="D955" s="65" t="s">
        <v>53</v>
      </c>
      <c r="E955" s="66">
        <v>0.08</v>
      </c>
      <c r="F955" s="62">
        <f t="shared" si="21"/>
        <v>150.61866666666668</v>
      </c>
    </row>
    <row r="956" spans="3:6" x14ac:dyDescent="0.25">
      <c r="C956" s="59" t="s">
        <v>34</v>
      </c>
      <c r="D956" s="65" t="s">
        <v>54</v>
      </c>
      <c r="E956" s="67">
        <v>0.06</v>
      </c>
      <c r="F956" s="68">
        <f t="shared" si="21"/>
        <v>112.964</v>
      </c>
    </row>
    <row r="957" spans="3:6" x14ac:dyDescent="0.25">
      <c r="C957" s="59" t="s">
        <v>35</v>
      </c>
      <c r="D957" s="65" t="s">
        <v>55</v>
      </c>
      <c r="E957" s="66">
        <v>6.0000000000000001E-3</v>
      </c>
      <c r="F957" s="62">
        <f t="shared" si="21"/>
        <v>11.2964</v>
      </c>
    </row>
    <row r="958" spans="3:6" x14ac:dyDescent="0.25">
      <c r="C958" s="59" t="s">
        <v>36</v>
      </c>
      <c r="D958" s="69">
        <f>[1]Memorial!D951</f>
        <v>0</v>
      </c>
      <c r="E958" s="70">
        <v>0</v>
      </c>
      <c r="F958" s="71">
        <f t="shared" si="21"/>
        <v>0</v>
      </c>
    </row>
    <row r="959" spans="3:6" x14ac:dyDescent="0.25">
      <c r="C959" s="171" t="s">
        <v>56</v>
      </c>
      <c r="D959" s="172"/>
      <c r="E959" s="73">
        <f>SUM(E950:E958)</f>
        <v>0.39800000000000008</v>
      </c>
      <c r="F959" s="74">
        <f>SUM(F950:F957)</f>
        <v>749.32786666666652</v>
      </c>
    </row>
    <row r="960" spans="3:6" x14ac:dyDescent="0.25">
      <c r="C960" s="34"/>
      <c r="D960" s="9"/>
      <c r="E960" s="16"/>
      <c r="F960" s="35"/>
    </row>
    <row r="961" spans="3:6" x14ac:dyDescent="0.25">
      <c r="C961" s="160" t="s">
        <v>57</v>
      </c>
      <c r="D961" s="161"/>
      <c r="E961" s="161"/>
      <c r="F961" s="162"/>
    </row>
    <row r="962" spans="3:6" x14ac:dyDescent="0.25">
      <c r="C962" s="57" t="s">
        <v>58</v>
      </c>
      <c r="D962" s="160" t="s">
        <v>22</v>
      </c>
      <c r="E962" s="162"/>
      <c r="F962" s="57" t="s">
        <v>24</v>
      </c>
    </row>
    <row r="963" spans="3:6" x14ac:dyDescent="0.25">
      <c r="C963" s="75" t="s">
        <v>25</v>
      </c>
      <c r="D963" s="76" t="s">
        <v>59</v>
      </c>
      <c r="E963" s="77"/>
      <c r="F963" s="78">
        <v>100.74</v>
      </c>
    </row>
    <row r="964" spans="3:6" x14ac:dyDescent="0.25">
      <c r="C964" s="75" t="s">
        <v>27</v>
      </c>
      <c r="D964" s="79" t="s">
        <v>60</v>
      </c>
      <c r="E964" s="77"/>
      <c r="F964" s="78">
        <v>554.4</v>
      </c>
    </row>
    <row r="965" spans="3:6" x14ac:dyDescent="0.25">
      <c r="C965" s="75" t="s">
        <v>30</v>
      </c>
      <c r="D965" s="48"/>
      <c r="E965" s="77"/>
      <c r="F965" s="80">
        <v>0</v>
      </c>
    </row>
    <row r="966" spans="3:6" x14ac:dyDescent="0.25">
      <c r="C966" s="75" t="s">
        <v>31</v>
      </c>
      <c r="D966" s="48"/>
      <c r="E966" s="77"/>
      <c r="F966" s="80">
        <v>0</v>
      </c>
    </row>
    <row r="967" spans="3:6" x14ac:dyDescent="0.25">
      <c r="C967" s="75" t="s">
        <v>32</v>
      </c>
      <c r="D967" s="48" t="s">
        <v>61</v>
      </c>
      <c r="E967" s="77"/>
      <c r="F967" s="80">
        <v>0</v>
      </c>
    </row>
    <row r="968" spans="3:6" x14ac:dyDescent="0.25">
      <c r="C968" s="53" t="s">
        <v>62</v>
      </c>
      <c r="D968" s="54"/>
      <c r="E968" s="55"/>
      <c r="F968" s="56">
        <f>SUM(F963:F967)</f>
        <v>655.14</v>
      </c>
    </row>
    <row r="969" spans="3:6" x14ac:dyDescent="0.25">
      <c r="C969" s="34"/>
      <c r="D969" s="9"/>
      <c r="E969" s="7"/>
      <c r="F969" s="35"/>
    </row>
    <row r="970" spans="3:6" x14ac:dyDescent="0.25">
      <c r="C970" s="57">
        <v>2</v>
      </c>
      <c r="D970" s="81" t="s">
        <v>63</v>
      </c>
      <c r="E970" s="82"/>
      <c r="F970" s="57" t="s">
        <v>24</v>
      </c>
    </row>
    <row r="971" spans="3:6" x14ac:dyDescent="0.25">
      <c r="C971" s="75" t="s">
        <v>42</v>
      </c>
      <c r="D971" s="76" t="s">
        <v>64</v>
      </c>
      <c r="E971" s="83"/>
      <c r="F971" s="52">
        <f>F946</f>
        <v>188.25450599999999</v>
      </c>
    </row>
    <row r="972" spans="3:6" x14ac:dyDescent="0.25">
      <c r="C972" s="75" t="s">
        <v>47</v>
      </c>
      <c r="D972" s="76" t="s">
        <v>65</v>
      </c>
      <c r="E972" s="83"/>
      <c r="F972" s="52">
        <f>F959</f>
        <v>749.32786666666652</v>
      </c>
    </row>
    <row r="973" spans="3:6" x14ac:dyDescent="0.25">
      <c r="C973" s="75" t="s">
        <v>58</v>
      </c>
      <c r="D973" s="76" t="s">
        <v>66</v>
      </c>
      <c r="E973" s="83"/>
      <c r="F973" s="52">
        <f>F968</f>
        <v>655.14</v>
      </c>
    </row>
    <row r="974" spans="3:6" x14ac:dyDescent="0.25">
      <c r="C974" s="157" t="s">
        <v>67</v>
      </c>
      <c r="D974" s="158"/>
      <c r="E974" s="84"/>
      <c r="F974" s="56">
        <f>SUM(F971:F973)</f>
        <v>1592.7223726666666</v>
      </c>
    </row>
    <row r="975" spans="3:6" x14ac:dyDescent="0.25">
      <c r="C975" s="34"/>
      <c r="D975" s="9"/>
      <c r="E975" s="7"/>
      <c r="F975" s="35"/>
    </row>
    <row r="976" spans="3:6" x14ac:dyDescent="0.25">
      <c r="C976" s="149" t="s">
        <v>68</v>
      </c>
      <c r="D976" s="150"/>
      <c r="E976" s="150"/>
      <c r="F976" s="151"/>
    </row>
    <row r="977" spans="3:6" ht="36" x14ac:dyDescent="0.25">
      <c r="C977" s="57">
        <v>3</v>
      </c>
      <c r="D977" s="37" t="s">
        <v>22</v>
      </c>
      <c r="E977" s="85" t="s">
        <v>23</v>
      </c>
      <c r="F977" s="57" t="s">
        <v>24</v>
      </c>
    </row>
    <row r="978" spans="3:6" x14ac:dyDescent="0.25">
      <c r="C978" s="75" t="s">
        <v>25</v>
      </c>
      <c r="D978" s="76" t="s">
        <v>69</v>
      </c>
      <c r="E978" s="86">
        <v>4.1666666666666666E-3</v>
      </c>
      <c r="F978" s="62">
        <f>(E978*$E$31)</f>
        <v>7.0602499999999999</v>
      </c>
    </row>
    <row r="979" spans="3:6" x14ac:dyDescent="0.25">
      <c r="C979" s="75" t="s">
        <v>27</v>
      </c>
      <c r="D979" s="76" t="s">
        <v>70</v>
      </c>
      <c r="E979" s="86">
        <v>3.3333333333333332E-4</v>
      </c>
      <c r="F979" s="62">
        <f t="shared" ref="F979:F983" si="22">(E979*$E$31)</f>
        <v>0.56481999999999999</v>
      </c>
    </row>
    <row r="980" spans="3:6" x14ac:dyDescent="0.25">
      <c r="C980" s="59" t="s">
        <v>30</v>
      </c>
      <c r="D980" s="60" t="s">
        <v>71</v>
      </c>
      <c r="E980" s="86">
        <v>3.4399999999999993E-2</v>
      </c>
      <c r="F980" s="62">
        <f t="shared" si="22"/>
        <v>58.28942399999999</v>
      </c>
    </row>
    <row r="981" spans="3:6" x14ac:dyDescent="0.25">
      <c r="C981" s="75" t="s">
        <v>31</v>
      </c>
      <c r="D981" s="76" t="s">
        <v>72</v>
      </c>
      <c r="E981" s="66">
        <v>1.9444444444444445E-2</v>
      </c>
      <c r="F981" s="62">
        <f t="shared" si="22"/>
        <v>32.947833333333335</v>
      </c>
    </row>
    <row r="982" spans="3:6" x14ac:dyDescent="0.25">
      <c r="C982" s="75" t="s">
        <v>32</v>
      </c>
      <c r="D982" s="76" t="s">
        <v>73</v>
      </c>
      <c r="E982" s="86">
        <v>7.7388888888888906E-3</v>
      </c>
      <c r="F982" s="62">
        <f>(E982*$E$31)</f>
        <v>13.11323766666667</v>
      </c>
    </row>
    <row r="983" spans="3:6" x14ac:dyDescent="0.25">
      <c r="C983" s="75" t="s">
        <v>33</v>
      </c>
      <c r="D983" s="76" t="s">
        <v>74</v>
      </c>
      <c r="E983" s="87">
        <v>6.2222222222222225E-4</v>
      </c>
      <c r="F983" s="62">
        <f t="shared" si="22"/>
        <v>1.0543306666666667</v>
      </c>
    </row>
    <row r="984" spans="3:6" x14ac:dyDescent="0.25">
      <c r="C984" s="163" t="s">
        <v>75</v>
      </c>
      <c r="D984" s="164"/>
      <c r="E984" s="88">
        <f>SUM(E978:E983)</f>
        <v>6.6705555555555546E-2</v>
      </c>
      <c r="F984" s="89">
        <f>SUM(F978:F983)</f>
        <v>113.02989566666666</v>
      </c>
    </row>
    <row r="985" spans="3:6" x14ac:dyDescent="0.25">
      <c r="C985" s="34"/>
      <c r="D985" s="9"/>
      <c r="E985" s="18"/>
      <c r="F985" s="35"/>
    </row>
    <row r="986" spans="3:6" x14ac:dyDescent="0.25">
      <c r="C986" s="149" t="s">
        <v>76</v>
      </c>
      <c r="D986" s="150"/>
      <c r="E986" s="150"/>
      <c r="F986" s="151"/>
    </row>
    <row r="987" spans="3:6" ht="36" x14ac:dyDescent="0.25">
      <c r="C987" s="57">
        <v>4</v>
      </c>
      <c r="D987" s="37" t="s">
        <v>22</v>
      </c>
      <c r="E987" s="85" t="s">
        <v>23</v>
      </c>
      <c r="F987" s="57" t="s">
        <v>24</v>
      </c>
    </row>
    <row r="988" spans="3:6" x14ac:dyDescent="0.25">
      <c r="C988" s="75" t="s">
        <v>25</v>
      </c>
      <c r="D988" s="60" t="s">
        <v>78</v>
      </c>
      <c r="E988" s="86">
        <v>8.3333333333333329E-2</v>
      </c>
      <c r="F988" s="71">
        <f>(E988*$E$34)</f>
        <v>141.20499999999998</v>
      </c>
    </row>
    <row r="989" spans="3:6" x14ac:dyDescent="0.25">
      <c r="C989" s="75" t="s">
        <v>27</v>
      </c>
      <c r="D989" s="76" t="s">
        <v>80</v>
      </c>
      <c r="E989" s="86">
        <v>1.3888888888888888E-2</v>
      </c>
      <c r="F989" s="91">
        <v>22.039861111111108</v>
      </c>
    </row>
    <row r="990" spans="3:6" x14ac:dyDescent="0.25">
      <c r="C990" s="75" t="s">
        <v>30</v>
      </c>
      <c r="D990" s="92" t="s">
        <v>81</v>
      </c>
      <c r="E990" s="86">
        <v>9.3490649999999995E-4</v>
      </c>
      <c r="F990" s="91">
        <v>1.4835750776549999</v>
      </c>
    </row>
    <row r="991" spans="3:6" x14ac:dyDescent="0.25">
      <c r="C991" s="75" t="s">
        <v>31</v>
      </c>
      <c r="D991" s="76" t="s">
        <v>82</v>
      </c>
      <c r="E991" s="86">
        <v>2.0833333333333332E-4</v>
      </c>
      <c r="F991" s="91">
        <v>0.3305979166666666</v>
      </c>
    </row>
    <row r="992" spans="3:6" x14ac:dyDescent="0.25">
      <c r="C992" s="75" t="s">
        <v>32</v>
      </c>
      <c r="D992" s="76" t="s">
        <v>83</v>
      </c>
      <c r="E992" s="86">
        <v>2.7777777777777779E-3</v>
      </c>
      <c r="F992" s="91">
        <v>4.407972222222222</v>
      </c>
    </row>
    <row r="993" spans="3:6" x14ac:dyDescent="0.25">
      <c r="C993" s="75" t="s">
        <v>33</v>
      </c>
      <c r="D993" s="76" t="s">
        <v>84</v>
      </c>
      <c r="E993" s="86">
        <v>3.2499999999999999E-4</v>
      </c>
      <c r="F993" s="91">
        <v>0.51573274999999996</v>
      </c>
    </row>
    <row r="994" spans="3:6" ht="60" x14ac:dyDescent="0.25">
      <c r="C994" s="75" t="s">
        <v>34</v>
      </c>
      <c r="D994" s="93" t="s">
        <v>85</v>
      </c>
      <c r="E994" s="94">
        <f>IF(G994="SIM",[1]Memorial!E980,0)</f>
        <v>0</v>
      </c>
      <c r="F994" s="71">
        <f t="shared" ref="F994:F995" si="23">(E994*$E$34)</f>
        <v>0</v>
      </c>
    </row>
    <row r="995" spans="3:6" x14ac:dyDescent="0.25">
      <c r="C995" s="75" t="s">
        <v>35</v>
      </c>
      <c r="D995" s="43" t="s">
        <v>38</v>
      </c>
      <c r="E995" s="94">
        <f>IF(G995="SIM",[1]Memorial!E981,0)</f>
        <v>0</v>
      </c>
      <c r="F995" s="71">
        <f t="shared" si="23"/>
        <v>0</v>
      </c>
    </row>
    <row r="996" spans="3:6" x14ac:dyDescent="0.25">
      <c r="C996" s="165" t="s">
        <v>86</v>
      </c>
      <c r="D996" s="166"/>
      <c r="E996" s="95">
        <f>SUM(E988:E994)</f>
        <v>0.10146823983333333</v>
      </c>
      <c r="F996" s="96">
        <f>SUM(F988:F995)</f>
        <v>169.982739077655</v>
      </c>
    </row>
    <row r="997" spans="3:6" x14ac:dyDescent="0.25">
      <c r="C997" s="75" t="s">
        <v>36</v>
      </c>
      <c r="D997" s="97" t="s">
        <v>126</v>
      </c>
      <c r="E997" s="98">
        <f>(E996-E990)*(1/12+1/12+1/12/3)</f>
        <v>1.9548148148148148E-2</v>
      </c>
      <c r="F997" s="71">
        <f>(E997*$E$31)</f>
        <v>33.123555111111109</v>
      </c>
    </row>
    <row r="998" spans="3:6" x14ac:dyDescent="0.25">
      <c r="C998" s="165" t="s">
        <v>88</v>
      </c>
      <c r="D998" s="166"/>
      <c r="E998" s="99">
        <f>SUM(E996:E997)</f>
        <v>0.12101638798148148</v>
      </c>
      <c r="F998" s="96">
        <f>SUM(F996:F997)</f>
        <v>203.1062941887661</v>
      </c>
    </row>
    <row r="999" spans="3:6" x14ac:dyDescent="0.25">
      <c r="C999" s="75" t="s">
        <v>37</v>
      </c>
      <c r="D999" s="97" t="s">
        <v>89</v>
      </c>
      <c r="E999" s="86">
        <v>4.8164522416629642E-2</v>
      </c>
      <c r="F999" s="91">
        <v>76.430835687277067</v>
      </c>
    </row>
    <row r="1000" spans="3:6" x14ac:dyDescent="0.25">
      <c r="C1000" s="163" t="s">
        <v>90</v>
      </c>
      <c r="D1000" s="164"/>
      <c r="E1000" s="100">
        <f>SUM(E998:E999)</f>
        <v>0.16918091039811112</v>
      </c>
      <c r="F1000" s="101">
        <f>SUM(F998:F999)</f>
        <v>279.5371298760432</v>
      </c>
    </row>
    <row r="1001" spans="3:6" x14ac:dyDescent="0.25">
      <c r="C1001" s="34"/>
      <c r="D1001" s="9"/>
      <c r="E1001" s="15"/>
      <c r="F1001" s="35"/>
    </row>
    <row r="1002" spans="3:6" x14ac:dyDescent="0.25">
      <c r="C1002" s="149" t="s">
        <v>91</v>
      </c>
      <c r="D1002" s="150"/>
      <c r="E1002" s="150"/>
      <c r="F1002" s="151"/>
    </row>
    <row r="1003" spans="3:6" ht="36" x14ac:dyDescent="0.25">
      <c r="C1003" s="57">
        <v>5</v>
      </c>
      <c r="D1003" s="102" t="s">
        <v>22</v>
      </c>
      <c r="E1003" s="103"/>
      <c r="F1003" s="104" t="s">
        <v>24</v>
      </c>
    </row>
    <row r="1004" spans="3:6" x14ac:dyDescent="0.25">
      <c r="C1004" s="75" t="s">
        <v>25</v>
      </c>
      <c r="D1004" s="105" t="s">
        <v>92</v>
      </c>
      <c r="E1004" s="106"/>
      <c r="F1004" s="107">
        <v>101.935</v>
      </c>
    </row>
    <row r="1005" spans="3:6" x14ac:dyDescent="0.25">
      <c r="C1005" s="75" t="s">
        <v>27</v>
      </c>
      <c r="D1005" s="105" t="s">
        <v>93</v>
      </c>
      <c r="E1005" s="106"/>
      <c r="F1005" s="107">
        <v>2.6851851851851852E-2</v>
      </c>
    </row>
    <row r="1006" spans="3:6" x14ac:dyDescent="0.25">
      <c r="C1006" s="75" t="s">
        <v>30</v>
      </c>
      <c r="D1006" s="105" t="s">
        <v>94</v>
      </c>
      <c r="E1006" s="106"/>
      <c r="F1006" s="107">
        <v>0</v>
      </c>
    </row>
    <row r="1007" spans="3:6" x14ac:dyDescent="0.25">
      <c r="C1007" s="75" t="s">
        <v>31</v>
      </c>
      <c r="D1007" s="105" t="s">
        <v>95</v>
      </c>
      <c r="E1007" s="106"/>
      <c r="F1007" s="107">
        <v>328.68156626016258</v>
      </c>
    </row>
    <row r="1008" spans="3:6" x14ac:dyDescent="0.25">
      <c r="C1008" s="53" t="s">
        <v>96</v>
      </c>
      <c r="D1008" s="54"/>
      <c r="E1008" s="108"/>
      <c r="F1008" s="109">
        <f>SUM(F1004:F1007)</f>
        <v>430.64341811201444</v>
      </c>
    </row>
    <row r="1009" spans="3:6" x14ac:dyDescent="0.25">
      <c r="C1009" s="34"/>
      <c r="D1009" s="9"/>
      <c r="E1009" s="22"/>
      <c r="F1009" s="35"/>
    </row>
    <row r="1010" spans="3:6" x14ac:dyDescent="0.25">
      <c r="C1010" s="149" t="s">
        <v>97</v>
      </c>
      <c r="D1010" s="150"/>
      <c r="E1010" s="150"/>
      <c r="F1010" s="151"/>
    </row>
    <row r="1011" spans="3:6" ht="36" x14ac:dyDescent="0.25">
      <c r="C1011" s="110">
        <v>6</v>
      </c>
      <c r="D1011" s="111" t="s">
        <v>22</v>
      </c>
      <c r="E1011" s="112" t="s">
        <v>23</v>
      </c>
      <c r="F1011" s="110" t="s">
        <v>24</v>
      </c>
    </row>
    <row r="1012" spans="3:6" x14ac:dyDescent="0.25">
      <c r="C1012" s="113" t="s">
        <v>25</v>
      </c>
      <c r="D1012" s="114" t="s">
        <v>98</v>
      </c>
      <c r="E1012" s="115">
        <v>3.5000000000000003E-2</v>
      </c>
      <c r="F1012" s="116">
        <v>136.70126543523017</v>
      </c>
    </row>
    <row r="1013" spans="3:6" x14ac:dyDescent="0.25">
      <c r="C1013" s="113" t="s">
        <v>27</v>
      </c>
      <c r="D1013" s="114" t="s">
        <v>99</v>
      </c>
      <c r="E1013" s="115">
        <v>8.3900000000000002E-2</v>
      </c>
      <c r="F1013" s="116">
        <v>339.16169817046756</v>
      </c>
    </row>
    <row r="1014" spans="3:6" x14ac:dyDescent="0.25">
      <c r="C1014" s="117" t="s">
        <v>30</v>
      </c>
      <c r="D1014" s="118" t="s">
        <v>100</v>
      </c>
      <c r="E1014" s="119">
        <v>0.14250000000000002</v>
      </c>
      <c r="F1014" s="120">
        <v>728.13983691807516</v>
      </c>
    </row>
    <row r="1015" spans="3:6" x14ac:dyDescent="0.25">
      <c r="C1015" s="121" t="s">
        <v>101</v>
      </c>
      <c r="D1015" s="122" t="s">
        <v>102</v>
      </c>
      <c r="E1015" s="123">
        <v>9.2499999999999999E-2</v>
      </c>
      <c r="F1015" s="124">
        <v>472.65187500000002</v>
      </c>
    </row>
    <row r="1016" spans="3:6" x14ac:dyDescent="0.25">
      <c r="C1016" s="125" t="s">
        <v>103</v>
      </c>
      <c r="D1016" s="126" t="s">
        <v>104</v>
      </c>
      <c r="E1016" s="127">
        <v>9.2499999999999999E-2</v>
      </c>
      <c r="F1016" s="124">
        <v>472.65187500000002</v>
      </c>
    </row>
    <row r="1017" spans="3:6" x14ac:dyDescent="0.25">
      <c r="C1017" s="125"/>
      <c r="D1017" s="128" t="s">
        <v>105</v>
      </c>
      <c r="E1017" s="129">
        <v>1.6500000000000001E-2</v>
      </c>
      <c r="F1017" s="130">
        <v>84.31087500000001</v>
      </c>
    </row>
    <row r="1018" spans="3:6" x14ac:dyDescent="0.25">
      <c r="C1018" s="125"/>
      <c r="D1018" s="128" t="s">
        <v>106</v>
      </c>
      <c r="E1018" s="129">
        <v>7.5999999999999998E-2</v>
      </c>
      <c r="F1018" s="130">
        <v>388.34100000000001</v>
      </c>
    </row>
    <row r="1019" spans="3:6" x14ac:dyDescent="0.25">
      <c r="C1019" s="125" t="s">
        <v>107</v>
      </c>
      <c r="D1019" s="131" t="s">
        <v>108</v>
      </c>
      <c r="E1019" s="127">
        <v>0</v>
      </c>
      <c r="F1019" s="130">
        <v>0</v>
      </c>
    </row>
    <row r="1020" spans="3:6" x14ac:dyDescent="0.25">
      <c r="C1020" s="132" t="s">
        <v>109</v>
      </c>
      <c r="D1020" s="133" t="s">
        <v>110</v>
      </c>
      <c r="E1020" s="134">
        <v>0.05</v>
      </c>
      <c r="F1020" s="135">
        <v>255.48750000000001</v>
      </c>
    </row>
    <row r="1021" spans="3:6" x14ac:dyDescent="0.25">
      <c r="C1021" s="132" t="s">
        <v>111</v>
      </c>
      <c r="D1021" s="136" t="s">
        <v>112</v>
      </c>
      <c r="E1021" s="134">
        <v>0</v>
      </c>
      <c r="F1021" s="137">
        <v>0</v>
      </c>
    </row>
    <row r="1022" spans="3:6" x14ac:dyDescent="0.25">
      <c r="C1022" s="152" t="s">
        <v>113</v>
      </c>
      <c r="D1022" s="153"/>
      <c r="E1022" s="138">
        <v>0.26140000000000002</v>
      </c>
      <c r="F1022" s="116">
        <v>1204.0028005237727</v>
      </c>
    </row>
    <row r="1023" spans="3:6" x14ac:dyDescent="0.25">
      <c r="C1023" s="139"/>
      <c r="D1023" s="6"/>
      <c r="E1023" s="7"/>
      <c r="F1023" s="35"/>
    </row>
    <row r="1024" spans="3:6" x14ac:dyDescent="0.25">
      <c r="C1024" s="154" t="s">
        <v>114</v>
      </c>
      <c r="D1024" s="155"/>
      <c r="E1024" s="155"/>
      <c r="F1024" s="156"/>
    </row>
    <row r="1025" spans="3:6" x14ac:dyDescent="0.25">
      <c r="C1025" s="72" t="s">
        <v>115</v>
      </c>
      <c r="D1025" s="140"/>
      <c r="E1025" s="141"/>
      <c r="F1025" s="57" t="s">
        <v>24</v>
      </c>
    </row>
    <row r="1026" spans="3:6" x14ac:dyDescent="0.25">
      <c r="C1026" s="75">
        <v>1</v>
      </c>
      <c r="D1026" s="142" t="s">
        <v>116</v>
      </c>
      <c r="E1026" s="143"/>
      <c r="F1026" s="144">
        <f>F939</f>
        <v>1694.46</v>
      </c>
    </row>
    <row r="1027" spans="3:6" x14ac:dyDescent="0.25">
      <c r="C1027" s="75">
        <v>2</v>
      </c>
      <c r="D1027" s="142" t="s">
        <v>117</v>
      </c>
      <c r="E1027" s="143"/>
      <c r="F1027" s="144">
        <f>F974</f>
        <v>1592.7223726666666</v>
      </c>
    </row>
    <row r="1028" spans="3:6" x14ac:dyDescent="0.25">
      <c r="C1028" s="75">
        <v>3</v>
      </c>
      <c r="D1028" s="142" t="s">
        <v>118</v>
      </c>
      <c r="E1028" s="143"/>
      <c r="F1028" s="144">
        <f>F984</f>
        <v>113.02989566666666</v>
      </c>
    </row>
    <row r="1029" spans="3:6" x14ac:dyDescent="0.25">
      <c r="C1029" s="75">
        <v>4</v>
      </c>
      <c r="D1029" s="142" t="s">
        <v>119</v>
      </c>
      <c r="E1029" s="143"/>
      <c r="F1029" s="144">
        <f>F1000</f>
        <v>279.5371298760432</v>
      </c>
    </row>
    <row r="1030" spans="3:6" x14ac:dyDescent="0.25">
      <c r="C1030" s="75">
        <v>5</v>
      </c>
      <c r="D1030" s="142" t="s">
        <v>120</v>
      </c>
      <c r="E1030" s="143"/>
      <c r="F1030" s="144">
        <f>F1008</f>
        <v>430.64341811201444</v>
      </c>
    </row>
    <row r="1031" spans="3:6" x14ac:dyDescent="0.25">
      <c r="C1031" s="145" t="s">
        <v>121</v>
      </c>
      <c r="D1031" s="54"/>
      <c r="E1031" s="146"/>
      <c r="F1031" s="147">
        <f>SUM(F1026:F1030)</f>
        <v>4110.3928163213914</v>
      </c>
    </row>
    <row r="1032" spans="3:6" x14ac:dyDescent="0.25">
      <c r="C1032" s="75">
        <v>6</v>
      </c>
      <c r="D1032" s="142" t="s">
        <v>122</v>
      </c>
      <c r="E1032" s="143"/>
      <c r="F1032" s="144">
        <f>F1022</f>
        <v>1204.0028005237727</v>
      </c>
    </row>
    <row r="1033" spans="3:6" x14ac:dyDescent="0.25">
      <c r="C1033" s="157" t="s">
        <v>123</v>
      </c>
      <c r="D1033" s="158"/>
      <c r="E1033" s="159"/>
      <c r="F1033" s="148">
        <f>IF(OR(E916="",E917="",E916=0,E917=0),0,ROUND((F1031+F1032),2))</f>
        <v>5314.4</v>
      </c>
    </row>
    <row r="1034" spans="3:6" x14ac:dyDescent="0.25">
      <c r="C1034" s="157" t="str">
        <f>"Valor mensal por unidade de medida ("&amp;E915&amp;")"</f>
        <v>Valor mensal por unidade de medida (Posto)</v>
      </c>
      <c r="D1034" s="158"/>
      <c r="E1034" s="159"/>
      <c r="F1034" s="148">
        <v>5314.4</v>
      </c>
    </row>
    <row r="1035" spans="3:6" x14ac:dyDescent="0.25">
      <c r="C1035" s="27"/>
      <c r="D1035" s="27"/>
      <c r="E1035" s="28"/>
      <c r="F1035" s="29"/>
    </row>
    <row r="1036" spans="3:6" ht="18" x14ac:dyDescent="0.25">
      <c r="C1036" s="182"/>
      <c r="D1036" s="182"/>
      <c r="E1036" s="182"/>
      <c r="F1036" s="182"/>
    </row>
    <row r="1037" spans="3:6" x14ac:dyDescent="0.25">
      <c r="C1037" s="183" t="s">
        <v>134</v>
      </c>
      <c r="D1037" s="183"/>
      <c r="E1037" s="183"/>
      <c r="F1037" s="183"/>
    </row>
    <row r="1038" spans="3:6" x14ac:dyDescent="0.25">
      <c r="C1038" s="184" t="s">
        <v>124</v>
      </c>
      <c r="D1038" s="184"/>
      <c r="E1038" s="184"/>
      <c r="F1038" s="184"/>
    </row>
    <row r="1039" spans="3:6" x14ac:dyDescent="0.25">
      <c r="C1039" s="6"/>
      <c r="D1039" s="6"/>
      <c r="E1039" s="7"/>
      <c r="F1039" s="6"/>
    </row>
    <row r="1040" spans="3:6" x14ac:dyDescent="0.25">
      <c r="C1040" s="30" t="s">
        <v>1</v>
      </c>
      <c r="D1040" s="185" t="s">
        <v>133</v>
      </c>
      <c r="E1040" s="185"/>
      <c r="F1040" s="186"/>
    </row>
    <row r="1041" spans="3:6" x14ac:dyDescent="0.25">
      <c r="C1041" s="187" t="s">
        <v>2</v>
      </c>
      <c r="D1041" s="188"/>
      <c r="E1041" s="188"/>
      <c r="F1041" s="189"/>
    </row>
    <row r="1042" spans="3:6" x14ac:dyDescent="0.25">
      <c r="C1042" s="187"/>
      <c r="D1042" s="188"/>
      <c r="E1042" s="188"/>
      <c r="F1042" s="189"/>
    </row>
    <row r="1043" spans="3:6" x14ac:dyDescent="0.25">
      <c r="C1043" s="173" t="s">
        <v>3</v>
      </c>
      <c r="D1043" s="174"/>
      <c r="E1043" s="174"/>
      <c r="F1043" s="175"/>
    </row>
    <row r="1044" spans="3:6" x14ac:dyDescent="0.25">
      <c r="C1044" s="31">
        <v>1</v>
      </c>
      <c r="D1044" s="32" t="s">
        <v>4</v>
      </c>
      <c r="E1044" s="176" t="s">
        <v>5</v>
      </c>
      <c r="F1044" s="176"/>
    </row>
    <row r="1045" spans="3:6" x14ac:dyDescent="0.25">
      <c r="C1045" s="31">
        <v>2</v>
      </c>
      <c r="D1045" s="32" t="s">
        <v>6</v>
      </c>
      <c r="E1045" s="177" t="s">
        <v>7</v>
      </c>
      <c r="F1045" s="177"/>
    </row>
    <row r="1046" spans="3:6" x14ac:dyDescent="0.25">
      <c r="C1046" s="31">
        <v>3</v>
      </c>
      <c r="D1046" s="32" t="s">
        <v>8</v>
      </c>
      <c r="E1046" s="178">
        <v>1</v>
      </c>
      <c r="F1046" s="179"/>
    </row>
    <row r="1047" spans="3:6" x14ac:dyDescent="0.25">
      <c r="C1047" s="31">
        <v>4</v>
      </c>
      <c r="D1047" s="32" t="s">
        <v>9</v>
      </c>
      <c r="E1047" s="178">
        <v>1</v>
      </c>
      <c r="F1047" s="179"/>
    </row>
    <row r="1048" spans="3:6" x14ac:dyDescent="0.25">
      <c r="C1048" s="31">
        <v>5</v>
      </c>
      <c r="D1048" s="32" t="s">
        <v>10</v>
      </c>
      <c r="E1048" s="177" t="s">
        <v>11</v>
      </c>
      <c r="F1048" s="177"/>
    </row>
    <row r="1049" spans="3:6" x14ac:dyDescent="0.25">
      <c r="C1049" s="31">
        <v>6</v>
      </c>
      <c r="D1049" s="33" t="s">
        <v>12</v>
      </c>
      <c r="E1049" s="180">
        <v>1694.46</v>
      </c>
      <c r="F1049" s="180"/>
    </row>
    <row r="1050" spans="3:6" x14ac:dyDescent="0.25">
      <c r="C1050" s="31">
        <v>7</v>
      </c>
      <c r="D1050" s="33" t="s">
        <v>13</v>
      </c>
      <c r="E1050" s="181" t="s">
        <v>14</v>
      </c>
      <c r="F1050" s="181"/>
    </row>
    <row r="1051" spans="3:6" x14ac:dyDescent="0.25">
      <c r="C1051" s="31">
        <v>8</v>
      </c>
      <c r="D1051" s="33" t="s">
        <v>15</v>
      </c>
      <c r="E1051" s="167" t="s">
        <v>16</v>
      </c>
      <c r="F1051" s="167"/>
    </row>
    <row r="1052" spans="3:6" x14ac:dyDescent="0.25">
      <c r="C1052" s="31">
        <v>9</v>
      </c>
      <c r="D1052" s="33" t="s">
        <v>17</v>
      </c>
      <c r="E1052" s="167" t="s">
        <v>16</v>
      </c>
      <c r="F1052" s="167"/>
    </row>
    <row r="1053" spans="3:6" x14ac:dyDescent="0.25">
      <c r="C1053" s="31">
        <v>10</v>
      </c>
      <c r="D1053" s="33" t="s">
        <v>18</v>
      </c>
      <c r="E1053" s="167" t="s">
        <v>16</v>
      </c>
      <c r="F1053" s="167"/>
    </row>
    <row r="1054" spans="3:6" x14ac:dyDescent="0.25">
      <c r="C1054" s="34"/>
      <c r="D1054" s="9"/>
      <c r="E1054" s="7"/>
      <c r="F1054" s="35"/>
    </row>
    <row r="1055" spans="3:6" x14ac:dyDescent="0.25">
      <c r="C1055" s="168" t="s">
        <v>19</v>
      </c>
      <c r="D1055" s="169"/>
      <c r="E1055" s="169"/>
      <c r="F1055" s="170"/>
    </row>
    <row r="1056" spans="3:6" x14ac:dyDescent="0.25">
      <c r="C1056" s="149" t="s">
        <v>21</v>
      </c>
      <c r="D1056" s="150"/>
      <c r="E1056" s="150"/>
      <c r="F1056" s="151"/>
    </row>
    <row r="1057" spans="3:6" ht="36" x14ac:dyDescent="0.25">
      <c r="C1057" s="36">
        <v>1</v>
      </c>
      <c r="D1057" s="37" t="s">
        <v>22</v>
      </c>
      <c r="E1057" s="38" t="s">
        <v>23</v>
      </c>
      <c r="F1057" s="36" t="s">
        <v>24</v>
      </c>
    </row>
    <row r="1058" spans="3:6" x14ac:dyDescent="0.25">
      <c r="C1058" s="39" t="s">
        <v>25</v>
      </c>
      <c r="D1058" s="40" t="s">
        <v>26</v>
      </c>
      <c r="E1058" s="41">
        <v>1</v>
      </c>
      <c r="F1058" s="42">
        <v>1694.46</v>
      </c>
    </row>
    <row r="1059" spans="3:6" x14ac:dyDescent="0.25">
      <c r="C1059" s="39" t="s">
        <v>27</v>
      </c>
      <c r="D1059" s="43"/>
      <c r="E1059" s="44" t="s">
        <v>28</v>
      </c>
      <c r="F1059" s="42">
        <f>IF(OR(E1059="N/A",E1059=""),0,E1059*F1058)</f>
        <v>0</v>
      </c>
    </row>
    <row r="1060" spans="3:6" x14ac:dyDescent="0.25">
      <c r="C1060" s="39" t="s">
        <v>30</v>
      </c>
      <c r="D1060" s="43"/>
      <c r="E1060" s="46" t="s">
        <v>28</v>
      </c>
      <c r="F1060" s="42">
        <f>IF(OR(E1060="N/A",E1060=""),0,E1060*1412)</f>
        <v>0</v>
      </c>
    </row>
    <row r="1061" spans="3:6" x14ac:dyDescent="0.25">
      <c r="C1061" s="39" t="s">
        <v>31</v>
      </c>
      <c r="D1061" s="43"/>
      <c r="E1061" s="46"/>
      <c r="F1061" s="42">
        <f>((F1058+F1059+F1060+F1065)/220)*E1061*((15.2*7)*1.14)</f>
        <v>0</v>
      </c>
    </row>
    <row r="1062" spans="3:6" x14ac:dyDescent="0.25">
      <c r="C1062" s="39" t="s">
        <v>32</v>
      </c>
      <c r="D1062" s="43"/>
      <c r="E1062" s="47"/>
      <c r="F1062" s="42">
        <v>0</v>
      </c>
    </row>
    <row r="1063" spans="3:6" x14ac:dyDescent="0.25">
      <c r="C1063" s="39" t="s">
        <v>33</v>
      </c>
      <c r="D1063" s="43"/>
      <c r="E1063" s="46"/>
      <c r="F1063" s="42">
        <v>0</v>
      </c>
    </row>
    <row r="1064" spans="3:6" x14ac:dyDescent="0.25">
      <c r="C1064" s="39" t="s">
        <v>34</v>
      </c>
      <c r="D1064" s="43"/>
      <c r="E1064" s="46"/>
      <c r="F1064" s="42">
        <v>0</v>
      </c>
    </row>
    <row r="1065" spans="3:6" x14ac:dyDescent="0.25">
      <c r="C1065" s="39" t="s">
        <v>35</v>
      </c>
      <c r="D1065" s="48"/>
      <c r="E1065" s="47"/>
      <c r="F1065" s="42">
        <v>0</v>
      </c>
    </row>
    <row r="1066" spans="3:6" x14ac:dyDescent="0.25">
      <c r="C1066" s="49" t="s">
        <v>125</v>
      </c>
      <c r="D1066" s="50"/>
      <c r="E1066" s="51"/>
      <c r="F1066" s="52">
        <f>SUM(F1058:F1065)</f>
        <v>1694.46</v>
      </c>
    </row>
    <row r="1067" spans="3:6" x14ac:dyDescent="0.25">
      <c r="C1067" s="39" t="s">
        <v>36</v>
      </c>
      <c r="D1067" s="43"/>
      <c r="E1067" s="46"/>
      <c r="F1067" s="42">
        <v>0</v>
      </c>
    </row>
    <row r="1068" spans="3:6" x14ac:dyDescent="0.25">
      <c r="C1068" s="39" t="s">
        <v>37</v>
      </c>
      <c r="D1068" s="48" t="s">
        <v>38</v>
      </c>
      <c r="E1068" s="47"/>
      <c r="F1068" s="42">
        <v>0</v>
      </c>
    </row>
    <row r="1069" spans="3:6" x14ac:dyDescent="0.25">
      <c r="C1069" s="53" t="s">
        <v>39</v>
      </c>
      <c r="D1069" s="54"/>
      <c r="E1069" s="55"/>
      <c r="F1069" s="56">
        <f>SUM(F1066:F1068)</f>
        <v>1694.46</v>
      </c>
    </row>
    <row r="1070" spans="3:6" x14ac:dyDescent="0.25">
      <c r="C1070" s="34"/>
      <c r="D1070" s="9"/>
      <c r="E1070" s="7"/>
      <c r="F1070" s="35"/>
    </row>
    <row r="1071" spans="3:6" x14ac:dyDescent="0.25">
      <c r="C1071" s="149" t="s">
        <v>40</v>
      </c>
      <c r="D1071" s="150"/>
      <c r="E1071" s="150"/>
      <c r="F1071" s="151"/>
    </row>
    <row r="1072" spans="3:6" x14ac:dyDescent="0.25">
      <c r="C1072" s="160" t="s">
        <v>41</v>
      </c>
      <c r="D1072" s="161"/>
      <c r="E1072" s="161"/>
      <c r="F1072" s="162"/>
    </row>
    <row r="1073" spans="3:6" ht="36" x14ac:dyDescent="0.25">
      <c r="C1073" s="57" t="s">
        <v>42</v>
      </c>
      <c r="D1073" s="37" t="s">
        <v>22</v>
      </c>
      <c r="E1073" s="58" t="s">
        <v>23</v>
      </c>
      <c r="F1073" s="57" t="s">
        <v>24</v>
      </c>
    </row>
    <row r="1074" spans="3:6" x14ac:dyDescent="0.25">
      <c r="C1074" s="59" t="s">
        <v>25</v>
      </c>
      <c r="D1074" s="60" t="s">
        <v>43</v>
      </c>
      <c r="E1074" s="61">
        <v>8.3299999999999999E-2</v>
      </c>
      <c r="F1074" s="62">
        <f>(E1074*$E$31)</f>
        <v>141.148518</v>
      </c>
    </row>
    <row r="1075" spans="3:6" x14ac:dyDescent="0.25">
      <c r="C1075" s="59" t="s">
        <v>27</v>
      </c>
      <c r="D1075" s="60" t="s">
        <v>44</v>
      </c>
      <c r="E1075" s="61">
        <v>2.7799999999999998E-2</v>
      </c>
      <c r="F1075" s="62">
        <f>(E1075*$E$31)</f>
        <v>47.105987999999996</v>
      </c>
    </row>
    <row r="1076" spans="3:6" x14ac:dyDescent="0.25">
      <c r="C1076" s="157" t="s">
        <v>45</v>
      </c>
      <c r="D1076" s="159"/>
      <c r="E1076" s="63">
        <f>SUM(E1074:E1075)</f>
        <v>0.1111</v>
      </c>
      <c r="F1076" s="56">
        <f>SUM(F1074:F1075)</f>
        <v>188.25450599999999</v>
      </c>
    </row>
    <row r="1077" spans="3:6" x14ac:dyDescent="0.25">
      <c r="C1077" s="34"/>
      <c r="D1077" s="9"/>
      <c r="E1077" s="15"/>
      <c r="F1077" s="35"/>
    </row>
    <row r="1078" spans="3:6" x14ac:dyDescent="0.25">
      <c r="C1078" s="160" t="s">
        <v>46</v>
      </c>
      <c r="D1078" s="161"/>
      <c r="E1078" s="161"/>
      <c r="F1078" s="162"/>
    </row>
    <row r="1079" spans="3:6" ht="36" x14ac:dyDescent="0.25">
      <c r="C1079" s="57" t="s">
        <v>47</v>
      </c>
      <c r="D1079" s="37" t="s">
        <v>22</v>
      </c>
      <c r="E1079" s="64" t="s">
        <v>23</v>
      </c>
      <c r="F1079" s="57" t="s">
        <v>24</v>
      </c>
    </row>
    <row r="1080" spans="3:6" x14ac:dyDescent="0.25">
      <c r="C1080" s="59" t="s">
        <v>25</v>
      </c>
      <c r="D1080" s="65" t="s">
        <v>48</v>
      </c>
      <c r="E1080" s="66">
        <v>0.2</v>
      </c>
      <c r="F1080" s="62">
        <f t="shared" ref="F1080:F1088" si="24">E1080*($E$34+$E$41)</f>
        <v>376.54666666666668</v>
      </c>
    </row>
    <row r="1081" spans="3:6" x14ac:dyDescent="0.25">
      <c r="C1081" s="59" t="s">
        <v>27</v>
      </c>
      <c r="D1081" s="65" t="s">
        <v>49</v>
      </c>
      <c r="E1081" s="66">
        <v>1.4999999999999999E-2</v>
      </c>
      <c r="F1081" s="62">
        <f t="shared" si="24"/>
        <v>28.241</v>
      </c>
    </row>
    <row r="1082" spans="3:6" x14ac:dyDescent="0.25">
      <c r="C1082" s="59" t="s">
        <v>30</v>
      </c>
      <c r="D1082" s="65" t="s">
        <v>50</v>
      </c>
      <c r="E1082" s="66">
        <v>0.01</v>
      </c>
      <c r="F1082" s="62">
        <f t="shared" si="24"/>
        <v>18.827333333333335</v>
      </c>
    </row>
    <row r="1083" spans="3:6" x14ac:dyDescent="0.25">
      <c r="C1083" s="59" t="s">
        <v>31</v>
      </c>
      <c r="D1083" s="65" t="s">
        <v>51</v>
      </c>
      <c r="E1083" s="66">
        <v>2E-3</v>
      </c>
      <c r="F1083" s="62">
        <f t="shared" si="24"/>
        <v>3.7654666666666667</v>
      </c>
    </row>
    <row r="1084" spans="3:6" x14ac:dyDescent="0.25">
      <c r="C1084" s="59" t="s">
        <v>32</v>
      </c>
      <c r="D1084" s="65" t="s">
        <v>52</v>
      </c>
      <c r="E1084" s="66">
        <v>2.5000000000000001E-2</v>
      </c>
      <c r="F1084" s="62">
        <f t="shared" si="24"/>
        <v>47.068333333333335</v>
      </c>
    </row>
    <row r="1085" spans="3:6" x14ac:dyDescent="0.25">
      <c r="C1085" s="59" t="s">
        <v>33</v>
      </c>
      <c r="D1085" s="65" t="s">
        <v>53</v>
      </c>
      <c r="E1085" s="66">
        <v>0.08</v>
      </c>
      <c r="F1085" s="62">
        <f t="shared" si="24"/>
        <v>150.61866666666668</v>
      </c>
    </row>
    <row r="1086" spans="3:6" x14ac:dyDescent="0.25">
      <c r="C1086" s="59" t="s">
        <v>34</v>
      </c>
      <c r="D1086" s="65" t="s">
        <v>54</v>
      </c>
      <c r="E1086" s="67">
        <v>0.06</v>
      </c>
      <c r="F1086" s="68">
        <f t="shared" si="24"/>
        <v>112.964</v>
      </c>
    </row>
    <row r="1087" spans="3:6" x14ac:dyDescent="0.25">
      <c r="C1087" s="59" t="s">
        <v>35</v>
      </c>
      <c r="D1087" s="65" t="s">
        <v>55</v>
      </c>
      <c r="E1087" s="66">
        <v>6.0000000000000001E-3</v>
      </c>
      <c r="F1087" s="62">
        <f t="shared" si="24"/>
        <v>11.2964</v>
      </c>
    </row>
    <row r="1088" spans="3:6" x14ac:dyDescent="0.25">
      <c r="C1088" s="59" t="s">
        <v>36</v>
      </c>
      <c r="D1088" s="69">
        <f>[1]Memorial!D1081</f>
        <v>0</v>
      </c>
      <c r="E1088" s="70">
        <v>0</v>
      </c>
      <c r="F1088" s="71">
        <f t="shared" si="24"/>
        <v>0</v>
      </c>
    </row>
    <row r="1089" spans="3:6" x14ac:dyDescent="0.25">
      <c r="C1089" s="171" t="s">
        <v>56</v>
      </c>
      <c r="D1089" s="172"/>
      <c r="E1089" s="73">
        <f>SUM(E1080:E1088)</f>
        <v>0.39800000000000008</v>
      </c>
      <c r="F1089" s="74">
        <f>SUM(F1080:F1087)</f>
        <v>749.32786666666652</v>
      </c>
    </row>
    <row r="1090" spans="3:6" x14ac:dyDescent="0.25">
      <c r="C1090" s="34"/>
      <c r="D1090" s="9"/>
      <c r="E1090" s="16"/>
      <c r="F1090" s="35"/>
    </row>
    <row r="1091" spans="3:6" x14ac:dyDescent="0.25">
      <c r="C1091" s="160" t="s">
        <v>57</v>
      </c>
      <c r="D1091" s="161"/>
      <c r="E1091" s="161"/>
      <c r="F1091" s="162"/>
    </row>
    <row r="1092" spans="3:6" x14ac:dyDescent="0.25">
      <c r="C1092" s="57" t="s">
        <v>58</v>
      </c>
      <c r="D1092" s="160" t="s">
        <v>22</v>
      </c>
      <c r="E1092" s="162"/>
      <c r="F1092" s="57" t="s">
        <v>24</v>
      </c>
    </row>
    <row r="1093" spans="3:6" x14ac:dyDescent="0.25">
      <c r="C1093" s="75" t="s">
        <v>25</v>
      </c>
      <c r="D1093" s="76" t="s">
        <v>59</v>
      </c>
      <c r="E1093" s="77"/>
      <c r="F1093" s="78">
        <v>100.74</v>
      </c>
    </row>
    <row r="1094" spans="3:6" x14ac:dyDescent="0.25">
      <c r="C1094" s="75" t="s">
        <v>27</v>
      </c>
      <c r="D1094" s="79" t="s">
        <v>60</v>
      </c>
      <c r="E1094" s="77"/>
      <c r="F1094" s="78">
        <v>554.4</v>
      </c>
    </row>
    <row r="1095" spans="3:6" x14ac:dyDescent="0.25">
      <c r="C1095" s="75" t="s">
        <v>30</v>
      </c>
      <c r="D1095" s="48"/>
      <c r="E1095" s="77"/>
      <c r="F1095" s="80">
        <v>0</v>
      </c>
    </row>
    <row r="1096" spans="3:6" x14ac:dyDescent="0.25">
      <c r="C1096" s="75" t="s">
        <v>31</v>
      </c>
      <c r="D1096" s="48"/>
      <c r="E1096" s="77"/>
      <c r="F1096" s="80">
        <v>0</v>
      </c>
    </row>
    <row r="1097" spans="3:6" x14ac:dyDescent="0.25">
      <c r="C1097" s="75" t="s">
        <v>32</v>
      </c>
      <c r="D1097" s="48" t="s">
        <v>61</v>
      </c>
      <c r="E1097" s="77"/>
      <c r="F1097" s="80">
        <v>0</v>
      </c>
    </row>
    <row r="1098" spans="3:6" x14ac:dyDescent="0.25">
      <c r="C1098" s="53" t="s">
        <v>62</v>
      </c>
      <c r="D1098" s="54"/>
      <c r="E1098" s="55"/>
      <c r="F1098" s="56">
        <f>SUM(F1093:F1097)</f>
        <v>655.14</v>
      </c>
    </row>
    <row r="1099" spans="3:6" x14ac:dyDescent="0.25">
      <c r="C1099" s="34"/>
      <c r="D1099" s="9"/>
      <c r="E1099" s="7"/>
      <c r="F1099" s="35"/>
    </row>
    <row r="1100" spans="3:6" x14ac:dyDescent="0.25">
      <c r="C1100" s="57">
        <v>2</v>
      </c>
      <c r="D1100" s="81" t="s">
        <v>63</v>
      </c>
      <c r="E1100" s="82"/>
      <c r="F1100" s="57" t="s">
        <v>24</v>
      </c>
    </row>
    <row r="1101" spans="3:6" x14ac:dyDescent="0.25">
      <c r="C1101" s="75" t="s">
        <v>42</v>
      </c>
      <c r="D1101" s="76" t="s">
        <v>64</v>
      </c>
      <c r="E1101" s="83"/>
      <c r="F1101" s="52">
        <f>F1076</f>
        <v>188.25450599999999</v>
      </c>
    </row>
    <row r="1102" spans="3:6" x14ac:dyDescent="0.25">
      <c r="C1102" s="75" t="s">
        <v>47</v>
      </c>
      <c r="D1102" s="76" t="s">
        <v>65</v>
      </c>
      <c r="E1102" s="83"/>
      <c r="F1102" s="52">
        <f>F1089</f>
        <v>749.32786666666652</v>
      </c>
    </row>
    <row r="1103" spans="3:6" x14ac:dyDescent="0.25">
      <c r="C1103" s="75" t="s">
        <v>58</v>
      </c>
      <c r="D1103" s="76" t="s">
        <v>66</v>
      </c>
      <c r="E1103" s="83"/>
      <c r="F1103" s="52">
        <f>F1098</f>
        <v>655.14</v>
      </c>
    </row>
    <row r="1104" spans="3:6" x14ac:dyDescent="0.25">
      <c r="C1104" s="157" t="s">
        <v>67</v>
      </c>
      <c r="D1104" s="158"/>
      <c r="E1104" s="84"/>
      <c r="F1104" s="56">
        <f>SUM(F1101:F1103)</f>
        <v>1592.7223726666666</v>
      </c>
    </row>
    <row r="1105" spans="3:6" x14ac:dyDescent="0.25">
      <c r="C1105" s="34"/>
      <c r="D1105" s="9"/>
      <c r="E1105" s="7"/>
      <c r="F1105" s="35"/>
    </row>
    <row r="1106" spans="3:6" x14ac:dyDescent="0.25">
      <c r="C1106" s="149" t="s">
        <v>68</v>
      </c>
      <c r="D1106" s="150"/>
      <c r="E1106" s="150"/>
      <c r="F1106" s="151"/>
    </row>
    <row r="1107" spans="3:6" ht="36" x14ac:dyDescent="0.25">
      <c r="C1107" s="57">
        <v>3</v>
      </c>
      <c r="D1107" s="37" t="s">
        <v>22</v>
      </c>
      <c r="E1107" s="85" t="s">
        <v>23</v>
      </c>
      <c r="F1107" s="57" t="s">
        <v>24</v>
      </c>
    </row>
    <row r="1108" spans="3:6" x14ac:dyDescent="0.25">
      <c r="C1108" s="75" t="s">
        <v>25</v>
      </c>
      <c r="D1108" s="76" t="s">
        <v>69</v>
      </c>
      <c r="E1108" s="86">
        <v>4.1666666666666666E-3</v>
      </c>
      <c r="F1108" s="62">
        <f>(E1108*$E$31)</f>
        <v>7.0602499999999999</v>
      </c>
    </row>
    <row r="1109" spans="3:6" x14ac:dyDescent="0.25">
      <c r="C1109" s="75" t="s">
        <v>27</v>
      </c>
      <c r="D1109" s="76" t="s">
        <v>70</v>
      </c>
      <c r="E1109" s="86">
        <v>3.3333333333333332E-4</v>
      </c>
      <c r="F1109" s="62">
        <f t="shared" ref="F1109:F1113" si="25">(E1109*$E$31)</f>
        <v>0.56481999999999999</v>
      </c>
    </row>
    <row r="1110" spans="3:6" x14ac:dyDescent="0.25">
      <c r="C1110" s="59" t="s">
        <v>30</v>
      </c>
      <c r="D1110" s="60" t="s">
        <v>71</v>
      </c>
      <c r="E1110" s="86">
        <v>3.4399999999999993E-2</v>
      </c>
      <c r="F1110" s="62">
        <f t="shared" si="25"/>
        <v>58.28942399999999</v>
      </c>
    </row>
    <row r="1111" spans="3:6" x14ac:dyDescent="0.25">
      <c r="C1111" s="75" t="s">
        <v>31</v>
      </c>
      <c r="D1111" s="76" t="s">
        <v>72</v>
      </c>
      <c r="E1111" s="66">
        <v>1.9444444444444445E-2</v>
      </c>
      <c r="F1111" s="62">
        <f t="shared" si="25"/>
        <v>32.947833333333335</v>
      </c>
    </row>
    <row r="1112" spans="3:6" x14ac:dyDescent="0.25">
      <c r="C1112" s="75" t="s">
        <v>32</v>
      </c>
      <c r="D1112" s="76" t="s">
        <v>73</v>
      </c>
      <c r="E1112" s="86">
        <v>7.7388888888888906E-3</v>
      </c>
      <c r="F1112" s="62">
        <f>(E1112*$E$31)</f>
        <v>13.11323766666667</v>
      </c>
    </row>
    <row r="1113" spans="3:6" x14ac:dyDescent="0.25">
      <c r="C1113" s="75" t="s">
        <v>33</v>
      </c>
      <c r="D1113" s="76" t="s">
        <v>74</v>
      </c>
      <c r="E1113" s="87">
        <v>6.2222222222222225E-4</v>
      </c>
      <c r="F1113" s="62">
        <f t="shared" si="25"/>
        <v>1.0543306666666667</v>
      </c>
    </row>
    <row r="1114" spans="3:6" x14ac:dyDescent="0.25">
      <c r="C1114" s="163" t="s">
        <v>75</v>
      </c>
      <c r="D1114" s="164"/>
      <c r="E1114" s="88">
        <f>SUM(E1108:E1113)</f>
        <v>6.6705555555555546E-2</v>
      </c>
      <c r="F1114" s="89">
        <f>SUM(F1108:F1113)</f>
        <v>113.02989566666666</v>
      </c>
    </row>
    <row r="1115" spans="3:6" x14ac:dyDescent="0.25">
      <c r="C1115" s="34"/>
      <c r="D1115" s="9"/>
      <c r="E1115" s="18"/>
      <c r="F1115" s="35"/>
    </row>
    <row r="1116" spans="3:6" x14ac:dyDescent="0.25">
      <c r="C1116" s="149" t="s">
        <v>76</v>
      </c>
      <c r="D1116" s="150"/>
      <c r="E1116" s="150"/>
      <c r="F1116" s="151"/>
    </row>
    <row r="1117" spans="3:6" ht="36" x14ac:dyDescent="0.25">
      <c r="C1117" s="57">
        <v>4</v>
      </c>
      <c r="D1117" s="37" t="s">
        <v>22</v>
      </c>
      <c r="E1117" s="85" t="s">
        <v>23</v>
      </c>
      <c r="F1117" s="57" t="s">
        <v>24</v>
      </c>
    </row>
    <row r="1118" spans="3:6" x14ac:dyDescent="0.25">
      <c r="C1118" s="75" t="s">
        <v>25</v>
      </c>
      <c r="D1118" s="60" t="s">
        <v>78</v>
      </c>
      <c r="E1118" s="86">
        <v>8.3333333333333329E-2</v>
      </c>
      <c r="F1118" s="71">
        <f>(E1118*$E$34)</f>
        <v>141.20499999999998</v>
      </c>
    </row>
    <row r="1119" spans="3:6" x14ac:dyDescent="0.25">
      <c r="C1119" s="75" t="s">
        <v>27</v>
      </c>
      <c r="D1119" s="76" t="s">
        <v>80</v>
      </c>
      <c r="E1119" s="86">
        <v>1.3888888888888888E-2</v>
      </c>
      <c r="F1119" s="91">
        <v>22.039861111111108</v>
      </c>
    </row>
    <row r="1120" spans="3:6" x14ac:dyDescent="0.25">
      <c r="C1120" s="75" t="s">
        <v>30</v>
      </c>
      <c r="D1120" s="92" t="s">
        <v>81</v>
      </c>
      <c r="E1120" s="86">
        <v>9.3490649999999995E-4</v>
      </c>
      <c r="F1120" s="91">
        <v>1.4835750776549999</v>
      </c>
    </row>
    <row r="1121" spans="3:6" x14ac:dyDescent="0.25">
      <c r="C1121" s="75" t="s">
        <v>31</v>
      </c>
      <c r="D1121" s="76" t="s">
        <v>82</v>
      </c>
      <c r="E1121" s="86">
        <v>2.0833333333333332E-4</v>
      </c>
      <c r="F1121" s="91">
        <v>0.3305979166666666</v>
      </c>
    </row>
    <row r="1122" spans="3:6" x14ac:dyDescent="0.25">
      <c r="C1122" s="75" t="s">
        <v>32</v>
      </c>
      <c r="D1122" s="76" t="s">
        <v>83</v>
      </c>
      <c r="E1122" s="86">
        <v>2.7777777777777779E-3</v>
      </c>
      <c r="F1122" s="91">
        <v>4.407972222222222</v>
      </c>
    </row>
    <row r="1123" spans="3:6" x14ac:dyDescent="0.25">
      <c r="C1123" s="75" t="s">
        <v>33</v>
      </c>
      <c r="D1123" s="76" t="s">
        <v>84</v>
      </c>
      <c r="E1123" s="86">
        <v>3.2499999999999999E-4</v>
      </c>
      <c r="F1123" s="91">
        <v>0.51573274999999996</v>
      </c>
    </row>
    <row r="1124" spans="3:6" ht="60" x14ac:dyDescent="0.25">
      <c r="C1124" s="75" t="s">
        <v>34</v>
      </c>
      <c r="D1124" s="93" t="s">
        <v>85</v>
      </c>
      <c r="E1124" s="94">
        <f>IF(G1124="SIM",[1]Memorial!E1110,0)</f>
        <v>0</v>
      </c>
      <c r="F1124" s="71">
        <f t="shared" ref="F1124:F1125" si="26">(E1124*$E$34)</f>
        <v>0</v>
      </c>
    </row>
    <row r="1125" spans="3:6" x14ac:dyDescent="0.25">
      <c r="C1125" s="75" t="s">
        <v>35</v>
      </c>
      <c r="D1125" s="43" t="s">
        <v>38</v>
      </c>
      <c r="E1125" s="94">
        <f>IF(G1125="SIM",[1]Memorial!E1111,0)</f>
        <v>0</v>
      </c>
      <c r="F1125" s="71">
        <f t="shared" si="26"/>
        <v>0</v>
      </c>
    </row>
    <row r="1126" spans="3:6" x14ac:dyDescent="0.25">
      <c r="C1126" s="165" t="s">
        <v>86</v>
      </c>
      <c r="D1126" s="166"/>
      <c r="E1126" s="95">
        <f>SUM(E1118:E1124)</f>
        <v>0.10146823983333333</v>
      </c>
      <c r="F1126" s="96">
        <f>SUM(F1118:F1125)</f>
        <v>169.982739077655</v>
      </c>
    </row>
    <row r="1127" spans="3:6" x14ac:dyDescent="0.25">
      <c r="C1127" s="75" t="s">
        <v>36</v>
      </c>
      <c r="D1127" s="97" t="s">
        <v>126</v>
      </c>
      <c r="E1127" s="98">
        <f>(E1126-E1120)*(1/12+1/12+1/12/3)</f>
        <v>1.9548148148148148E-2</v>
      </c>
      <c r="F1127" s="71">
        <f>(E1127*$E$31)</f>
        <v>33.123555111111109</v>
      </c>
    </row>
    <row r="1128" spans="3:6" x14ac:dyDescent="0.25">
      <c r="C1128" s="165" t="s">
        <v>88</v>
      </c>
      <c r="D1128" s="166"/>
      <c r="E1128" s="99">
        <f>SUM(E1126:E1127)</f>
        <v>0.12101638798148148</v>
      </c>
      <c r="F1128" s="96">
        <f>SUM(F1126:F1127)</f>
        <v>203.1062941887661</v>
      </c>
    </row>
    <row r="1129" spans="3:6" x14ac:dyDescent="0.25">
      <c r="C1129" s="75" t="s">
        <v>37</v>
      </c>
      <c r="D1129" s="97" t="s">
        <v>89</v>
      </c>
      <c r="E1129" s="86">
        <v>4.8164522416629642E-2</v>
      </c>
      <c r="F1129" s="91">
        <v>76.430835687277067</v>
      </c>
    </row>
    <row r="1130" spans="3:6" x14ac:dyDescent="0.25">
      <c r="C1130" s="163" t="s">
        <v>90</v>
      </c>
      <c r="D1130" s="164"/>
      <c r="E1130" s="100">
        <f>SUM(E1128:E1129)</f>
        <v>0.16918091039811112</v>
      </c>
      <c r="F1130" s="101">
        <f>SUM(F1128:F1129)</f>
        <v>279.5371298760432</v>
      </c>
    </row>
    <row r="1131" spans="3:6" x14ac:dyDescent="0.25">
      <c r="C1131" s="34"/>
      <c r="D1131" s="9"/>
      <c r="E1131" s="15"/>
      <c r="F1131" s="35"/>
    </row>
    <row r="1132" spans="3:6" x14ac:dyDescent="0.25">
      <c r="C1132" s="149" t="s">
        <v>91</v>
      </c>
      <c r="D1132" s="150"/>
      <c r="E1132" s="150"/>
      <c r="F1132" s="151"/>
    </row>
    <row r="1133" spans="3:6" ht="36" x14ac:dyDescent="0.25">
      <c r="C1133" s="57">
        <v>5</v>
      </c>
      <c r="D1133" s="102" t="s">
        <v>22</v>
      </c>
      <c r="E1133" s="103"/>
      <c r="F1133" s="104" t="s">
        <v>24</v>
      </c>
    </row>
    <row r="1134" spans="3:6" x14ac:dyDescent="0.25">
      <c r="C1134" s="75" t="s">
        <v>25</v>
      </c>
      <c r="D1134" s="105" t="s">
        <v>92</v>
      </c>
      <c r="E1134" s="106"/>
      <c r="F1134" s="107">
        <v>101.935</v>
      </c>
    </row>
    <row r="1135" spans="3:6" x14ac:dyDescent="0.25">
      <c r="C1135" s="75" t="s">
        <v>27</v>
      </c>
      <c r="D1135" s="105" t="s">
        <v>93</v>
      </c>
      <c r="E1135" s="106"/>
      <c r="F1135" s="107">
        <v>2.6851851851851852E-2</v>
      </c>
    </row>
    <row r="1136" spans="3:6" x14ac:dyDescent="0.25">
      <c r="C1136" s="75" t="s">
        <v>30</v>
      </c>
      <c r="D1136" s="105" t="s">
        <v>94</v>
      </c>
      <c r="E1136" s="106"/>
      <c r="F1136" s="107">
        <v>0</v>
      </c>
    </row>
    <row r="1137" spans="3:6" x14ac:dyDescent="0.25">
      <c r="C1137" s="75" t="s">
        <v>31</v>
      </c>
      <c r="D1137" s="105" t="s">
        <v>95</v>
      </c>
      <c r="E1137" s="106"/>
      <c r="F1137" s="107">
        <v>572.74660691056908</v>
      </c>
    </row>
    <row r="1138" spans="3:6" x14ac:dyDescent="0.25">
      <c r="C1138" s="53" t="s">
        <v>96</v>
      </c>
      <c r="D1138" s="54"/>
      <c r="E1138" s="108"/>
      <c r="F1138" s="109">
        <f>SUM(F1134:F1137)</f>
        <v>674.70845876242095</v>
      </c>
    </row>
    <row r="1139" spans="3:6" x14ac:dyDescent="0.25">
      <c r="C1139" s="34"/>
      <c r="D1139" s="9"/>
      <c r="E1139" s="22"/>
      <c r="F1139" s="35"/>
    </row>
    <row r="1140" spans="3:6" x14ac:dyDescent="0.25">
      <c r="C1140" s="149" t="s">
        <v>97</v>
      </c>
      <c r="D1140" s="150"/>
      <c r="E1140" s="150"/>
      <c r="F1140" s="151"/>
    </row>
    <row r="1141" spans="3:6" ht="36" x14ac:dyDescent="0.25">
      <c r="C1141" s="110">
        <v>6</v>
      </c>
      <c r="D1141" s="111" t="s">
        <v>22</v>
      </c>
      <c r="E1141" s="112" t="s">
        <v>23</v>
      </c>
      <c r="F1141" s="110" t="s">
        <v>24</v>
      </c>
    </row>
    <row r="1142" spans="3:6" x14ac:dyDescent="0.25">
      <c r="C1142" s="113" t="s">
        <v>25</v>
      </c>
      <c r="D1142" s="114" t="s">
        <v>98</v>
      </c>
      <c r="E1142" s="115">
        <v>3.5000000000000003E-2</v>
      </c>
      <c r="F1142" s="116">
        <v>145.24354185799439</v>
      </c>
    </row>
    <row r="1143" spans="3:6" x14ac:dyDescent="0.25">
      <c r="C1143" s="113" t="s">
        <v>27</v>
      </c>
      <c r="D1143" s="114" t="s">
        <v>99</v>
      </c>
      <c r="E1143" s="115">
        <v>8.3900000000000002E-2</v>
      </c>
      <c r="F1143" s="116">
        <v>360.35545207290653</v>
      </c>
    </row>
    <row r="1144" spans="3:6" x14ac:dyDescent="0.25">
      <c r="C1144" s="117" t="s">
        <v>30</v>
      </c>
      <c r="D1144" s="118" t="s">
        <v>100</v>
      </c>
      <c r="E1144" s="119">
        <v>0.14250000000000002</v>
      </c>
      <c r="F1144" s="120">
        <v>773.64030643880324</v>
      </c>
    </row>
    <row r="1145" spans="3:6" x14ac:dyDescent="0.25">
      <c r="C1145" s="121" t="s">
        <v>101</v>
      </c>
      <c r="D1145" s="122" t="s">
        <v>102</v>
      </c>
      <c r="E1145" s="123">
        <v>9.2499999999999999E-2</v>
      </c>
      <c r="F1145" s="124">
        <v>502.18712500000004</v>
      </c>
    </row>
    <row r="1146" spans="3:6" x14ac:dyDescent="0.25">
      <c r="C1146" s="125" t="s">
        <v>103</v>
      </c>
      <c r="D1146" s="126" t="s">
        <v>104</v>
      </c>
      <c r="E1146" s="127">
        <v>9.2499999999999999E-2</v>
      </c>
      <c r="F1146" s="124">
        <v>502.18712500000004</v>
      </c>
    </row>
    <row r="1147" spans="3:6" x14ac:dyDescent="0.25">
      <c r="C1147" s="125"/>
      <c r="D1147" s="128" t="s">
        <v>105</v>
      </c>
      <c r="E1147" s="129">
        <v>1.6500000000000001E-2</v>
      </c>
      <c r="F1147" s="130">
        <v>89.579325000000011</v>
      </c>
    </row>
    <row r="1148" spans="3:6" x14ac:dyDescent="0.25">
      <c r="C1148" s="125"/>
      <c r="D1148" s="128" t="s">
        <v>106</v>
      </c>
      <c r="E1148" s="129">
        <v>7.5999999999999998E-2</v>
      </c>
      <c r="F1148" s="130">
        <v>412.6078</v>
      </c>
    </row>
    <row r="1149" spans="3:6" x14ac:dyDescent="0.25">
      <c r="C1149" s="125" t="s">
        <v>107</v>
      </c>
      <c r="D1149" s="131" t="s">
        <v>108</v>
      </c>
      <c r="E1149" s="127">
        <v>0</v>
      </c>
      <c r="F1149" s="130">
        <v>0</v>
      </c>
    </row>
    <row r="1150" spans="3:6" x14ac:dyDescent="0.25">
      <c r="C1150" s="132" t="s">
        <v>109</v>
      </c>
      <c r="D1150" s="133" t="s">
        <v>110</v>
      </c>
      <c r="E1150" s="134">
        <v>0.05</v>
      </c>
      <c r="F1150" s="135">
        <v>271.45250000000004</v>
      </c>
    </row>
    <row r="1151" spans="3:6" x14ac:dyDescent="0.25">
      <c r="C1151" s="132" t="s">
        <v>111</v>
      </c>
      <c r="D1151" s="136" t="s">
        <v>112</v>
      </c>
      <c r="E1151" s="134">
        <v>0</v>
      </c>
      <c r="F1151" s="137">
        <v>0</v>
      </c>
    </row>
    <row r="1152" spans="3:6" x14ac:dyDescent="0.25">
      <c r="C1152" s="152" t="s">
        <v>113</v>
      </c>
      <c r="D1152" s="153"/>
      <c r="E1152" s="138">
        <v>0.26140000000000002</v>
      </c>
      <c r="F1152" s="116">
        <v>1279.2393003697041</v>
      </c>
    </row>
    <row r="1153" spans="3:6" x14ac:dyDescent="0.25">
      <c r="C1153" s="139"/>
      <c r="D1153" s="6"/>
      <c r="E1153" s="7"/>
      <c r="F1153" s="35"/>
    </row>
    <row r="1154" spans="3:6" x14ac:dyDescent="0.25">
      <c r="C1154" s="154" t="s">
        <v>114</v>
      </c>
      <c r="D1154" s="155"/>
      <c r="E1154" s="155"/>
      <c r="F1154" s="156"/>
    </row>
    <row r="1155" spans="3:6" x14ac:dyDescent="0.25">
      <c r="C1155" s="72" t="s">
        <v>115</v>
      </c>
      <c r="D1155" s="140"/>
      <c r="E1155" s="141"/>
      <c r="F1155" s="57" t="s">
        <v>24</v>
      </c>
    </row>
    <row r="1156" spans="3:6" x14ac:dyDescent="0.25">
      <c r="C1156" s="75">
        <v>1</v>
      </c>
      <c r="D1156" s="142" t="s">
        <v>116</v>
      </c>
      <c r="E1156" s="143"/>
      <c r="F1156" s="144">
        <f>F1069</f>
        <v>1694.46</v>
      </c>
    </row>
    <row r="1157" spans="3:6" x14ac:dyDescent="0.25">
      <c r="C1157" s="75">
        <v>2</v>
      </c>
      <c r="D1157" s="142" t="s">
        <v>117</v>
      </c>
      <c r="E1157" s="143"/>
      <c r="F1157" s="144">
        <f>F1104</f>
        <v>1592.7223726666666</v>
      </c>
    </row>
    <row r="1158" spans="3:6" x14ac:dyDescent="0.25">
      <c r="C1158" s="75">
        <v>3</v>
      </c>
      <c r="D1158" s="142" t="s">
        <v>118</v>
      </c>
      <c r="E1158" s="143"/>
      <c r="F1158" s="144">
        <f>F1114</f>
        <v>113.02989566666666</v>
      </c>
    </row>
    <row r="1159" spans="3:6" x14ac:dyDescent="0.25">
      <c r="C1159" s="75">
        <v>4</v>
      </c>
      <c r="D1159" s="142" t="s">
        <v>119</v>
      </c>
      <c r="E1159" s="143"/>
      <c r="F1159" s="144">
        <f>F1130</f>
        <v>279.5371298760432</v>
      </c>
    </row>
    <row r="1160" spans="3:6" x14ac:dyDescent="0.25">
      <c r="C1160" s="75">
        <v>5</v>
      </c>
      <c r="D1160" s="142" t="s">
        <v>120</v>
      </c>
      <c r="E1160" s="143"/>
      <c r="F1160" s="144">
        <f>F1138</f>
        <v>674.70845876242095</v>
      </c>
    </row>
    <row r="1161" spans="3:6" x14ac:dyDescent="0.25">
      <c r="C1161" s="145" t="s">
        <v>121</v>
      </c>
      <c r="D1161" s="54"/>
      <c r="E1161" s="146"/>
      <c r="F1161" s="147">
        <f>SUM(F1156:F1160)</f>
        <v>4354.4578569717978</v>
      </c>
    </row>
    <row r="1162" spans="3:6" x14ac:dyDescent="0.25">
      <c r="C1162" s="75">
        <v>6</v>
      </c>
      <c r="D1162" s="142" t="s">
        <v>122</v>
      </c>
      <c r="E1162" s="143"/>
      <c r="F1162" s="144">
        <f>F1152</f>
        <v>1279.2393003697041</v>
      </c>
    </row>
    <row r="1163" spans="3:6" x14ac:dyDescent="0.25">
      <c r="C1163" s="157" t="s">
        <v>123</v>
      </c>
      <c r="D1163" s="158"/>
      <c r="E1163" s="159"/>
      <c r="F1163" s="148">
        <f>IF(OR(E1046="",E1047="",E1046=0,E1047=0),0,ROUND((F1161+F1162),2))</f>
        <v>5633.7</v>
      </c>
    </row>
    <row r="1164" spans="3:6" x14ac:dyDescent="0.25">
      <c r="C1164" s="157" t="str">
        <f>"Valor mensal por unidade de medida ("&amp;E1045&amp;")"</f>
        <v>Valor mensal por unidade de medida (Posto)</v>
      </c>
      <c r="D1164" s="158"/>
      <c r="E1164" s="159"/>
      <c r="F1164" s="148">
        <v>5633.7</v>
      </c>
    </row>
  </sheetData>
  <mergeCells count="346">
    <mergeCell ref="B773:D773"/>
    <mergeCell ref="B774:D774"/>
    <mergeCell ref="B724:C724"/>
    <mergeCell ref="B726:E726"/>
    <mergeCell ref="B736:C736"/>
    <mergeCell ref="B738:C738"/>
    <mergeCell ref="B740:C740"/>
    <mergeCell ref="B742:E742"/>
    <mergeCell ref="B750:E750"/>
    <mergeCell ref="B762:C762"/>
    <mergeCell ref="B764:E764"/>
    <mergeCell ref="B681:E681"/>
    <mergeCell ref="B682:E682"/>
    <mergeCell ref="B686:C686"/>
    <mergeCell ref="B688:E688"/>
    <mergeCell ref="B699:C699"/>
    <mergeCell ref="B701:E701"/>
    <mergeCell ref="C702:D702"/>
    <mergeCell ref="B714:C714"/>
    <mergeCell ref="B716:E716"/>
    <mergeCell ref="D657:E657"/>
    <mergeCell ref="D658:E658"/>
    <mergeCell ref="D659:E659"/>
    <mergeCell ref="D660:E660"/>
    <mergeCell ref="D661:E661"/>
    <mergeCell ref="D662:E662"/>
    <mergeCell ref="D663:E663"/>
    <mergeCell ref="B665:E665"/>
    <mergeCell ref="B666:E666"/>
    <mergeCell ref="B647:E647"/>
    <mergeCell ref="B648:E648"/>
    <mergeCell ref="C650:E650"/>
    <mergeCell ref="B651:E651"/>
    <mergeCell ref="B652:E652"/>
    <mergeCell ref="B653:E653"/>
    <mergeCell ref="D654:E654"/>
    <mergeCell ref="D655:E655"/>
    <mergeCell ref="D656:E656"/>
    <mergeCell ref="B386:D386"/>
    <mergeCell ref="B387:D387"/>
    <mergeCell ref="B353:C353"/>
    <mergeCell ref="B355:E355"/>
    <mergeCell ref="B363:E363"/>
    <mergeCell ref="B375:C375"/>
    <mergeCell ref="B377:E377"/>
    <mergeCell ref="B329:E329"/>
    <mergeCell ref="B337:C337"/>
    <mergeCell ref="B339:E339"/>
    <mergeCell ref="B349:C349"/>
    <mergeCell ref="B351:C351"/>
    <mergeCell ref="B301:E301"/>
    <mergeCell ref="B312:C312"/>
    <mergeCell ref="B314:E314"/>
    <mergeCell ref="C315:D315"/>
    <mergeCell ref="B327:C327"/>
    <mergeCell ref="B278:E278"/>
    <mergeCell ref="B279:E279"/>
    <mergeCell ref="B294:E294"/>
    <mergeCell ref="B295:E295"/>
    <mergeCell ref="B299:C299"/>
    <mergeCell ref="D272:E272"/>
    <mergeCell ref="D273:E273"/>
    <mergeCell ref="D274:E274"/>
    <mergeCell ref="D275:E275"/>
    <mergeCell ref="D276:E276"/>
    <mergeCell ref="D267:E267"/>
    <mergeCell ref="D268:E268"/>
    <mergeCell ref="D269:E269"/>
    <mergeCell ref="D270:E270"/>
    <mergeCell ref="D271:E271"/>
    <mergeCell ref="B261:E261"/>
    <mergeCell ref="C263:E263"/>
    <mergeCell ref="B264:E264"/>
    <mergeCell ref="B265:E265"/>
    <mergeCell ref="B266:E266"/>
    <mergeCell ref="B246:C246"/>
    <mergeCell ref="B248:E248"/>
    <mergeCell ref="B257:D257"/>
    <mergeCell ref="B258:D258"/>
    <mergeCell ref="B260:E260"/>
    <mergeCell ref="B220:C220"/>
    <mergeCell ref="B222:C222"/>
    <mergeCell ref="B224:C224"/>
    <mergeCell ref="B226:E226"/>
    <mergeCell ref="B234:E234"/>
    <mergeCell ref="C186:D186"/>
    <mergeCell ref="B198:C198"/>
    <mergeCell ref="B200:E200"/>
    <mergeCell ref="B208:C208"/>
    <mergeCell ref="B210:E210"/>
    <mergeCell ref="B166:E166"/>
    <mergeCell ref="B170:C170"/>
    <mergeCell ref="B172:E172"/>
    <mergeCell ref="B183:C183"/>
    <mergeCell ref="B185:E185"/>
    <mergeCell ref="D146:E146"/>
    <mergeCell ref="D147:E147"/>
    <mergeCell ref="B149:E149"/>
    <mergeCell ref="B150:E150"/>
    <mergeCell ref="B165:E165"/>
    <mergeCell ref="D141:E141"/>
    <mergeCell ref="D142:E142"/>
    <mergeCell ref="D143:E143"/>
    <mergeCell ref="D144:E144"/>
    <mergeCell ref="D145:E145"/>
    <mergeCell ref="B136:E136"/>
    <mergeCell ref="B137:E137"/>
    <mergeCell ref="D138:E138"/>
    <mergeCell ref="D139:E139"/>
    <mergeCell ref="D140:E140"/>
    <mergeCell ref="B7:E7"/>
    <mergeCell ref="B131:E131"/>
    <mergeCell ref="B132:E132"/>
    <mergeCell ref="C134:E134"/>
    <mergeCell ref="B135:E135"/>
    <mergeCell ref="B1:E1"/>
    <mergeCell ref="B2:E2"/>
    <mergeCell ref="B3:E3"/>
    <mergeCell ref="C5:E5"/>
    <mergeCell ref="B6:E6"/>
    <mergeCell ref="B20:E20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81:E81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79:C79"/>
    <mergeCell ref="B119:E119"/>
    <mergeCell ref="B128:D128"/>
    <mergeCell ref="B129:D129"/>
    <mergeCell ref="B91:C91"/>
    <mergeCell ref="B93:C93"/>
    <mergeCell ref="B95:C95"/>
    <mergeCell ref="B97:E97"/>
    <mergeCell ref="B105:E105"/>
    <mergeCell ref="B117:C117"/>
    <mergeCell ref="B389:E389"/>
    <mergeCell ref="B390:E390"/>
    <mergeCell ref="C392:E392"/>
    <mergeCell ref="B393:E393"/>
    <mergeCell ref="B394:E394"/>
    <mergeCell ref="B395:E395"/>
    <mergeCell ref="D396:E396"/>
    <mergeCell ref="D397:E397"/>
    <mergeCell ref="D398:E398"/>
    <mergeCell ref="D399:E399"/>
    <mergeCell ref="D400:E400"/>
    <mergeCell ref="D401:E401"/>
    <mergeCell ref="D402:E402"/>
    <mergeCell ref="D403:E403"/>
    <mergeCell ref="D404:E404"/>
    <mergeCell ref="D405:E405"/>
    <mergeCell ref="B407:E407"/>
    <mergeCell ref="B408:E408"/>
    <mergeCell ref="B423:E423"/>
    <mergeCell ref="B424:E424"/>
    <mergeCell ref="B428:C428"/>
    <mergeCell ref="B430:E430"/>
    <mergeCell ref="B441:C441"/>
    <mergeCell ref="B443:E443"/>
    <mergeCell ref="C444:D444"/>
    <mergeCell ref="B456:C456"/>
    <mergeCell ref="B458:E458"/>
    <mergeCell ref="B466:C466"/>
    <mergeCell ref="B468:E468"/>
    <mergeCell ref="B478:C478"/>
    <mergeCell ref="B480:C480"/>
    <mergeCell ref="B482:C482"/>
    <mergeCell ref="B484:E484"/>
    <mergeCell ref="B492:E492"/>
    <mergeCell ref="B504:C504"/>
    <mergeCell ref="B506:E506"/>
    <mergeCell ref="B515:D515"/>
    <mergeCell ref="B516:D516"/>
    <mergeCell ref="B518:E518"/>
    <mergeCell ref="B519:E519"/>
    <mergeCell ref="C521:E521"/>
    <mergeCell ref="B522:E522"/>
    <mergeCell ref="B523:E523"/>
    <mergeCell ref="B524:E524"/>
    <mergeCell ref="D525:E525"/>
    <mergeCell ref="D526:E526"/>
    <mergeCell ref="D527:E527"/>
    <mergeCell ref="D528:E528"/>
    <mergeCell ref="D529:E529"/>
    <mergeCell ref="D530:E530"/>
    <mergeCell ref="D531:E531"/>
    <mergeCell ref="D532:E532"/>
    <mergeCell ref="D533:E533"/>
    <mergeCell ref="D534:E534"/>
    <mergeCell ref="B536:E536"/>
    <mergeCell ref="B537:E537"/>
    <mergeCell ref="B552:E552"/>
    <mergeCell ref="B553:E553"/>
    <mergeCell ref="B557:C557"/>
    <mergeCell ref="B559:E559"/>
    <mergeCell ref="B570:C570"/>
    <mergeCell ref="B572:E572"/>
    <mergeCell ref="C573:D573"/>
    <mergeCell ref="B633:C633"/>
    <mergeCell ref="B635:E635"/>
    <mergeCell ref="B644:D644"/>
    <mergeCell ref="B645:D645"/>
    <mergeCell ref="B585:C585"/>
    <mergeCell ref="B587:E587"/>
    <mergeCell ref="B595:C595"/>
    <mergeCell ref="B597:E597"/>
    <mergeCell ref="B607:C607"/>
    <mergeCell ref="B609:C609"/>
    <mergeCell ref="B611:C611"/>
    <mergeCell ref="B613:E613"/>
    <mergeCell ref="B621:E621"/>
    <mergeCell ref="C776:F776"/>
    <mergeCell ref="C777:F777"/>
    <mergeCell ref="C778:F778"/>
    <mergeCell ref="D780:F780"/>
    <mergeCell ref="C781:F781"/>
    <mergeCell ref="C782:F782"/>
    <mergeCell ref="C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C795:F795"/>
    <mergeCell ref="C796:F796"/>
    <mergeCell ref="C811:F811"/>
    <mergeCell ref="C812:F812"/>
    <mergeCell ref="C816:D816"/>
    <mergeCell ref="C818:F818"/>
    <mergeCell ref="C829:D829"/>
    <mergeCell ref="C831:F831"/>
    <mergeCell ref="D832:E832"/>
    <mergeCell ref="C844:D844"/>
    <mergeCell ref="C894:F894"/>
    <mergeCell ref="C903:E903"/>
    <mergeCell ref="C904:E904"/>
    <mergeCell ref="C846:F846"/>
    <mergeCell ref="C854:D854"/>
    <mergeCell ref="C856:F856"/>
    <mergeCell ref="C866:D866"/>
    <mergeCell ref="C868:D868"/>
    <mergeCell ref="C870:D870"/>
    <mergeCell ref="C872:F872"/>
    <mergeCell ref="C880:F880"/>
    <mergeCell ref="C892:D892"/>
    <mergeCell ref="C926:F926"/>
    <mergeCell ref="C941:F941"/>
    <mergeCell ref="C942:F942"/>
    <mergeCell ref="C946:D946"/>
    <mergeCell ref="C948:F948"/>
    <mergeCell ref="C959:D959"/>
    <mergeCell ref="C961:F961"/>
    <mergeCell ref="D962:E962"/>
    <mergeCell ref="C974:D974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C925:F925"/>
    <mergeCell ref="C906:F906"/>
    <mergeCell ref="C907:F907"/>
    <mergeCell ref="C908:F908"/>
    <mergeCell ref="D910:F910"/>
    <mergeCell ref="C911:F911"/>
    <mergeCell ref="C912:F912"/>
    <mergeCell ref="C913:F913"/>
    <mergeCell ref="E914:F914"/>
    <mergeCell ref="E915:F915"/>
    <mergeCell ref="C976:F976"/>
    <mergeCell ref="C984:D984"/>
    <mergeCell ref="C986:F986"/>
    <mergeCell ref="C996:D996"/>
    <mergeCell ref="C998:D998"/>
    <mergeCell ref="C1000:D1000"/>
    <mergeCell ref="C1002:F1002"/>
    <mergeCell ref="C1010:F1010"/>
    <mergeCell ref="C1022:D1022"/>
    <mergeCell ref="C1024:F1024"/>
    <mergeCell ref="C1033:E1033"/>
    <mergeCell ref="C1034:E1034"/>
    <mergeCell ref="C1036:F1036"/>
    <mergeCell ref="C1037:F1037"/>
    <mergeCell ref="C1038:F1038"/>
    <mergeCell ref="D1040:F1040"/>
    <mergeCell ref="C1041:F1041"/>
    <mergeCell ref="C1042:F1042"/>
    <mergeCell ref="C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C1055:F1055"/>
    <mergeCell ref="C1056:F1056"/>
    <mergeCell ref="C1071:F1071"/>
    <mergeCell ref="C1072:F1072"/>
    <mergeCell ref="C1076:D1076"/>
    <mergeCell ref="C1078:F1078"/>
    <mergeCell ref="C1089:D1089"/>
    <mergeCell ref="C1132:F1132"/>
    <mergeCell ref="C1140:F1140"/>
    <mergeCell ref="C1152:D1152"/>
    <mergeCell ref="C1154:F1154"/>
    <mergeCell ref="C1163:E1163"/>
    <mergeCell ref="C1164:E1164"/>
    <mergeCell ref="C1091:F1091"/>
    <mergeCell ref="D1092:E1092"/>
    <mergeCell ref="C1104:D1104"/>
    <mergeCell ref="C1106:F1106"/>
    <mergeCell ref="C1114:D1114"/>
    <mergeCell ref="C1116:F1116"/>
    <mergeCell ref="C1126:D1126"/>
    <mergeCell ref="C1128:D1128"/>
    <mergeCell ref="C1130:D1130"/>
  </mergeCells>
  <conditionalFormatting sqref="C114">
    <cfRule type="expression" dxfId="8" priority="13">
      <formula>$D$107=0</formula>
    </cfRule>
  </conditionalFormatting>
  <conditionalFormatting sqref="C243">
    <cfRule type="expression" dxfId="7" priority="12">
      <formula>$D$107=0</formula>
    </cfRule>
  </conditionalFormatting>
  <conditionalFormatting sqref="C372">
    <cfRule type="expression" dxfId="6" priority="11">
      <formula>$D$107=0</formula>
    </cfRule>
  </conditionalFormatting>
  <conditionalFormatting sqref="C501">
    <cfRule type="expression" dxfId="5" priority="10">
      <formula>$D$107=0</formula>
    </cfRule>
  </conditionalFormatting>
  <conditionalFormatting sqref="C630">
    <cfRule type="expression" dxfId="4" priority="9">
      <formula>$D$107=0</formula>
    </cfRule>
  </conditionalFormatting>
  <conditionalFormatting sqref="C759">
    <cfRule type="expression" dxfId="3" priority="8">
      <formula>$D$107=0</formula>
    </cfRule>
  </conditionalFormatting>
  <conditionalFormatting sqref="D889">
    <cfRule type="expression" dxfId="2" priority="4">
      <formula>$D$107=0</formula>
    </cfRule>
  </conditionalFormatting>
  <conditionalFormatting sqref="D1019">
    <cfRule type="expression" dxfId="1" priority="2">
      <formula>$D$107=0</formula>
    </cfRule>
  </conditionalFormatting>
  <conditionalFormatting sqref="D1149">
    <cfRule type="expression" dxfId="0" priority="1">
      <formula>$D$107=0</formula>
    </cfRule>
  </conditionalFormatting>
  <dataValidations count="18">
    <dataValidation allowBlank="1" showInputMessage="1" showErrorMessage="1" promptTitle="ORIENTAÇÃO DE PREENCHIMENTO" prompt="Caso o objeto não preveja essas rubricas, oculte essas linhas." sqref="E33 C32:C33 E26:E30 E24 E162 C161:C162 E155:E159 E153 E291 C290:C291 E284:E288 E282 E420 C419:C420 E413:E417 E411 E549 C548:C549 E542:E546 E540 E678 C677:C678 E671:E675 E669 F808 D807:D808 F801:F805 F799 F938 D937:D938 F931:F935 F929 F1068 D1067:D1068 F1061:F1065 F1059" xr:uid="{630B8C10-A678-4019-8DA1-7FEF56049E46}"/>
    <dataValidation allowBlank="1" showInputMessage="1" showErrorMessage="1" promptTitle="ORIENTAÇÃO PARA PREENCHIMENTO" prompt="Caso o objeto não preveja essas rubricas, oculte essas linhas." sqref="C24:C30 C153:C159 C282:C288 C411:C417 C540:C546 C669:C675 D799:D805 D929:D935 D1059:D1065" xr:uid="{E11517D2-9C48-4DD5-88E7-39FA7099FDD0}"/>
    <dataValidation allowBlank="1" showInputMessage="1" showErrorMessage="1" promptTitle="Orientação de Preenchimento" prompt="Os dados referentes à insumos diversos devem ser preenchidos na planilha de detalhamento &quot;Insumos&quot;." sqref="E101:E102 E230:E231 E359:E360 E488:E489 E617:E618 E746:E747 F876:F877 F1006:F1007 F1136:F1137" xr:uid="{162749CD-0FD9-46B4-92EC-A1D87B428758}"/>
    <dataValidation allowBlank="1" showInputMessage="1" showErrorMessage="1" prompt="Insira aqui o percentual do adicional noturno. O adicional é de 20%, salvo outro maior previsto no instrumento coletivo." sqref="D26 D155 D284 D413 D542 D671 E801 E931 E1061" xr:uid="{D49D1395-3443-4D07-B64E-36437C2138E7}"/>
    <dataValidation type="list" allowBlank="1" showInputMessage="1" showErrorMessage="1" sqref="D25 D154 D283 D412 D541 D670 E800 E930 E1060" xr:uid="{F2BA2AAF-74A9-4944-B8B9-6D64BC0AF99A}">
      <formula1>"N/A,10%,20%,40%"</formula1>
    </dataValidation>
    <dataValidation allowBlank="1" showInputMessage="1" showErrorMessage="1" promptTitle="Orientação de Preenchimento" prompt="Os dados referentes à insumos devem ser detalhados preenchidos nas planilhas de detalhamento Vale-transporte, Auxílio-alimentação, Uniformes e EPIs e Insumos." sqref="C99:C102 C228:C231 C357:C360 C486:C489 C615:C618 C744:C747 D874:D877 D1004:D1007 D1134:D1137" xr:uid="{D2356192-D38C-4459-9A6F-62542739256C}"/>
    <dataValidation allowBlank="1" showInputMessage="1" showErrorMessage="1" promptTitle="Orientação de Preenchimento" prompt="Informe aqui o custo mensal de uniformes por trabalhador._x000a__x000a_Os dados referentes à UNIFORMES e EPIs devem ser detalahdos na planilha de detalhamento Uniformes e EPI's." sqref="E99:E100 E228:E229 E357:E358 E486:E487 E615:E616 E744:E745 F874:F875 F1004:F1005 F1134:F1135" xr:uid="{2701D1B8-B6B6-493B-9184-5C501FED0EA1}"/>
    <dataValidation allowBlank="1" showInputMessage="1" showErrorMessage="1" promptTitle="ORIENTAÇÃO PARA PREENCHIMENTO" prompt="Os dados com auxílio alimentação e  vale-transporte devem ser informados na planilha Vale-transporte e Auxílio-Alimentação." sqref="E58:E59 E187:E188 E316:E317 E445:E446 E574:E575 E703:E704 F833:F834 F963:F964 F1093:F1094" xr:uid="{93A6C1AB-E2C3-48D7-BB40-174C3F7F7F3E}"/>
    <dataValidation allowBlank="1" showInputMessage="1" showErrorMessage="1" promptTitle="Orientação de Preenchimento" prompt="Os dados desse módulo que são passíveis de alteração devem ser informados pela licitante na planilha &quot;Memorial&quot;." sqref="B71:E96 B200:E225 B329:E354 B458:E483 B587:E612 B716:E741 C846:F871 C976:F1001 C1106:F1131" xr:uid="{E332EFD4-68C1-438B-B75F-872F9E0BBDE7}"/>
    <dataValidation allowBlank="1" showInputMessage="1" showErrorMessage="1" errorTitle="Orientação de Preenchimento" error="Essa informação deve ser preenchida pela licitante na planilha &quot;Memorial&quot;." promptTitle="Orientação de Preenchimento" prompt="Essa informação deve ser preenchida pela licitante na planilha &quot;Memorial&quot;." sqref="B43:E54 B172:E183 B301:E312 B430:E441 B559:E570 B688:E699 C818:F829 C948:F959 C1078:F1089" xr:uid="{F6BF652A-EDAF-4D47-8688-A726A39C4A2F}"/>
    <dataValidation type="custom" errorStyle="warning" allowBlank="1" showInputMessage="1" showErrorMessage="1" errorTitle="ORIENTAÇÃO DE PREENCHIMENTO" error="Observar regras do edital e das notas explicativas antes de cotar valores nesse item. _x000a__x000a_Valores em desconformidade com as regras do edital não serão considerados e deverão ser zerados pela licitante.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 B189:E191 B318:E320 B447:E449 B576:E578 B705:E707 C835:F837 C965:F967 C1095:F1097" xr:uid="{D85ED1EC-2C8C-49E2-8BA5-6B3B2AC2FB3B}">
      <formula1>B60&lt;0</formula1>
    </dataValidation>
    <dataValidation allowBlank="1" showInputMessage="1" showErrorMessage="1" promptTitle="Orientação de Preenchimento" prompt="Os dados referentes à insumos diversos devem ser preenchidos na planilha de detalhamento &quot;Det. - Mod. 2 e 5&quot;._x000a__x000a_Devem ser observadas as regras do Manual de Preenchimento da Planilha de Custos do STJ e do Manual de Orientação para Pesquisa de Mercado do STJ" sqref="D99:D102 D228:D231 D357:D360 D486:D489 D615:D618 D744:D747 E874:E877 E1004:E1007 E1134:E1137" xr:uid="{9CCFE810-962F-4BD4-B9B5-4E8A699DD3D1}"/>
    <dataValidation allowBlank="1" showInputMessage="1" showErrorMessage="1" promptTitle="Orientação de preenchimento" prompt="Os dados com auxílio alimentação e  vale-transporte devem ser informados na planilha &quot;Det. - Mod. 2 e 5&quot;." sqref="C58:D59 C187:D188 C316:D317 C445:D446 C574:D575 C703:D704 D833:E834 D963:E964 D1093:E1094" xr:uid="{2F5D3656-A844-4BCA-B2EC-F8C50123D207}"/>
    <dataValidation allowBlank="1" showInputMessage="1" showErrorMessage="1" promptTitle="Orientação de Preenchimento" prompt="Os dados desse módulo que são passíveis de alteração devem ser informados na planilha &quot;Memorial&quot;." sqref="B105:E117 B234:E246 B363:E375 B492:E504 B621:E633 B750:E762 C880:F892 C1010:F1022 C1140:F1152" xr:uid="{6FAD58D8-7937-4D4C-9362-E6BF3C1A0456}"/>
    <dataValidation allowBlank="1" showInputMessage="1" showErrorMessage="1" promptTitle="Orientação de preenchimento" prompt="A data da proposta deve ser informada pela licitante na aba &quot;Memorial&quot;" sqref="D9:E9 D138:E138 D267:E267 D396:E396 D525:E525 D654:E654 E784:F784 E914:F914 E1044:F1044" xr:uid="{6C10E79A-04CD-40CB-9D4D-494BFC93E63D}"/>
    <dataValidation type="custom" operator="equal" allowBlank="1" showInputMessage="1" showErrorMessage="1" errorTitle="Orientação de Preenchimento" error="Não poderá ter o aporte de adicional de insalubridade quando já houver adicional de periculosidade._x000a_" sqref="E25 E154 E283 E412 E541 E670 F800 F930 F1060" xr:uid="{E0C2BB68-50EF-427E-B6B9-650BEAF21D5E}">
      <formula1>F24="NÃO"</formula1>
    </dataValidation>
    <dataValidation type="list" showInputMessage="1" showErrorMessage="1" sqref="F83:F90 F24" xr:uid="{D8904D02-B45F-4F40-A02B-BB30E01F45F7}">
      <formula1>PERICULOSIDADE</formula1>
    </dataValidation>
    <dataValidation type="custom" allowBlank="1" showInputMessage="1" showErrorMessage="1" errorTitle="ORIENTAÇÃO - CUSTO DUPLICADO" error="A planilha não autorizará o preenchimento do Intervalo Intrajornada quando já houver indicação de custo no Módulo 4.5.f por meio de profissional substituto." promptTitle="ORIENTAÇÃO DE PREENCHIMENTO" prompt="Caso o objeto não preveja essas rubricas, oculte essas linhas." sqref="E32 E161 E290 E419 E548 E677 F807 F937 F1067" xr:uid="{CB6B3AA9-A70B-432B-999A-00875864181D}">
      <formula1>D89=0</formula1>
    </dataValidation>
  </dataValidation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 Gomes Miranda</dc:creator>
  <cp:lastModifiedBy>Aldo Gomes Miranda</cp:lastModifiedBy>
  <dcterms:created xsi:type="dcterms:W3CDTF">2026-03-19T17:40:13Z</dcterms:created>
  <dcterms:modified xsi:type="dcterms:W3CDTF">2026-05-18T12:53:11Z</dcterms:modified>
</cp:coreProperties>
</file>