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mara.viegas\Desktop\"/>
    </mc:Choice>
  </mc:AlternateContent>
  <bookViews>
    <workbookView xWindow="0" yWindow="0" windowWidth="28800" windowHeight="12300"/>
  </bookViews>
  <sheets>
    <sheet name="PROPOSTA COMERCIAL" sheetId="4" r:id="rId1"/>
    <sheet name="Consolidado" sheetId="3" r:id="rId2"/>
    <sheet name="Frota - combustível" sheetId="2" r:id="rId3"/>
    <sheet name=" Frota - manutenção" sheetId="1" r:id="rId4"/>
    <sheet name="Taxa descondo - Cotação SIASGS" sheetId="5" r:id="rId5"/>
  </sheets>
  <definedNames>
    <definedName name="_xlnm._FilterDatabase" localSheetId="3" hidden="1">' Frota - manutenção'!$A$1:$N$37</definedName>
    <definedName name="_xlnm._FilterDatabase" localSheetId="2" hidden="1">'Frota - combustível'!$A$1:$J$37</definedName>
    <definedName name="_xlnm._FilterDatabase" localSheetId="0" hidden="1">'PROPOSTA COMERCIAL'!$A$21:$H$24</definedName>
    <definedName name="_xlnm.Print_Area" localSheetId="3">' Frota - manutenção'!$A$1:$P$54</definedName>
    <definedName name="_xlnm.Print_Area" localSheetId="1">Consolidado!$B$3:$D$24</definedName>
    <definedName name="_xlnm.Print_Area" localSheetId="2">'Frota - combustível'!$A$1:$J$54</definedName>
    <definedName name="_xlnm.Print_Titles" localSheetId="2">'Frota - combustível'!$1:$1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54" i="1" l="1"/>
  <c r="O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2" i="1"/>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2" i="2"/>
  <c r="F3" i="5"/>
  <c r="F2" i="5"/>
  <c r="F39" i="4"/>
  <c r="G39" i="4" s="1"/>
  <c r="F40" i="4"/>
  <c r="G40" i="4" s="1"/>
  <c r="F41" i="4"/>
  <c r="F38" i="4"/>
  <c r="G38" i="4" s="1"/>
  <c r="F33" i="4"/>
  <c r="G33" i="4" s="1"/>
  <c r="F34" i="4"/>
  <c r="G34" i="4" s="1"/>
  <c r="F35" i="4"/>
  <c r="G35" i="4" s="1"/>
  <c r="F32" i="4"/>
  <c r="G32" i="4" s="1"/>
  <c r="E39" i="4"/>
  <c r="E40" i="4"/>
  <c r="E41" i="4"/>
  <c r="E42" i="4"/>
  <c r="E43" i="4"/>
  <c r="E38" i="4"/>
  <c r="E36" i="4"/>
  <c r="E35" i="4"/>
  <c r="E34" i="4"/>
  <c r="E33" i="4"/>
  <c r="E32" i="4"/>
  <c r="C49" i="4"/>
  <c r="C48" i="4"/>
  <c r="C47" i="4"/>
  <c r="C46" i="4"/>
  <c r="D41" i="4"/>
  <c r="D40" i="4"/>
  <c r="D39" i="4"/>
  <c r="D38" i="4"/>
  <c r="C36" i="4"/>
  <c r="C43" i="4" s="1"/>
  <c r="D35" i="4"/>
  <c r="D34" i="4"/>
  <c r="D33" i="4"/>
  <c r="D32" i="4"/>
  <c r="D23" i="4"/>
  <c r="G23" i="4" s="1"/>
  <c r="H23" i="4" s="1"/>
  <c r="D46" i="4" l="1"/>
  <c r="F46" i="4"/>
  <c r="E46" i="4" s="1"/>
  <c r="F47" i="4"/>
  <c r="E47" i="4" s="1"/>
  <c r="F42" i="4"/>
  <c r="G42" i="4" s="1"/>
  <c r="D48" i="4"/>
  <c r="C50" i="4"/>
  <c r="G48" i="4"/>
  <c r="G41" i="4"/>
  <c r="G49" i="4" s="1"/>
  <c r="G47" i="4"/>
  <c r="F48" i="4"/>
  <c r="E48" i="4" s="1"/>
  <c r="F49" i="4"/>
  <c r="E49" i="4" s="1"/>
  <c r="G46" i="4"/>
  <c r="G36" i="4"/>
  <c r="E23" i="4"/>
  <c r="D49" i="4"/>
  <c r="D42" i="4"/>
  <c r="F36" i="4"/>
  <c r="D47" i="4"/>
  <c r="D36" i="4"/>
  <c r="G50" i="4" l="1"/>
  <c r="D50" i="4"/>
  <c r="F43" i="4"/>
  <c r="G43" i="4"/>
  <c r="F50" i="4"/>
  <c r="E50" i="4" s="1"/>
  <c r="D43" i="4"/>
  <c r="D14" i="3" l="1"/>
  <c r="D13" i="3"/>
  <c r="D12" i="3"/>
  <c r="D11" i="3"/>
  <c r="D8" i="3"/>
  <c r="D22" i="3" s="1"/>
  <c r="D7" i="3"/>
  <c r="D21" i="3" s="1"/>
  <c r="D6" i="3"/>
  <c r="D5" i="3"/>
  <c r="D20" i="3" l="1"/>
  <c r="D19" i="3"/>
  <c r="C19" i="3"/>
  <c r="D23" i="3"/>
  <c r="C20" i="3"/>
  <c r="C21" i="3"/>
  <c r="C22" i="3"/>
  <c r="D15" i="3"/>
  <c r="D9" i="3"/>
  <c r="C9" i="3"/>
  <c r="C16" i="3" l="1"/>
  <c r="D22" i="4"/>
  <c r="C23" i="3"/>
  <c r="D16" i="3"/>
  <c r="J3" i="2"/>
  <c r="J4" i="2"/>
  <c r="J5" i="2"/>
  <c r="J6" i="2"/>
  <c r="J7" i="2"/>
  <c r="J8" i="2"/>
  <c r="J9" i="2"/>
  <c r="J10" i="2"/>
  <c r="J11" i="2"/>
  <c r="J12" i="2"/>
  <c r="J14" i="2"/>
  <c r="J15" i="2"/>
  <c r="J17" i="2"/>
  <c r="J18" i="2" s="1"/>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2" i="2"/>
  <c r="P46" i="1"/>
  <c r="P47" i="1"/>
  <c r="P17" i="1"/>
  <c r="P18" i="1" s="1"/>
  <c r="P14" i="1"/>
  <c r="P16" i="1" s="1"/>
  <c r="P15" i="1"/>
  <c r="P2" i="1"/>
  <c r="P3" i="1"/>
  <c r="P4" i="1"/>
  <c r="P5" i="1"/>
  <c r="P6" i="1"/>
  <c r="P7" i="1"/>
  <c r="P8" i="1"/>
  <c r="P9" i="1"/>
  <c r="P10" i="1"/>
  <c r="P11" i="1"/>
  <c r="P12" i="1"/>
  <c r="I17" i="1"/>
  <c r="I14" i="1"/>
  <c r="I15" i="1"/>
  <c r="I2" i="1"/>
  <c r="I3" i="1"/>
  <c r="I4" i="1"/>
  <c r="I5" i="1"/>
  <c r="I6" i="1"/>
  <c r="I7" i="1"/>
  <c r="I8" i="1"/>
  <c r="I9" i="1"/>
  <c r="I10" i="1"/>
  <c r="I11" i="1"/>
  <c r="I12" i="1"/>
  <c r="G22" i="4" l="1"/>
  <c r="E22" i="4"/>
  <c r="E24" i="4" s="1"/>
  <c r="D24" i="4"/>
  <c r="J13" i="2"/>
  <c r="J53" i="2"/>
  <c r="J16" i="2"/>
  <c r="P13" i="1"/>
  <c r="N52" i="1"/>
  <c r="P52" i="1" s="1"/>
  <c r="N50" i="1"/>
  <c r="P50" i="1" s="1"/>
  <c r="N45" i="1"/>
  <c r="P45" i="1" s="1"/>
  <c r="N44" i="1"/>
  <c r="P44" i="1" s="1"/>
  <c r="N43" i="1"/>
  <c r="P43" i="1" s="1"/>
  <c r="N42" i="1"/>
  <c r="P42" i="1" s="1"/>
  <c r="N40" i="1"/>
  <c r="P40" i="1" s="1"/>
  <c r="N39" i="1"/>
  <c r="P39" i="1" s="1"/>
  <c r="N37" i="1"/>
  <c r="P37" i="1" s="1"/>
  <c r="N36" i="1"/>
  <c r="P36" i="1" s="1"/>
  <c r="N35" i="1"/>
  <c r="P35" i="1" s="1"/>
  <c r="N34" i="1"/>
  <c r="P34" i="1" s="1"/>
  <c r="N32" i="1"/>
  <c r="P32" i="1" s="1"/>
  <c r="N30" i="1"/>
  <c r="P30" i="1" s="1"/>
  <c r="N29" i="1"/>
  <c r="P29" i="1" s="1"/>
  <c r="N28" i="1"/>
  <c r="P28" i="1" s="1"/>
  <c r="N23" i="1"/>
  <c r="P23" i="1" s="1"/>
  <c r="N24" i="1"/>
  <c r="P24" i="1" s="1"/>
  <c r="N25" i="1"/>
  <c r="P25" i="1" s="1"/>
  <c r="N26" i="1"/>
  <c r="P26" i="1" s="1"/>
  <c r="N22" i="1"/>
  <c r="P22" i="1" s="1"/>
  <c r="N51" i="1"/>
  <c r="P51" i="1" s="1"/>
  <c r="N49" i="1"/>
  <c r="P49" i="1" s="1"/>
  <c r="N48" i="1"/>
  <c r="P48" i="1" s="1"/>
  <c r="N41" i="1"/>
  <c r="P41" i="1" s="1"/>
  <c r="N38" i="1"/>
  <c r="P38" i="1" s="1"/>
  <c r="N33" i="1"/>
  <c r="P33" i="1" s="1"/>
  <c r="N31" i="1"/>
  <c r="P31" i="1" s="1"/>
  <c r="N27" i="1"/>
  <c r="P27" i="1" s="1"/>
  <c r="N20" i="1"/>
  <c r="P20" i="1" s="1"/>
  <c r="N21" i="1"/>
  <c r="P21" i="1" s="1"/>
  <c r="N19" i="1"/>
  <c r="P19" i="1" s="1"/>
  <c r="H22" i="4" l="1"/>
  <c r="H24" i="4" s="1"/>
  <c r="G24" i="4"/>
  <c r="J54" i="2"/>
  <c r="P54" i="1"/>
  <c r="P53" i="1"/>
  <c r="I37" i="1"/>
  <c r="I43" i="1"/>
  <c r="I51" i="1"/>
  <c r="I25" i="1"/>
  <c r="I33" i="1"/>
  <c r="I48" i="1"/>
  <c r="I34" i="1"/>
  <c r="I49" i="1"/>
  <c r="I26" i="1"/>
  <c r="I19" i="1"/>
  <c r="I46" i="1"/>
  <c r="I31" i="1"/>
  <c r="I45" i="1"/>
  <c r="I21" i="1"/>
  <c r="I36" i="1"/>
  <c r="I35" i="1"/>
  <c r="I40" i="1"/>
  <c r="I39" i="1"/>
  <c r="I42" i="1"/>
  <c r="I41" i="1"/>
  <c r="I44" i="1"/>
  <c r="I32" i="1"/>
  <c r="I30" i="1"/>
  <c r="I52" i="1"/>
  <c r="I47" i="1"/>
  <c r="I20" i="1"/>
  <c r="I38" i="1"/>
  <c r="I50" i="1"/>
  <c r="I24" i="1"/>
  <c r="I27" i="1"/>
  <c r="I28" i="1"/>
  <c r="I29" i="1"/>
  <c r="I23" i="1"/>
  <c r="I22" i="1"/>
</calcChain>
</file>

<file path=xl/sharedStrings.xml><?xml version="1.0" encoding="utf-8"?>
<sst xmlns="http://schemas.openxmlformats.org/spreadsheetml/2006/main" count="625" uniqueCount="213">
  <si>
    <t>MARCA/MODELO DO VEÍCULO</t>
  </si>
  <si>
    <t>RENAULT /DUSTER</t>
  </si>
  <si>
    <t>IYG6828</t>
  </si>
  <si>
    <t>TOYOTA /ETIOS</t>
  </si>
  <si>
    <t>GGD5D69</t>
  </si>
  <si>
    <t>GAF8H76</t>
  </si>
  <si>
    <t>MITSUBISHI /L200</t>
  </si>
  <si>
    <t>IZA0F64</t>
  </si>
  <si>
    <t>FIAT/TORO</t>
  </si>
  <si>
    <t>IYV3A45</t>
  </si>
  <si>
    <t>TOYOTA/ETIOS</t>
  </si>
  <si>
    <t>FMJ6E91</t>
  </si>
  <si>
    <t>CHEVROLET/S10</t>
  </si>
  <si>
    <t>IWK9649</t>
  </si>
  <si>
    <t>IYJ4640</t>
  </si>
  <si>
    <t>FORD /RANGER</t>
  </si>
  <si>
    <t>IWW4920</t>
  </si>
  <si>
    <t>TOYOTA /COROLA</t>
  </si>
  <si>
    <t>GCM1F71</t>
  </si>
  <si>
    <t>IQG7870</t>
  </si>
  <si>
    <t>CHEVROLET / COBALT</t>
  </si>
  <si>
    <t>IWJ5A96</t>
  </si>
  <si>
    <t>PAF3440</t>
  </si>
  <si>
    <t>FNZ4G51</t>
  </si>
  <si>
    <t>IWS6680</t>
  </si>
  <si>
    <t>RENAULT /LOGAN</t>
  </si>
  <si>
    <t>IVO8218</t>
  </si>
  <si>
    <t>IPZ5122</t>
  </si>
  <si>
    <t>VOLKSVAGEN / GOL</t>
  </si>
  <si>
    <t>ITK8449</t>
  </si>
  <si>
    <t>IYE8324</t>
  </si>
  <si>
    <t>MITSUBISHI /PAJERO</t>
  </si>
  <si>
    <t>IYE5923</t>
  </si>
  <si>
    <t>IXN0425</t>
  </si>
  <si>
    <t>ITU0377</t>
  </si>
  <si>
    <t>IYA1745</t>
  </si>
  <si>
    <t>ITK8457</t>
  </si>
  <si>
    <t>SGP1B64</t>
  </si>
  <si>
    <t>TOYOTA /HILUX</t>
  </si>
  <si>
    <t>JBZ1C39</t>
  </si>
  <si>
    <t>JCV0I16</t>
  </si>
  <si>
    <t>CHEVROLET/TRAILBRAZER/LTD 4A</t>
  </si>
  <si>
    <t>SSK1B59</t>
  </si>
  <si>
    <t>JEEP/COMPASS TRAIL</t>
  </si>
  <si>
    <t>JCU7D84</t>
  </si>
  <si>
    <t>JEEP/COMANDER/ LIM</t>
  </si>
  <si>
    <t>SSH9E22</t>
  </si>
  <si>
    <t>TOYOTA/COROLLA/XEI 2.0</t>
  </si>
  <si>
    <t>JDI7E22</t>
  </si>
  <si>
    <t>JEEP/COMPASS LIMITED</t>
  </si>
  <si>
    <t>JDH9J95</t>
  </si>
  <si>
    <t>CAOA/CHERY /TIGGO 8 16TA</t>
  </si>
  <si>
    <t>TQR1A21</t>
  </si>
  <si>
    <t>Próxima revisão</t>
  </si>
  <si>
    <t>IWW4919</t>
  </si>
  <si>
    <t>Revisão R$ (anual/km)</t>
  </si>
  <si>
    <t>JEEP/RENEGADE/ SPTT270</t>
  </si>
  <si>
    <t>Pneus R$ (60.000 km)</t>
  </si>
  <si>
    <t>Arla 32</t>
  </si>
  <si>
    <t>Combustível</t>
  </si>
  <si>
    <t>diesel</t>
  </si>
  <si>
    <t>GRTE Lajeado</t>
  </si>
  <si>
    <t>GRTE Bagé</t>
  </si>
  <si>
    <t>GRTE Caxias do Sul</t>
  </si>
  <si>
    <t>GRTE de Novo Hamburgo</t>
  </si>
  <si>
    <t>GRTE Passo Fundo</t>
  </si>
  <si>
    <t>GRTE Pelotas</t>
  </si>
  <si>
    <t>SRTE Porto Alegre</t>
  </si>
  <si>
    <t>GRTE Rio Grande</t>
  </si>
  <si>
    <t xml:space="preserve">GRTE Santa Maria </t>
  </si>
  <si>
    <t>GRTE Santo Ângelo</t>
  </si>
  <si>
    <t>GRTE Uruguaiana</t>
  </si>
  <si>
    <t>SRTE Caxias do Sul</t>
  </si>
  <si>
    <t>GRTE Santa Cruz do Sul</t>
  </si>
  <si>
    <t>Ano</t>
  </si>
  <si>
    <t>Placa</t>
  </si>
  <si>
    <t>Nº de Patrimônio</t>
  </si>
  <si>
    <t>Unidade em que o veículo se encontra</t>
  </si>
  <si>
    <t>gasolina</t>
  </si>
  <si>
    <t>Quantidade de litros</t>
  </si>
  <si>
    <t>Custo de Lavagens (anual)</t>
  </si>
  <si>
    <t>Valor / Consumo / combustível R$ (anual)</t>
  </si>
  <si>
    <t>VOLKSWAGEN/AMAROK</t>
  </si>
  <si>
    <t>VOLKSWAGEN / GOL</t>
  </si>
  <si>
    <t>Manutenção corretiva (estimativa anual)</t>
  </si>
  <si>
    <t>FORD/RANGER</t>
  </si>
  <si>
    <t>MITSUBISH/L200</t>
  </si>
  <si>
    <t>DIESEL</t>
  </si>
  <si>
    <t>IUI5C76</t>
  </si>
  <si>
    <t>SRA - PORTO ALEGRE</t>
  </si>
  <si>
    <t>FIAT/LINEA</t>
  </si>
  <si>
    <t>GASOLINA</t>
  </si>
  <si>
    <t>IUG3881</t>
  </si>
  <si>
    <t>SPU - PORTO ALEGRE</t>
  </si>
  <si>
    <t>IWH1516</t>
  </si>
  <si>
    <t>CHEVROLET/SPIN</t>
  </si>
  <si>
    <t>FIAT/DOBLO</t>
  </si>
  <si>
    <t>IUB3301</t>
  </si>
  <si>
    <t>ITY1505</t>
  </si>
  <si>
    <t>ITY1503</t>
  </si>
  <si>
    <t>PSFN - NOVO HAMBURGO</t>
  </si>
  <si>
    <t>ITY2262</t>
  </si>
  <si>
    <t>ERPF - LAJEADO</t>
  </si>
  <si>
    <t>FIAT/PALIO</t>
  </si>
  <si>
    <t>PSFN - PELOTAS</t>
  </si>
  <si>
    <t>ITY9516</t>
  </si>
  <si>
    <t>ITY2268</t>
  </si>
  <si>
    <t>ITY4045</t>
  </si>
  <si>
    <t>ITY4048</t>
  </si>
  <si>
    <t>ITY3746</t>
  </si>
  <si>
    <t>ITY7851</t>
  </si>
  <si>
    <t>PSFN - SANTA CRUZ DO SUL</t>
  </si>
  <si>
    <t>PSFN - SANTA MARIA</t>
  </si>
  <si>
    <t>PSFN -URUGUAIANA</t>
  </si>
  <si>
    <t>PRFN4 - PORTO ALEGRE</t>
  </si>
  <si>
    <t>BER2B98</t>
  </si>
  <si>
    <t>VW/AMAROK</t>
  </si>
  <si>
    <t>Orgão</t>
  </si>
  <si>
    <t>SRTE/RS</t>
  </si>
  <si>
    <t>SPU/RS</t>
  </si>
  <si>
    <t>SRA/RS</t>
  </si>
  <si>
    <t>PRFN4</t>
  </si>
  <si>
    <t>Órgão</t>
  </si>
  <si>
    <t>SRTE/RS Total</t>
  </si>
  <si>
    <t>SRA/RS Total</t>
  </si>
  <si>
    <t>SPU/RS Total</t>
  </si>
  <si>
    <t>PRFN4 Total</t>
  </si>
  <si>
    <t>Total Geral</t>
  </si>
  <si>
    <t>TOTAL</t>
  </si>
  <si>
    <t>Odômetro</t>
  </si>
  <si>
    <t>Valor Unitário</t>
  </si>
  <si>
    <t>SUBTOTAL</t>
  </si>
  <si>
    <t>PRFN4/RS</t>
  </si>
  <si>
    <t>PE 90003/2026 - GRUPO 1 - Item 1</t>
  </si>
  <si>
    <t>PE 90003/2026 - GRUPO 1 - Item 2</t>
  </si>
  <si>
    <t>Vigência 60 meses - Item 1</t>
  </si>
  <si>
    <t>Vigência 60 meses - Item 2</t>
  </si>
  <si>
    <t>TOTAL ESTIMADO GRUPO 1 - MENSAL / 60 MESES</t>
  </si>
  <si>
    <t>Previsão mensal de manutenção veicular Item 1</t>
  </si>
  <si>
    <t>Previsão mensal de abastecimento Item 2</t>
  </si>
  <si>
    <t>Processo SEI 11080.000298/2026-79 - PE 90003/2026       GRUPO 1 - Item 1 / Item 2</t>
  </si>
  <si>
    <t>Previsão mensal de manutenção veicular Item 1 e abastecimento Item 2</t>
  </si>
  <si>
    <t>TOTAL ESTIMADO MENSAL / 60 MESES - Item 2</t>
  </si>
  <si>
    <t>TOTAL ESTIMADO MENSAL / 60 MESES - Item 1</t>
  </si>
  <si>
    <t>TOTAL ESTIMADO MENSAL / 60 MESES - GRUPO 1</t>
  </si>
  <si>
    <t>Total estimado GRUPO 1 - 60 meses</t>
  </si>
  <si>
    <t>Item</t>
  </si>
  <si>
    <t>Descrição / Especificação</t>
  </si>
  <si>
    <t>Unidade de Medida</t>
  </si>
  <si>
    <t>Custo Unitario sem desconto (R$) (1 mês)</t>
  </si>
  <si>
    <t>Desconto (%)</t>
  </si>
  <si>
    <t>Serviço de Manutenção</t>
  </si>
  <si>
    <t>Serviço</t>
  </si>
  <si>
    <t>Serviço de Abastecimento</t>
  </si>
  <si>
    <t>Valor Global Contratação</t>
  </si>
  <si>
    <t>DESCONTO</t>
  </si>
  <si>
    <t>Custo Total sem desconto (R$) 60 meses</t>
  </si>
  <si>
    <t>desconto</t>
  </si>
  <si>
    <t>TOTAL Item 1</t>
  </si>
  <si>
    <t>TOTAL - Item 2</t>
  </si>
  <si>
    <t xml:space="preserve">TOTAL ESTIMADO GRUPO 1 </t>
  </si>
  <si>
    <t>TOTAL GRUPO 1</t>
  </si>
  <si>
    <t>Processo SEI 11080.000298/2026-79 - Contratação de empresa especializada no gerenciamento de frota de veículos - Combustível e Manutenção Veicular</t>
  </si>
  <si>
    <t>Previsão mensal de manutenção veicular Item 1 s/ desconto</t>
  </si>
  <si>
    <t>Previsão  60 meses - Item 1 s/ desconto</t>
  </si>
  <si>
    <t>Previsão mensal de manutenção veicular Item 1 c/ desconto</t>
  </si>
  <si>
    <t>Previsão mensal de abastecimento Item 2 c/ desconto</t>
  </si>
  <si>
    <t>Vigência 60 meses - Item 2 s/ desconto</t>
  </si>
  <si>
    <t>Total estimado GRUPO 1 - 60 meses s/ desconto</t>
  </si>
  <si>
    <t>Previsão mensal  grupo 1 c / desconto</t>
  </si>
  <si>
    <t>Total estimado GRUPO 1 - 60 meses c/ desconto</t>
  </si>
  <si>
    <t>Custo Final para 60 meses c/ desconto</t>
  </si>
  <si>
    <t xml:space="preserve">Custo Unitario mensal com desconto (R$) </t>
  </si>
  <si>
    <t>Previsão 60 meses - Item 1 c/ desconto</t>
  </si>
  <si>
    <t>Previsão 60 meses - Item 2 c/ desconto</t>
  </si>
  <si>
    <t>Manutenção veicular ( Taxa de Desconto)</t>
  </si>
  <si>
    <t>Combustíveis ( Taxa de Desconto)</t>
  </si>
  <si>
    <t>CONSELHO REGIONAL DE EDUC FÍSICA DA 5º REG PE 90001/2026</t>
  </si>
  <si>
    <t>CONSELHO REG. DOS REPRESENTANTES COMERCIAIS-SP PE 90003/2026</t>
  </si>
  <si>
    <t>MÉDIA</t>
  </si>
  <si>
    <t>MGI-AM PE 90001 /2026</t>
  </si>
  <si>
    <t>MGI-RR PE   90004 /2026</t>
  </si>
  <si>
    <t>Valor / Consumo / combustível R$ mensal)</t>
  </si>
  <si>
    <t>Processo SEI 11080.000298/2026-79 - Contratação de empresa especializada no gerenciamento de frota de veículos - Combustível e Manutenção Veicular  - CATSER 25518 e 25372</t>
  </si>
  <si>
    <t>TOTAL 60 (meses)</t>
  </si>
  <si>
    <t>TOTAL Mensal</t>
  </si>
  <si>
    <t>SUPERINTENDÊNCIA REGIONAL DE ADMINISTRAÇÃO DO MGI NO ESTADO DO RIO GRANDE DO SUL - SRA/RS</t>
  </si>
  <si>
    <t>PLANILHA DE CUSTOS E FORMAÇÃO DE PREÇOS</t>
  </si>
  <si>
    <t xml:space="preserve">Pregão Eletrônico nº: </t>
  </si>
  <si>
    <t>Processo nº</t>
  </si>
  <si>
    <t xml:space="preserve">Nome da Empresa: </t>
  </si>
  <si>
    <t xml:space="preserve">CNPJ: </t>
  </si>
  <si>
    <t>CNPJ do establecimento responsável pelo faturamento dos serviços (MATRIZ ou FILIAL):</t>
  </si>
  <si>
    <t>Endereço da Empresa:</t>
  </si>
  <si>
    <t>Telefone(s):</t>
  </si>
  <si>
    <t>Nome do Responsável:</t>
  </si>
  <si>
    <t>Dados Bancários:</t>
  </si>
  <si>
    <t>90003/2026</t>
  </si>
  <si>
    <t>11080.000298/2026-79</t>
  </si>
  <si>
    <t>Nº de meses de execução contratual:</t>
  </si>
  <si>
    <t>60 (sessenta) meses</t>
  </si>
  <si>
    <t>Data da Proposta e Validade (mínimo 60 dias):</t>
  </si>
  <si>
    <r>
      <t xml:space="preserve">OBJETO: </t>
    </r>
    <r>
      <rPr>
        <sz val="8"/>
        <rFont val="Arial"/>
        <family val="2"/>
      </rPr>
      <t>Contratação de empresa especializada em gerenciamento de frota para fornecimento de abastecimento com combustível (Gasolina comum, Etanol, Diesel e/ou Diesel S-10 e Arla) e serviços de manutenção veicular, preventiva e corretiva, serviço de guincho, fornecimento de peças e lavagem, disponibilizado em Rede Especializada, para os veículos oficiais dos Órgãos Clientes do MGISP/RS na Capital e no Interior do Estado do Rio Grande do Sul</t>
    </r>
  </si>
  <si>
    <r>
      <t xml:space="preserve">Obs1: O desconto mínimo para o item 1 deverá ser de  </t>
    </r>
    <r>
      <rPr>
        <b/>
        <sz val="11"/>
        <color rgb="FFFF0000"/>
        <rFont val="Calibri"/>
        <family val="2"/>
        <scheme val="minor"/>
      </rPr>
      <t>22,46%</t>
    </r>
    <r>
      <rPr>
        <b/>
        <sz val="11"/>
        <color theme="1"/>
        <rFont val="Calibri"/>
        <family val="2"/>
        <scheme val="minor"/>
      </rPr>
      <t xml:space="preserve"> .</t>
    </r>
  </si>
  <si>
    <r>
      <t xml:space="preserve">Obs2: O desconto mínimo para o item 2 deverá ser de </t>
    </r>
    <r>
      <rPr>
        <b/>
        <sz val="11"/>
        <color rgb="FFFF0000"/>
        <rFont val="Calibri"/>
        <family val="2"/>
        <scheme val="minor"/>
      </rPr>
      <t>4,43%</t>
    </r>
    <r>
      <rPr>
        <b/>
        <sz val="11"/>
        <color theme="1"/>
        <rFont val="Calibri"/>
        <family val="2"/>
        <scheme val="minor"/>
      </rPr>
      <t xml:space="preserve">. </t>
    </r>
  </si>
  <si>
    <t>PREENCHER COM DESCONTO</t>
  </si>
  <si>
    <t>DECLARAÇÕES</t>
  </si>
  <si>
    <r>
      <t>Porto Alegre,</t>
    </r>
    <r>
      <rPr>
        <u/>
        <sz val="10"/>
        <color rgb="FF181616"/>
        <rFont val="Times New Roman"/>
        <family val="1"/>
      </rPr>
      <t>____</t>
    </r>
    <r>
      <rPr>
        <sz val="10"/>
        <color rgb="FF181616"/>
        <rFont val="Times New Roman"/>
        <family val="1"/>
      </rPr>
      <t>de julho de 2026.</t>
    </r>
    <r>
      <rPr>
        <sz val="10"/>
        <color rgb="FF000000"/>
        <rFont val="Times New Roman"/>
        <family val="1"/>
      </rPr>
      <t xml:space="preserve"> </t>
    </r>
  </si>
  <si>
    <t>Assinatura do representante legal</t>
  </si>
  <si>
    <t>Nome completo do representante legal:</t>
  </si>
  <si>
    <t xml:space="preserve">CPF: </t>
  </si>
  <si>
    <t>Telefone/correio eletrônico para contato:</t>
  </si>
  <si>
    <r>
      <t xml:space="preserve">A empresa, por intermédio de seu representante legal abaixo identificado, para todos os efeitos legais e administrativos, sob as penas da lei, </t>
    </r>
    <r>
      <rPr>
        <b/>
        <sz val="8"/>
        <color theme="1"/>
        <rFont val="Arial"/>
        <family val="2"/>
      </rPr>
      <t>DECLARA:</t>
    </r>
    <r>
      <rPr>
        <sz val="8"/>
        <color theme="1"/>
        <rFont val="Arial"/>
        <family val="2"/>
      </rPr>
      <t xml:space="preserve"> 
</t>
    </r>
    <r>
      <rPr>
        <b/>
        <sz val="8"/>
        <color theme="1"/>
        <rFont val="Arial"/>
        <family val="2"/>
      </rPr>
      <t>a.</t>
    </r>
    <r>
      <rPr>
        <sz val="8"/>
        <color theme="1"/>
        <rFont val="Arial"/>
        <family val="2"/>
      </rPr>
      <t xml:space="preserve"> Que se responsabiliza pelas transações efetuadas em seu nome, assumindo como firmes e verdadeiras suas propostas  e lances, inclusive os atos praticados diretamente ou por seu representante, não cabendo ao Ministério da Gestão e Inovação em Serviços Públicos responsabilidade por eventuais danos decorrentes de uso indevido da senha, ainda que por terceiros e tem pleno conhecimento dos termos do edital e seus anexos. 
</t>
    </r>
    <r>
      <rPr>
        <b/>
        <sz val="8"/>
        <color theme="1"/>
        <rFont val="Arial"/>
        <family val="2"/>
      </rPr>
      <t>b.</t>
    </r>
    <r>
      <rPr>
        <sz val="8"/>
        <color theme="1"/>
        <rFont val="Arial"/>
        <family val="2"/>
      </rPr>
      <t xml:space="preserve"> Que seu(s) sócio(s), dirigente(s), administrador(es), bem como as demais pessoas que compõem seu quadro técnicoou societário não é(são) servidor(es) do MGI e não possui(em) vínculo familiar (cônjuge, companheiro ou parente em linha reta ou colateral, por consanguinidade ou afinidade, até o terceiro grau) com: servidores detentores de cargo comissionado que atuem em área do MGI com gerenciamento sobre o objeto da presente licitação na modalidade de Pregão Eletrônico nº 90003/2026; servidores detentores de cargo comissionado que atuem na área demandante da licitação; servidores detentores de cargo comissionado que atuem na área que realiza a licitação: - autoridade do MGI hierarquicamente superior às áreas supra mencionadas. 
</t>
    </r>
    <r>
      <rPr>
        <b/>
        <sz val="8"/>
        <color theme="1"/>
        <rFont val="Arial"/>
        <family val="2"/>
      </rPr>
      <t>c.</t>
    </r>
    <r>
      <rPr>
        <sz val="8"/>
        <color theme="1"/>
        <rFont val="Arial"/>
        <family val="2"/>
      </rPr>
      <t xml:space="preserve"> Que não tem e que não contratará prestadores para a execução do objeto desta licitação com vínculo familiar  (cônjuge, companheiro ou parente em linha reta ou colateral, por consanguinidade ou afinidade, até o terceiro grau) com servidor do MGI que exerça cargo em comissão ou função de confiança: - em  área do MGI com gerenciamento sobre o material objeto da presente licitação; - na área demandante da licitação; - na área que realiza a licitação. 
</t>
    </r>
    <r>
      <rPr>
        <b/>
        <sz val="8"/>
        <color theme="1"/>
        <rFont val="Arial"/>
        <family val="2"/>
      </rPr>
      <t>d.</t>
    </r>
    <r>
      <rPr>
        <sz val="8"/>
        <color theme="1"/>
        <rFont val="Arial"/>
        <family val="2"/>
      </rPr>
      <t xml:space="preserve"> Que nos preços propostos estão inclusos todos os impostos, taxas, fretes, embalagens, seguros, emissão de laudos e todas as demais despesas necessárias ao perfeito cumprimento da obrigação objeto da licitação em referência. 
</t>
    </r>
    <r>
      <rPr>
        <b/>
        <sz val="8"/>
        <color theme="1"/>
        <rFont val="Arial"/>
        <family val="2"/>
      </rPr>
      <t>e.</t>
    </r>
    <r>
      <rPr>
        <sz val="8"/>
        <color theme="1"/>
        <rFont val="Arial"/>
        <family val="2"/>
      </rPr>
      <t xml:space="preserve"> Que cumpre plenamente os requisitos de habilitação exigidos no Edital do Pregão Eletrônico nº 90003/2026. 
</t>
    </r>
    <r>
      <rPr>
        <b/>
        <sz val="8"/>
        <color theme="1"/>
        <rFont val="Arial"/>
        <family val="2"/>
      </rPr>
      <t>f.</t>
    </r>
    <r>
      <rPr>
        <sz val="8"/>
        <color theme="1"/>
        <rFont val="Arial"/>
        <family val="2"/>
      </rPr>
      <t xml:space="preserve"> Que até a presente data, inexistem fatos impeditivos para sua habilitação no Pregão Eletrônico nº 90003/2026. 
</t>
    </r>
    <r>
      <rPr>
        <b/>
        <sz val="8"/>
        <color theme="1"/>
        <rFont val="Arial"/>
        <family val="2"/>
      </rPr>
      <t>g.</t>
    </r>
    <r>
      <rPr>
        <sz val="8"/>
        <color theme="1"/>
        <rFont val="Arial"/>
        <family val="2"/>
      </rPr>
      <t xml:space="preserve"> Estar ciente da obrigação de comunicar a ocorrência de qualquer evento posterior à última atualização ou inscrição no Sistema de Cadastramento de Fornecedores - SICAF. 
</t>
    </r>
    <r>
      <rPr>
        <b/>
        <sz val="8"/>
        <color theme="1"/>
        <rFont val="Arial"/>
        <family val="2"/>
      </rPr>
      <t>h.</t>
    </r>
    <r>
      <rPr>
        <sz val="8"/>
        <color theme="1"/>
        <rFont val="Arial"/>
        <family val="2"/>
      </rPr>
      <t xml:space="preserve"> Que não emprega menores de dezoito anos em trabalho noturno, perigoso ou insalubre e nem menores de dezesseis anos em qualquer trabalho, salvo na condição de aprendiz, a partir de quatorze anos, em cumprimento ao estabelecido na Lei nº 9.854, de 27 de outubro de 1999, publicada no Diário Oficial da União, de 28 de outubro de 1999, e ao inciso XXXIII, do artigo 7º, da Constituição Federal. 
</t>
    </r>
    <r>
      <rPr>
        <b/>
        <sz val="8"/>
        <color theme="1"/>
        <rFont val="Arial"/>
        <family val="2"/>
      </rPr>
      <t>i.</t>
    </r>
    <r>
      <rPr>
        <sz val="8"/>
        <color theme="1"/>
        <rFont val="Arial"/>
        <family val="2"/>
      </rPr>
      <t xml:space="preserve"> Que a proposta apresentada para participar do Pregão Eletrônico nº 90003/2026 em epígrafe foi elaborada de  maneira independente e o conteúdo da proposta não foi, no todo ou em parte, direta ou indiretamente, informado, discutido ou recebido de qualquer outro participante potencial ou de fato da presente licitação por qualquer meio ou qualquer pessoa. 
</t>
    </r>
    <r>
      <rPr>
        <b/>
        <sz val="8"/>
        <color theme="1"/>
        <rFont val="Arial"/>
        <family val="2"/>
      </rPr>
      <t>j.</t>
    </r>
    <r>
      <rPr>
        <sz val="8"/>
        <color theme="1"/>
        <rFont val="Arial"/>
        <family val="2"/>
      </rPr>
      <t xml:space="preserve"> Que a intenção de apresentar a proposta para participar desta licitação não foi informada, discutida ou recebida de qualquer outro participante potencial ou de fato desta licitação, por qualquer meio ou por qualquer pessoa. 
</t>
    </r>
    <r>
      <rPr>
        <b/>
        <sz val="8"/>
        <color theme="1"/>
        <rFont val="Arial"/>
        <family val="2"/>
      </rPr>
      <t>k.</t>
    </r>
    <r>
      <rPr>
        <sz val="8"/>
        <color theme="1"/>
        <rFont val="Arial"/>
        <family val="2"/>
      </rPr>
      <t xml:space="preserve"> Que não tentou, por qualquer meio ou por qualquer pessoa, influir na decisão de qualquer outro participante potencial ou de fato, quanto a participar ou não da presente licitação. 
</t>
    </r>
    <r>
      <rPr>
        <b/>
        <sz val="8"/>
        <color theme="1"/>
        <rFont val="Arial"/>
        <family val="2"/>
      </rPr>
      <t>l.</t>
    </r>
    <r>
      <rPr>
        <sz val="8"/>
        <color theme="1"/>
        <rFont val="Arial"/>
        <family val="2"/>
      </rPr>
      <t xml:space="preserve"> Que o conteúdo da proposta apresentada para participar deste pregão não será, no todo ou em parte, direta ou  indiretamente, comunicado ou discutido com qualquer outro participante potencial ou de fato, antes da adjudicação do objeto da referida licitação. 
</t>
    </r>
    <r>
      <rPr>
        <b/>
        <sz val="8"/>
        <color theme="1"/>
        <rFont val="Arial"/>
        <family val="2"/>
      </rPr>
      <t>m.</t>
    </r>
    <r>
      <rPr>
        <sz val="8"/>
        <color theme="1"/>
        <rFont val="Arial"/>
        <family val="2"/>
      </rPr>
      <t xml:space="preserve"> Que o conteúdo da proposta apresentada para participar deste Pregão, não foi, no todo ou em parte, direta ou  indiretamente, informado, discutido ou recebido por qualquer integrante da Superintendência Regional de Administração no Estado do Rio Grande do Sul, antes da abertura oficial das propostas. 
</t>
    </r>
    <r>
      <rPr>
        <b/>
        <sz val="8"/>
        <color theme="1"/>
        <rFont val="Arial"/>
        <family val="2"/>
      </rPr>
      <t>n.</t>
    </r>
    <r>
      <rPr>
        <sz val="8"/>
        <color theme="1"/>
        <rFont val="Arial"/>
        <family val="2"/>
      </rPr>
      <t xml:space="preserve"> Que está plenamente ciente do teor e da extensão desta declaração e que detém plenos poderes  e informações para firmá-la. 
</t>
    </r>
    <r>
      <rPr>
        <b/>
        <sz val="8"/>
        <color theme="1"/>
        <rFont val="Arial"/>
        <family val="2"/>
      </rPr>
      <t>o.</t>
    </r>
    <r>
      <rPr>
        <sz val="8"/>
        <color theme="1"/>
        <rFont val="Arial"/>
        <family val="2"/>
      </rPr>
      <t xml:space="preserve"> As licitantes, para preencher sua proposta de preço, devem, obrigatoriamente, tomar conhecimento das informações constantes deste Edital, especialmente o Anexo I, para evitar problemas durante o certame, bem como na execução contratual, para a que for considerada vencedora celebrar contrato. 
</t>
    </r>
    <r>
      <rPr>
        <b/>
        <sz val="8"/>
        <color theme="1"/>
        <rFont val="Arial"/>
        <family val="2"/>
      </rPr>
      <t>p.</t>
    </r>
    <r>
      <rPr>
        <sz val="8"/>
        <color theme="1"/>
        <rFont val="Arial"/>
        <family val="2"/>
      </rPr>
      <t xml:space="preserve"> A proposta de preço deverá ser instruída com as necessárias Notas Explicativas que permitam o perfeito entendimento dos valores que a compõe. 
</t>
    </r>
    <r>
      <rPr>
        <b/>
        <sz val="8"/>
        <color theme="1"/>
        <rFont val="Arial"/>
        <family val="2"/>
      </rPr>
      <t>q.</t>
    </r>
    <r>
      <rPr>
        <sz val="8"/>
        <color theme="1"/>
        <rFont val="Arial"/>
        <family val="2"/>
      </rPr>
      <t xml:space="preserve"> Este modelo de Proposta de Preço é exemplificativo e não exaustivo, podendo cada licitante elaborar sua própria proposta, desde que respeite as regras previstas na tabela acima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</si>
</sst>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2]* #,##0.00_);_([$€-2]* \(#,##0.00\);_([$€-2]* &quot;-&quot;??_)"/>
    <numFmt numFmtId="168" formatCode="_(&quot;R$ &quot;* #,##0.00_);_(&quot;R$ &quot;* \(#,##0.00\);_(&quot;R$ &quot;* \-??_);_(@_)"/>
    <numFmt numFmtId="169" formatCode="_(* #,##0.00_);_(* \(#,##0.00\);_(* \-??_);_(@_)"/>
  </numFmts>
  <fonts count="29" x14ac:knownFonts="1">
    <font>
      <sz val="11"/>
      <color theme="1"/>
      <name val="Calibri"/>
      <family val="2"/>
      <scheme val="minor"/>
    </font>
    <font>
      <sz val="11"/>
      <color theme="1"/>
      <name val="Calibri"/>
      <family val="2"/>
      <scheme val="minor"/>
    </font>
    <font>
      <sz val="8"/>
      <name val="Calibri"/>
      <family val="2"/>
      <scheme val="minor"/>
    </font>
    <font>
      <b/>
      <sz val="8"/>
      <color theme="1"/>
      <name val="Calibri"/>
      <family val="2"/>
      <scheme val="minor"/>
    </font>
    <font>
      <sz val="8"/>
      <color theme="1"/>
      <name val="Calibri"/>
      <family val="2"/>
      <scheme val="minor"/>
    </font>
    <font>
      <sz val="10"/>
      <name val="Arial"/>
      <family val="2"/>
    </font>
    <font>
      <sz val="11"/>
      <color indexed="8"/>
      <name val="Calibri"/>
      <family val="2"/>
    </font>
    <font>
      <b/>
      <sz val="18"/>
      <color indexed="56"/>
      <name val="Cambria"/>
      <family val="2"/>
    </font>
    <font>
      <b/>
      <sz val="15"/>
      <color indexed="56"/>
      <name val="Calibri"/>
      <family val="2"/>
    </font>
    <font>
      <b/>
      <sz val="10"/>
      <color theme="1"/>
      <name val="Arial"/>
      <family val="2"/>
    </font>
    <font>
      <sz val="10"/>
      <color theme="1"/>
      <name val="Calibri"/>
      <family val="2"/>
    </font>
    <font>
      <sz val="10"/>
      <color theme="1"/>
      <name val="Arial"/>
      <family val="2"/>
    </font>
    <font>
      <b/>
      <sz val="11"/>
      <color theme="1"/>
      <name val="Arial"/>
      <family val="2"/>
    </font>
    <font>
      <b/>
      <sz val="12"/>
      <color theme="1"/>
      <name val="Arial"/>
      <family val="2"/>
    </font>
    <font>
      <b/>
      <sz val="11"/>
      <color theme="1"/>
      <name val="Calibri"/>
      <family val="2"/>
      <scheme val="minor"/>
    </font>
    <font>
      <b/>
      <sz val="8"/>
      <name val="Arial"/>
      <family val="2"/>
    </font>
    <font>
      <b/>
      <sz val="8"/>
      <color theme="1"/>
      <name val="Arial"/>
      <family val="2"/>
    </font>
    <font>
      <sz val="8"/>
      <name val="Arial"/>
      <family val="2"/>
    </font>
    <font>
      <sz val="8"/>
      <color theme="1"/>
      <name val="Arial"/>
      <family val="2"/>
    </font>
    <font>
      <b/>
      <sz val="10"/>
      <color rgb="FFFF0000"/>
      <name val="Arial"/>
      <family val="2"/>
    </font>
    <font>
      <b/>
      <sz val="10"/>
      <color theme="0"/>
      <name val="Arial"/>
      <family val="2"/>
    </font>
    <font>
      <b/>
      <sz val="11"/>
      <color rgb="FFFF0000"/>
      <name val="Calibri"/>
      <family val="2"/>
      <scheme val="minor"/>
    </font>
    <font>
      <sz val="10"/>
      <name val="Calibri"/>
      <family val="2"/>
      <scheme val="minor"/>
    </font>
    <font>
      <sz val="11"/>
      <color theme="1"/>
      <name val="Arial"/>
      <family val="2"/>
    </font>
    <font>
      <sz val="10"/>
      <color rgb="FF181616"/>
      <name val="Times New Roman"/>
      <family val="1"/>
    </font>
    <font>
      <sz val="10"/>
      <color rgb="FF000000"/>
      <name val="Times New Roman"/>
      <family val="1"/>
    </font>
    <font>
      <u/>
      <sz val="10"/>
      <color rgb="FF181616"/>
      <name val="Times New Roman"/>
      <family val="1"/>
    </font>
    <font>
      <b/>
      <sz val="10"/>
      <color rgb="FF181616"/>
      <name val="Times New Roman"/>
      <family val="1"/>
    </font>
    <font>
      <b/>
      <sz val="10"/>
      <color rgb="FF000000"/>
      <name val="Times New Roman"/>
      <family val="1"/>
    </font>
  </fonts>
  <fills count="1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5"/>
      </patternFill>
    </fill>
    <fill>
      <patternFill patternType="solid">
        <fgColor theme="6" tint="0.59999389629810485"/>
        <bgColor indexed="65"/>
      </patternFill>
    </fill>
    <fill>
      <patternFill patternType="solid">
        <fgColor rgb="FFFFFF00"/>
        <bgColor indexed="64"/>
      </patternFill>
    </fill>
    <fill>
      <patternFill patternType="solid">
        <fgColor rgb="FFFFC000"/>
        <bgColor indexed="64"/>
      </patternFill>
    </fill>
    <fill>
      <patternFill patternType="solid">
        <fgColor rgb="FFFFE389"/>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auto="1"/>
      </left>
      <right style="medium">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0" tint="-0.34998626667073579"/>
      </left>
      <right/>
      <top style="medium">
        <color indexed="64"/>
      </top>
      <bottom style="thin">
        <color theme="0" tint="-0.34998626667073579"/>
      </bottom>
      <diagonal/>
    </border>
    <border>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thin">
        <color theme="0" tint="-0.34998626667073579"/>
      </left>
      <right/>
      <top style="thin">
        <color theme="0" tint="-0.34998626667073579"/>
      </top>
      <bottom style="medium">
        <color indexed="64"/>
      </bottom>
      <diagonal/>
    </border>
    <border>
      <left/>
      <right/>
      <top style="thin">
        <color theme="0" tint="-0.34998626667073579"/>
      </top>
      <bottom style="medium">
        <color indexed="64"/>
      </bottom>
      <diagonal/>
    </border>
  </borders>
  <cellStyleXfs count="230">
    <xf numFmtId="0" fontId="0" fillId="0" borderId="0"/>
    <xf numFmtId="43" fontId="1"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0" fontId="5" fillId="0" borderId="0"/>
    <xf numFmtId="44" fontId="1" fillId="0" borderId="0" applyFont="0" applyFill="0" applyBorder="0" applyAlignment="0" applyProtection="0"/>
    <xf numFmtId="0" fontId="5" fillId="0" borderId="0"/>
    <xf numFmtId="166" fontId="5" fillId="0" borderId="0" applyFont="0" applyFill="0" applyBorder="0" applyAlignment="0" applyProtection="0"/>
    <xf numFmtId="166" fontId="5" fillId="0" borderId="0" applyFont="0" applyFill="0" applyBorder="0" applyAlignment="0" applyProtection="0"/>
    <xf numFmtId="9"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44" fontId="1"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9" fontId="5"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167" fontId="5" fillId="0" borderId="0" applyFont="0" applyFill="0" applyBorder="0" applyAlignment="0" applyProtection="0"/>
    <xf numFmtId="44" fontId="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9"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 fillId="0" borderId="0" applyNumberFormat="0" applyFill="0" applyBorder="0" applyAlignment="0" applyProtection="0"/>
    <xf numFmtId="0" fontId="8" fillId="0" borderId="5" applyNumberFormat="0" applyFill="0" applyAlignment="0" applyProtection="0"/>
    <xf numFmtId="0" fontId="7" fillId="0" borderId="0" applyNumberForma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5" fillId="0" borderId="0"/>
    <xf numFmtId="43" fontId="5" fillId="0" borderId="0" applyFill="0" applyBorder="0" applyAlignment="0" applyProtection="0"/>
    <xf numFmtId="9" fontId="5" fillId="0" borderId="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0" fontId="5" fillId="0" borderId="0"/>
    <xf numFmtId="43" fontId="5"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0" fillId="0" borderId="0"/>
    <xf numFmtId="43" fontId="6"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5" borderId="0" applyNumberFormat="0" applyBorder="0" applyAlignment="0" applyProtection="0"/>
    <xf numFmtId="169" fontId="5" fillId="0" borderId="0" applyFill="0" applyBorder="0" applyAlignment="0" applyProtection="0"/>
    <xf numFmtId="168" fontId="5" fillId="0" borderId="0" applyFill="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43" fontId="5" fillId="0" borderId="0" applyFont="0" applyFill="0" applyBorder="0" applyAlignment="0" applyProtection="0"/>
    <xf numFmtId="169" fontId="5" fillId="0" borderId="0" applyFill="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4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5" fillId="0" borderId="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209">
    <xf numFmtId="0" fontId="0" fillId="0" borderId="0" xfId="0"/>
    <xf numFmtId="0" fontId="0" fillId="0" borderId="0" xfId="0" applyAlignment="1">
      <alignment horizontal="center" vertical="center" wrapText="1"/>
    </xf>
    <xf numFmtId="0" fontId="0" fillId="0" borderId="0" xfId="0" applyAlignment="1">
      <alignment horizont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0" xfId="0" applyFont="1" applyAlignment="1">
      <alignment horizontal="center" wrapText="1"/>
    </xf>
    <xf numFmtId="0" fontId="4" fillId="3" borderId="1" xfId="0" applyFont="1" applyFill="1" applyBorder="1" applyAlignment="1" applyProtection="1">
      <alignment horizontal="left" vertical="center"/>
      <protection locked="0"/>
    </xf>
    <xf numFmtId="0" fontId="4" fillId="0" borderId="1" xfId="0" applyFont="1" applyBorder="1" applyAlignment="1">
      <alignment horizontal="center" vertical="center" wrapText="1"/>
    </xf>
    <xf numFmtId="0" fontId="4" fillId="3" borderId="1"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1" fontId="4" fillId="3" borderId="1" xfId="0" applyNumberFormat="1" applyFont="1" applyFill="1" applyBorder="1" applyAlignment="1" applyProtection="1">
      <alignment horizontal="center" vertical="center"/>
      <protection locked="0"/>
    </xf>
    <xf numFmtId="0" fontId="4" fillId="0" borderId="1" xfId="0" applyFont="1" applyBorder="1" applyAlignment="1">
      <alignment horizontal="center" vertical="center"/>
    </xf>
    <xf numFmtId="0" fontId="4" fillId="3" borderId="1" xfId="0" applyFont="1" applyFill="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4" fillId="0" borderId="1" xfId="0" applyFont="1" applyBorder="1" applyAlignment="1" applyProtection="1">
      <alignment horizontal="center" vertical="center"/>
      <protection locked="0"/>
    </xf>
    <xf numFmtId="0" fontId="4" fillId="0" borderId="0" xfId="0" applyFont="1" applyAlignment="1">
      <alignment horizontal="center" vertical="center" wrapText="1"/>
    </xf>
    <xf numFmtId="0" fontId="4" fillId="3" borderId="0" xfId="0" applyFont="1" applyFill="1" applyAlignment="1" applyProtection="1">
      <alignment horizontal="left" vertical="center"/>
      <protection locked="0"/>
    </xf>
    <xf numFmtId="0" fontId="4" fillId="3"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3" fillId="2" borderId="1" xfId="0" applyFont="1" applyFill="1" applyBorder="1" applyAlignment="1">
      <alignment horizontal="center" vertical="center" wrapText="1"/>
    </xf>
    <xf numFmtId="0" fontId="4" fillId="2" borderId="1" xfId="0" applyFont="1" applyFill="1" applyBorder="1" applyAlignment="1" applyProtection="1">
      <alignment horizontal="left" vertical="center"/>
      <protection locked="0"/>
    </xf>
    <xf numFmtId="0" fontId="4"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43" fontId="4" fillId="0" borderId="1" xfId="1" applyFont="1" applyFill="1" applyBorder="1" applyAlignment="1" applyProtection="1">
      <alignment horizontal="right" vertical="center"/>
      <protection locked="0"/>
    </xf>
    <xf numFmtId="44" fontId="4" fillId="0" borderId="1" xfId="1" applyNumberFormat="1" applyFont="1" applyFill="1" applyBorder="1" applyAlignment="1">
      <alignment horizontal="center" vertical="center" wrapText="1"/>
    </xf>
    <xf numFmtId="43" fontId="4" fillId="3" borderId="1" xfId="1" applyFont="1" applyFill="1" applyBorder="1" applyAlignment="1" applyProtection="1">
      <alignment horizontal="right" vertical="center"/>
      <protection locked="0"/>
    </xf>
    <xf numFmtId="44" fontId="4" fillId="0" borderId="1" xfId="1" applyNumberFormat="1" applyFont="1" applyBorder="1" applyAlignment="1">
      <alignment horizontal="center" vertical="center" wrapText="1"/>
    </xf>
    <xf numFmtId="44" fontId="4" fillId="0" borderId="1" xfId="1" applyNumberFormat="1" applyFont="1" applyFill="1" applyBorder="1" applyAlignment="1" applyProtection="1">
      <alignment horizontal="right" vertical="center"/>
      <protection locked="0"/>
    </xf>
    <xf numFmtId="0" fontId="3" fillId="2" borderId="0" xfId="0" applyFont="1" applyFill="1" applyAlignment="1" applyProtection="1">
      <alignment horizontal="left" vertical="center"/>
      <protection locked="0"/>
    </xf>
    <xf numFmtId="44" fontId="4" fillId="2" borderId="1" xfId="1" applyNumberFormat="1" applyFont="1" applyFill="1" applyBorder="1" applyAlignment="1">
      <alignment horizontal="center" vertical="center" wrapText="1"/>
    </xf>
    <xf numFmtId="44" fontId="3" fillId="2" borderId="0" xfId="1" applyNumberFormat="1" applyFont="1" applyFill="1" applyBorder="1" applyAlignment="1">
      <alignment horizontal="center" vertical="center" wrapText="1"/>
    </xf>
    <xf numFmtId="44" fontId="3" fillId="6" borderId="1" xfId="1" applyNumberFormat="1" applyFont="1" applyFill="1" applyBorder="1" applyAlignment="1">
      <alignment horizontal="center" vertical="center" wrapText="1"/>
    </xf>
    <xf numFmtId="44" fontId="3" fillId="6" borderId="1" xfId="1" applyNumberFormat="1" applyFont="1" applyFill="1" applyBorder="1" applyAlignment="1" applyProtection="1">
      <alignment horizontal="center" vertical="center"/>
      <protection locked="0"/>
    </xf>
    <xf numFmtId="44" fontId="3" fillId="7" borderId="1" xfId="1" applyNumberFormat="1" applyFont="1" applyFill="1" applyBorder="1" applyAlignment="1" applyProtection="1">
      <alignment horizontal="center" vertical="center"/>
      <protection locked="0"/>
    </xf>
    <xf numFmtId="44" fontId="3" fillId="7" borderId="1" xfId="1" applyNumberFormat="1" applyFont="1" applyFill="1" applyBorder="1" applyAlignment="1">
      <alignment horizontal="center" vertical="center" wrapText="1"/>
    </xf>
    <xf numFmtId="0" fontId="4" fillId="0" borderId="0" xfId="0" applyFont="1"/>
    <xf numFmtId="0" fontId="15" fillId="8" borderId="10" xfId="0" applyFont="1" applyFill="1" applyBorder="1" applyAlignment="1">
      <alignment horizontal="center" vertical="center" wrapText="1"/>
    </xf>
    <xf numFmtId="0" fontId="16" fillId="8" borderId="9" xfId="117" applyFont="1" applyFill="1" applyBorder="1" applyAlignment="1">
      <alignment horizontal="center" vertical="center" wrapText="1"/>
    </xf>
    <xf numFmtId="0" fontId="16" fillId="0" borderId="19" xfId="0" applyFont="1" applyBorder="1" applyAlignment="1">
      <alignment horizontal="center" vertical="center"/>
    </xf>
    <xf numFmtId="44" fontId="17" fillId="0" borderId="13" xfId="192" applyFont="1" applyFill="1" applyBorder="1" applyAlignment="1">
      <alignment horizontal="left" vertical="center"/>
    </xf>
    <xf numFmtId="44" fontId="18" fillId="0" borderId="13" xfId="192" applyFont="1" applyFill="1" applyBorder="1" applyAlignment="1">
      <alignment horizontal="center" vertical="center"/>
    </xf>
    <xf numFmtId="0" fontId="16" fillId="0" borderId="16" xfId="0" applyFont="1" applyBorder="1" applyAlignment="1">
      <alignment horizontal="center" vertical="center"/>
    </xf>
    <xf numFmtId="44" fontId="17" fillId="0" borderId="12" xfId="192" applyFont="1" applyFill="1" applyBorder="1" applyAlignment="1">
      <alignment horizontal="left" vertical="center"/>
    </xf>
    <xf numFmtId="44" fontId="18" fillId="0" borderId="12" xfId="192" applyFont="1" applyFill="1" applyBorder="1" applyAlignment="1">
      <alignment horizontal="center" vertical="center"/>
    </xf>
    <xf numFmtId="0" fontId="16" fillId="0" borderId="15" xfId="0" applyFont="1" applyBorder="1" applyAlignment="1">
      <alignment horizontal="center" vertical="center"/>
    </xf>
    <xf numFmtId="44" fontId="17" fillId="0" borderId="14" xfId="192" applyFont="1" applyFill="1" applyBorder="1" applyAlignment="1">
      <alignment horizontal="left" vertical="center"/>
    </xf>
    <xf numFmtId="44" fontId="18" fillId="0" borderId="14" xfId="192" applyFont="1" applyFill="1" applyBorder="1" applyAlignment="1">
      <alignment horizontal="center" vertical="center"/>
    </xf>
    <xf numFmtId="0" fontId="16" fillId="8" borderId="10" xfId="117" applyFont="1" applyFill="1" applyBorder="1" applyAlignment="1">
      <alignment horizontal="center" vertical="center" wrapText="1"/>
    </xf>
    <xf numFmtId="44" fontId="16" fillId="8" borderId="9" xfId="192" applyFont="1" applyFill="1" applyBorder="1" applyAlignment="1">
      <alignment vertical="center" wrapText="1"/>
    </xf>
    <xf numFmtId="44" fontId="16" fillId="8" borderId="9" xfId="192" applyFont="1" applyFill="1" applyBorder="1" applyAlignment="1">
      <alignment horizontal="center" vertical="center"/>
    </xf>
    <xf numFmtId="0" fontId="15" fillId="8" borderId="22" xfId="0" applyFont="1" applyFill="1" applyBorder="1" applyAlignment="1">
      <alignment horizontal="center" vertical="center" wrapText="1"/>
    </xf>
    <xf numFmtId="0" fontId="16" fillId="8" borderId="21" xfId="117" applyFont="1" applyFill="1" applyBorder="1" applyAlignment="1">
      <alignment horizontal="center" vertical="center" wrapText="1"/>
    </xf>
    <xf numFmtId="0" fontId="15" fillId="9" borderId="10" xfId="0" applyFont="1" applyFill="1" applyBorder="1" applyAlignment="1">
      <alignment horizontal="center" vertical="center" wrapText="1"/>
    </xf>
    <xf numFmtId="44" fontId="15" fillId="9" borderId="9" xfId="192" applyFont="1" applyFill="1" applyBorder="1" applyAlignment="1">
      <alignment horizontal="center" vertical="center" wrapText="1"/>
    </xf>
    <xf numFmtId="44" fontId="16" fillId="9" borderId="9" xfId="192" applyFont="1" applyFill="1" applyBorder="1" applyAlignment="1">
      <alignment horizontal="center" vertical="center"/>
    </xf>
    <xf numFmtId="0" fontId="15" fillId="8" borderId="17" xfId="0" applyFont="1" applyFill="1" applyBorder="1" applyAlignment="1">
      <alignment horizontal="center" vertical="center" wrapText="1"/>
    </xf>
    <xf numFmtId="0" fontId="16" fillId="8" borderId="20" xfId="117" applyFont="1" applyFill="1" applyBorder="1" applyAlignment="1">
      <alignment horizontal="center" vertical="center" wrapText="1"/>
    </xf>
    <xf numFmtId="44" fontId="17" fillId="0" borderId="20" xfId="0" applyNumberFormat="1" applyFont="1" applyBorder="1" applyAlignment="1">
      <alignment horizontal="left" vertical="center" wrapText="1"/>
    </xf>
    <xf numFmtId="44" fontId="18" fillId="0" borderId="20" xfId="192" applyFont="1" applyFill="1" applyBorder="1" applyAlignment="1">
      <alignment horizontal="center" vertical="center"/>
    </xf>
    <xf numFmtId="44" fontId="17" fillId="0" borderId="12" xfId="192" applyFont="1" applyFill="1" applyBorder="1" applyAlignment="1">
      <alignment horizontal="left" vertical="center" wrapText="1"/>
    </xf>
    <xf numFmtId="44" fontId="17" fillId="0" borderId="21" xfId="192" applyFont="1" applyFill="1" applyBorder="1" applyAlignment="1">
      <alignment horizontal="left" vertical="center" wrapText="1"/>
    </xf>
    <xf numFmtId="44" fontId="18" fillId="0" borderId="21" xfId="192" applyFont="1" applyFill="1" applyBorder="1" applyAlignment="1">
      <alignment horizontal="center" vertical="center"/>
    </xf>
    <xf numFmtId="0" fontId="0" fillId="3" borderId="0" xfId="0" applyFill="1"/>
    <xf numFmtId="0" fontId="22" fillId="3" borderId="0" xfId="0" applyFont="1" applyFill="1"/>
    <xf numFmtId="0" fontId="14" fillId="3" borderId="0" xfId="0" applyFont="1" applyFill="1" applyBorder="1" applyAlignment="1">
      <alignment horizontal="left" vertical="center"/>
    </xf>
    <xf numFmtId="10" fontId="17" fillId="0" borderId="13" xfId="192" applyNumberFormat="1" applyFont="1" applyFill="1" applyBorder="1" applyAlignment="1">
      <alignment horizontal="center" vertical="center"/>
    </xf>
    <xf numFmtId="10" fontId="17" fillId="0" borderId="12" xfId="192" applyNumberFormat="1" applyFont="1" applyFill="1" applyBorder="1" applyAlignment="1">
      <alignment horizontal="center" vertical="center"/>
    </xf>
    <xf numFmtId="10" fontId="17" fillId="0" borderId="14" xfId="192" applyNumberFormat="1" applyFont="1" applyFill="1" applyBorder="1" applyAlignment="1">
      <alignment horizontal="center" vertical="center"/>
    </xf>
    <xf numFmtId="10" fontId="18" fillId="0" borderId="13" xfId="192" applyNumberFormat="1" applyFont="1" applyFill="1" applyBorder="1" applyAlignment="1">
      <alignment horizontal="center" vertical="center"/>
    </xf>
    <xf numFmtId="10" fontId="17" fillId="0" borderId="20" xfId="0" applyNumberFormat="1" applyFont="1" applyBorder="1" applyAlignment="1">
      <alignment horizontal="center" vertical="center" wrapText="1"/>
    </xf>
    <xf numFmtId="0" fontId="15" fillId="10" borderId="10" xfId="0" applyFont="1" applyFill="1" applyBorder="1" applyAlignment="1">
      <alignment horizontal="center" vertical="center" wrapText="1"/>
    </xf>
    <xf numFmtId="0" fontId="16" fillId="10" borderId="9" xfId="117" applyFont="1" applyFill="1" applyBorder="1" applyAlignment="1">
      <alignment horizontal="center" vertical="center" wrapText="1"/>
    </xf>
    <xf numFmtId="0" fontId="16" fillId="10" borderId="10" xfId="117" applyFont="1" applyFill="1" applyBorder="1" applyAlignment="1">
      <alignment horizontal="center" vertical="center" wrapText="1"/>
    </xf>
    <xf numFmtId="44" fontId="16" fillId="10" borderId="9" xfId="192" applyFont="1" applyFill="1" applyBorder="1" applyAlignment="1">
      <alignment horizontal="center" vertical="center"/>
    </xf>
    <xf numFmtId="10" fontId="16" fillId="10" borderId="9" xfId="192" applyNumberFormat="1" applyFont="1" applyFill="1" applyBorder="1" applyAlignment="1">
      <alignment horizontal="center" vertical="center" wrapText="1"/>
    </xf>
    <xf numFmtId="0" fontId="15" fillId="10" borderId="22" xfId="0" applyFont="1" applyFill="1" applyBorder="1" applyAlignment="1">
      <alignment horizontal="center" vertical="center" wrapText="1"/>
    </xf>
    <xf numFmtId="0" fontId="16" fillId="10" borderId="21" xfId="117" applyFont="1" applyFill="1" applyBorder="1" applyAlignment="1">
      <alignment horizontal="center" vertical="center" wrapText="1"/>
    </xf>
    <xf numFmtId="44" fontId="15" fillId="10" borderId="9" xfId="192" applyFont="1" applyFill="1" applyBorder="1" applyAlignment="1">
      <alignment horizontal="center" vertical="center" wrapText="1"/>
    </xf>
    <xf numFmtId="44" fontId="15" fillId="10" borderId="9" xfId="192" applyNumberFormat="1" applyFont="1" applyFill="1" applyBorder="1" applyAlignment="1">
      <alignment horizontal="center" vertical="center" wrapText="1"/>
    </xf>
    <xf numFmtId="0" fontId="15" fillId="10" borderId="17" xfId="0" applyFont="1" applyFill="1" applyBorder="1" applyAlignment="1">
      <alignment horizontal="center" vertical="center" wrapText="1"/>
    </xf>
    <xf numFmtId="0" fontId="16" fillId="10" borderId="20" xfId="117" applyFont="1" applyFill="1" applyBorder="1" applyAlignment="1">
      <alignment horizontal="center" vertical="center" wrapText="1"/>
    </xf>
    <xf numFmtId="44" fontId="17" fillId="0" borderId="13" xfId="192" applyFont="1" applyFill="1" applyBorder="1" applyAlignment="1">
      <alignment horizontal="center" vertical="center"/>
    </xf>
    <xf numFmtId="44" fontId="17" fillId="0" borderId="12" xfId="192" applyFont="1" applyFill="1" applyBorder="1" applyAlignment="1">
      <alignment horizontal="center" vertical="center"/>
    </xf>
    <xf numFmtId="44" fontId="17" fillId="0" borderId="14" xfId="192" applyFont="1" applyFill="1" applyBorder="1" applyAlignment="1">
      <alignment horizontal="center" vertical="center"/>
    </xf>
    <xf numFmtId="44" fontId="16" fillId="10" borderId="9" xfId="192" applyFont="1" applyFill="1" applyBorder="1" applyAlignment="1">
      <alignment horizontal="center" vertical="center" wrapText="1"/>
    </xf>
    <xf numFmtId="0" fontId="4" fillId="0" borderId="0" xfId="0" applyFont="1" applyAlignment="1">
      <alignment horizontal="center"/>
    </xf>
    <xf numFmtId="44" fontId="17" fillId="0" borderId="20" xfId="0" applyNumberFormat="1" applyFont="1" applyBorder="1" applyAlignment="1">
      <alignment horizontal="center" vertical="center" wrapText="1"/>
    </xf>
    <xf numFmtId="44" fontId="17" fillId="0" borderId="12" xfId="192" applyFont="1" applyFill="1" applyBorder="1" applyAlignment="1">
      <alignment horizontal="center" vertical="center" wrapText="1"/>
    </xf>
    <xf numFmtId="44" fontId="17" fillId="0" borderId="21" xfId="192" applyFont="1" applyFill="1" applyBorder="1" applyAlignment="1">
      <alignment horizontal="center" vertical="center" wrapText="1"/>
    </xf>
    <xf numFmtId="10" fontId="15" fillId="10" borderId="9" xfId="0" applyNumberFormat="1" applyFont="1" applyFill="1" applyBorder="1" applyAlignment="1">
      <alignment horizontal="center" vertical="center" wrapText="1"/>
    </xf>
    <xf numFmtId="10" fontId="16" fillId="10" borderId="13" xfId="192" applyNumberFormat="1" applyFont="1" applyFill="1" applyBorder="1" applyAlignment="1">
      <alignment horizontal="center" vertical="center"/>
    </xf>
    <xf numFmtId="44" fontId="15" fillId="10" borderId="13" xfId="192" applyFont="1" applyFill="1" applyBorder="1" applyAlignment="1">
      <alignment horizontal="center" vertical="center"/>
    </xf>
    <xf numFmtId="44" fontId="16" fillId="10" borderId="13" xfId="192" applyFont="1" applyFill="1" applyBorder="1" applyAlignment="1">
      <alignment horizontal="center" vertical="center"/>
    </xf>
    <xf numFmtId="0" fontId="0" fillId="0" borderId="15" xfId="0" applyBorder="1"/>
    <xf numFmtId="0" fontId="14" fillId="0" borderId="29" xfId="0" applyFont="1" applyBorder="1"/>
    <xf numFmtId="0" fontId="14" fillId="0" borderId="30" xfId="0" applyFont="1" applyBorder="1"/>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10" fontId="0" fillId="0" borderId="7" xfId="0" applyNumberFormat="1" applyBorder="1" applyAlignment="1">
      <alignment horizontal="center"/>
    </xf>
    <xf numFmtId="10" fontId="0" fillId="0" borderId="6" xfId="0" applyNumberFormat="1" applyBorder="1" applyAlignment="1">
      <alignment horizontal="center"/>
    </xf>
    <xf numFmtId="10" fontId="21" fillId="0" borderId="23" xfId="0" applyNumberFormat="1" applyFont="1" applyBorder="1" applyAlignment="1">
      <alignment horizontal="center"/>
    </xf>
    <xf numFmtId="10" fontId="21" fillId="0" borderId="31" xfId="0" applyNumberFormat="1" applyFont="1" applyBorder="1" applyAlignment="1">
      <alignment horizontal="center"/>
    </xf>
    <xf numFmtId="0" fontId="11" fillId="0" borderId="43" xfId="0" applyFont="1" applyBorder="1" applyAlignment="1">
      <alignment horizontal="center" vertical="center" wrapText="1"/>
    </xf>
    <xf numFmtId="164" fontId="11" fillId="0" borderId="43" xfId="0" applyNumberFormat="1" applyFont="1" applyBorder="1" applyAlignment="1">
      <alignment horizontal="center" vertical="center" wrapText="1"/>
    </xf>
    <xf numFmtId="0" fontId="9" fillId="12" borderId="41" xfId="0" applyFont="1" applyFill="1" applyBorder="1" applyAlignment="1">
      <alignment horizontal="center" vertical="center" wrapText="1"/>
    </xf>
    <xf numFmtId="0" fontId="0" fillId="0" borderId="15" xfId="0" applyBorder="1" applyAlignment="1"/>
    <xf numFmtId="0" fontId="0" fillId="0" borderId="49" xfId="0" applyBorder="1" applyAlignment="1"/>
    <xf numFmtId="0" fontId="9" fillId="10" borderId="32" xfId="27" applyFont="1" applyFill="1" applyBorder="1" applyAlignment="1">
      <alignment horizontal="center" vertical="center" wrapText="1"/>
    </xf>
    <xf numFmtId="0" fontId="0" fillId="0" borderId="28" xfId="0" applyBorder="1" applyAlignment="1"/>
    <xf numFmtId="0" fontId="9" fillId="0" borderId="42" xfId="0" applyFont="1" applyBorder="1" applyAlignment="1">
      <alignment horizontal="center" vertical="center" wrapText="1"/>
    </xf>
    <xf numFmtId="0" fontId="16" fillId="0" borderId="53" xfId="0" applyFont="1" applyBorder="1" applyAlignment="1" applyProtection="1">
      <alignment vertical="center" wrapText="1"/>
      <protection hidden="1"/>
    </xf>
    <xf numFmtId="0" fontId="0" fillId="0" borderId="27" xfId="0" applyBorder="1" applyAlignment="1"/>
    <xf numFmtId="0" fontId="9" fillId="10" borderId="33" xfId="27" applyFont="1" applyFill="1" applyBorder="1" applyAlignment="1">
      <alignment horizontal="center" vertical="center" wrapText="1"/>
    </xf>
    <xf numFmtId="0" fontId="0" fillId="0" borderId="0" xfId="0" applyBorder="1" applyAlignment="1"/>
    <xf numFmtId="0" fontId="18" fillId="0" borderId="52" xfId="0" applyFont="1" applyBorder="1" applyAlignment="1" applyProtection="1">
      <alignment vertical="center" wrapText="1"/>
      <protection hidden="1"/>
    </xf>
    <xf numFmtId="164" fontId="20" fillId="14" borderId="40" xfId="0" applyNumberFormat="1" applyFont="1" applyFill="1" applyBorder="1" applyAlignment="1">
      <alignment horizontal="center" vertical="center" wrapText="1"/>
    </xf>
    <xf numFmtId="0" fontId="9" fillId="11" borderId="34" xfId="27" applyFont="1" applyFill="1" applyBorder="1" applyAlignment="1">
      <alignment horizontal="center" vertical="center" wrapText="1"/>
    </xf>
    <xf numFmtId="164" fontId="11" fillId="0" borderId="44" xfId="0" applyNumberFormat="1" applyFont="1" applyBorder="1" applyAlignment="1">
      <alignment horizontal="center" vertical="center" wrapText="1"/>
    </xf>
    <xf numFmtId="0" fontId="0" fillId="0" borderId="27" xfId="0" applyBorder="1"/>
    <xf numFmtId="0" fontId="16" fillId="0" borderId="55" xfId="0" applyFont="1" applyBorder="1" applyAlignment="1" applyProtection="1">
      <alignment vertical="center" wrapText="1"/>
      <protection hidden="1"/>
    </xf>
    <xf numFmtId="0" fontId="14" fillId="3" borderId="0" xfId="0" applyFont="1" applyFill="1" applyAlignment="1">
      <alignment horizontal="center" wrapText="1"/>
    </xf>
    <xf numFmtId="164" fontId="20" fillId="14" borderId="37" xfId="0" applyNumberFormat="1" applyFont="1" applyFill="1" applyBorder="1" applyAlignment="1">
      <alignment horizontal="center" vertical="center" wrapText="1"/>
    </xf>
    <xf numFmtId="10" fontId="19" fillId="13" borderId="43" xfId="0" applyNumberFormat="1" applyFont="1" applyFill="1" applyBorder="1" applyAlignment="1" applyProtection="1">
      <alignment horizontal="center" vertical="center" wrapText="1"/>
      <protection locked="0"/>
    </xf>
    <xf numFmtId="0" fontId="0" fillId="0" borderId="26" xfId="0" applyBorder="1" applyAlignment="1"/>
    <xf numFmtId="0" fontId="0" fillId="0" borderId="0" xfId="0" applyBorder="1"/>
    <xf numFmtId="0" fontId="11" fillId="0" borderId="27" xfId="0" applyFont="1" applyBorder="1" applyAlignment="1" applyProtection="1">
      <alignment vertical="top" wrapText="1"/>
      <protection locked="0"/>
    </xf>
    <xf numFmtId="0" fontId="24" fillId="0" borderId="27" xfId="0" applyFont="1" applyBorder="1" applyAlignment="1">
      <alignment vertical="center"/>
    </xf>
    <xf numFmtId="0" fontId="24" fillId="0" borderId="0" xfId="0" applyFont="1" applyBorder="1" applyAlignment="1">
      <alignment vertical="center"/>
    </xf>
    <xf numFmtId="0" fontId="24" fillId="0" borderId="0" xfId="0" applyFont="1" applyBorder="1" applyAlignment="1">
      <alignment horizontal="center" vertical="center"/>
    </xf>
    <xf numFmtId="0" fontId="23" fillId="0" borderId="0" xfId="0" applyFont="1" applyBorder="1" applyProtection="1">
      <protection locked="0"/>
    </xf>
    <xf numFmtId="0" fontId="11" fillId="0" borderId="0" xfId="0" applyFont="1" applyBorder="1" applyAlignment="1" applyProtection="1">
      <alignment vertical="top" wrapText="1"/>
      <protection locked="0"/>
    </xf>
    <xf numFmtId="0" fontId="0" fillId="0" borderId="48" xfId="0" applyBorder="1"/>
    <xf numFmtId="0" fontId="14" fillId="3" borderId="35" xfId="0" applyFont="1" applyFill="1" applyBorder="1" applyAlignment="1">
      <alignment horizontal="left" vertical="center"/>
    </xf>
    <xf numFmtId="0" fontId="14" fillId="3" borderId="36" xfId="0" applyFont="1" applyFill="1" applyBorder="1" applyAlignment="1">
      <alignment horizontal="left" vertical="center"/>
    </xf>
    <xf numFmtId="0" fontId="14" fillId="3" borderId="46" xfId="0" applyFont="1" applyFill="1" applyBorder="1" applyAlignment="1">
      <alignment horizontal="left" vertical="center"/>
    </xf>
    <xf numFmtId="0" fontId="14" fillId="3" borderId="47" xfId="0" applyFont="1" applyFill="1" applyBorder="1" applyAlignment="1">
      <alignment horizontal="left" vertical="center"/>
    </xf>
    <xf numFmtId="0" fontId="15" fillId="10" borderId="10" xfId="0" applyFont="1" applyFill="1" applyBorder="1" applyAlignment="1">
      <alignment horizontal="center" vertical="center" wrapText="1"/>
    </xf>
    <xf numFmtId="0" fontId="15" fillId="10" borderId="25" xfId="0" applyFont="1" applyFill="1" applyBorder="1" applyAlignment="1">
      <alignment horizontal="center" vertical="center" wrapText="1"/>
    </xf>
    <xf numFmtId="0" fontId="15" fillId="10" borderId="11" xfId="0" applyFont="1" applyFill="1" applyBorder="1" applyAlignment="1">
      <alignment horizontal="center" vertical="center" wrapText="1"/>
    </xf>
    <xf numFmtId="0" fontId="24" fillId="0" borderId="49" xfId="0" applyFont="1" applyBorder="1" applyAlignment="1">
      <alignment horizontal="left" vertical="center"/>
    </xf>
    <xf numFmtId="0" fontId="24" fillId="0" borderId="50" xfId="0" applyFont="1" applyBorder="1" applyAlignment="1">
      <alignment horizontal="left" vertical="center"/>
    </xf>
    <xf numFmtId="0" fontId="16" fillId="0" borderId="15" xfId="0" applyFont="1" applyBorder="1" applyAlignment="1" applyProtection="1">
      <alignment vertical="center" wrapText="1"/>
      <protection hidden="1"/>
    </xf>
    <xf numFmtId="0" fontId="16" fillId="0" borderId="0" xfId="0" applyFont="1" applyBorder="1" applyAlignment="1" applyProtection="1">
      <alignment vertical="center" wrapText="1"/>
      <protection hidden="1"/>
    </xf>
    <xf numFmtId="0" fontId="13" fillId="0" borderId="17" xfId="0" applyFont="1" applyBorder="1" applyAlignment="1" applyProtection="1">
      <alignment horizontal="center"/>
      <protection hidden="1"/>
    </xf>
    <xf numFmtId="0" fontId="13" fillId="0" borderId="8" xfId="0" applyFont="1" applyBorder="1" applyAlignment="1" applyProtection="1">
      <alignment horizontal="center"/>
      <protection hidden="1"/>
    </xf>
    <xf numFmtId="0" fontId="13" fillId="0" borderId="18" xfId="0" applyFont="1" applyBorder="1" applyAlignment="1" applyProtection="1">
      <alignment horizontal="center"/>
      <protection hidden="1"/>
    </xf>
    <xf numFmtId="0" fontId="12" fillId="0" borderId="15" xfId="0" applyFont="1" applyBorder="1" applyAlignment="1" applyProtection="1">
      <alignment horizontal="center"/>
      <protection locked="0"/>
    </xf>
    <xf numFmtId="0" fontId="12" fillId="0" borderId="0" xfId="0" applyFont="1" applyBorder="1" applyAlignment="1" applyProtection="1">
      <alignment horizontal="center"/>
      <protection locked="0"/>
    </xf>
    <xf numFmtId="0" fontId="12" fillId="0" borderId="27" xfId="0" applyFont="1" applyBorder="1" applyAlignment="1" applyProtection="1">
      <alignment horizontal="center"/>
      <protection locked="0"/>
    </xf>
    <xf numFmtId="0" fontId="0" fillId="0" borderId="49" xfId="0" applyBorder="1" applyAlignment="1"/>
    <xf numFmtId="0" fontId="0" fillId="0" borderId="50" xfId="0" applyBorder="1" applyAlignment="1"/>
    <xf numFmtId="0" fontId="0" fillId="0" borderId="0" xfId="0" applyBorder="1" applyAlignment="1"/>
    <xf numFmtId="0" fontId="0" fillId="0" borderId="27" xfId="0" applyBorder="1" applyAlignment="1"/>
    <xf numFmtId="0" fontId="16" fillId="0" borderId="51" xfId="0" applyFont="1" applyBorder="1" applyAlignment="1" applyProtection="1">
      <alignment vertical="center" wrapText="1"/>
      <protection hidden="1"/>
    </xf>
    <xf numFmtId="0" fontId="16" fillId="0" borderId="52" xfId="0" applyFont="1" applyBorder="1" applyAlignment="1" applyProtection="1">
      <alignment vertical="center" wrapText="1"/>
      <protection hidden="1"/>
    </xf>
    <xf numFmtId="0" fontId="16" fillId="0" borderId="54" xfId="0" applyFont="1" applyBorder="1" applyAlignment="1" applyProtection="1">
      <alignment vertical="center" wrapText="1"/>
      <protection hidden="1"/>
    </xf>
    <xf numFmtId="0" fontId="16" fillId="0" borderId="55" xfId="0" applyFont="1" applyBorder="1" applyAlignment="1" applyProtection="1">
      <alignment vertical="center" wrapText="1"/>
      <protection hidden="1"/>
    </xf>
    <xf numFmtId="0" fontId="16" fillId="0" borderId="48" xfId="0" applyFont="1" applyBorder="1" applyAlignment="1" applyProtection="1">
      <alignment vertical="center" wrapText="1"/>
      <protection hidden="1"/>
    </xf>
    <xf numFmtId="0" fontId="16" fillId="0" borderId="49" xfId="0" applyFont="1" applyBorder="1" applyAlignment="1" applyProtection="1">
      <alignment vertical="center" wrapText="1"/>
      <protection hidden="1"/>
    </xf>
    <xf numFmtId="0" fontId="16" fillId="0" borderId="22" xfId="0" applyFont="1" applyBorder="1" applyAlignment="1" applyProtection="1">
      <alignment vertical="center" wrapText="1"/>
      <protection hidden="1"/>
    </xf>
    <xf numFmtId="0" fontId="16" fillId="0" borderId="26" xfId="0" applyFont="1" applyBorder="1" applyAlignment="1" applyProtection="1">
      <alignment vertical="center" wrapText="1"/>
      <protection hidden="1"/>
    </xf>
    <xf numFmtId="0" fontId="28" fillId="0" borderId="15" xfId="0" applyFont="1" applyBorder="1" applyAlignment="1">
      <alignment horizontal="center" vertical="center"/>
    </xf>
    <xf numFmtId="0" fontId="28" fillId="0" borderId="0" xfId="0" applyFont="1" applyBorder="1" applyAlignment="1">
      <alignment horizontal="center" vertical="center"/>
    </xf>
    <xf numFmtId="0" fontId="28" fillId="0" borderId="27" xfId="0" applyFont="1" applyBorder="1" applyAlignment="1">
      <alignment horizontal="center" vertical="center"/>
    </xf>
    <xf numFmtId="0" fontId="28" fillId="0" borderId="22" xfId="0" applyFont="1" applyBorder="1" applyAlignment="1">
      <alignment horizontal="center" vertical="center"/>
    </xf>
    <xf numFmtId="0" fontId="28" fillId="0" borderId="26" xfId="0" applyFont="1" applyBorder="1" applyAlignment="1">
      <alignment horizontal="center" vertical="center"/>
    </xf>
    <xf numFmtId="0" fontId="28" fillId="0" borderId="28" xfId="0" applyFont="1" applyBorder="1" applyAlignment="1">
      <alignment horizontal="center" vertical="center"/>
    </xf>
    <xf numFmtId="0" fontId="16" fillId="0" borderId="15" xfId="0" applyFont="1" applyBorder="1" applyAlignment="1" applyProtection="1">
      <alignment horizontal="left" vertical="center" wrapText="1"/>
      <protection hidden="1"/>
    </xf>
    <xf numFmtId="0" fontId="16" fillId="0" borderId="0" xfId="0" applyFont="1" applyBorder="1" applyAlignment="1" applyProtection="1">
      <alignment horizontal="left" vertical="center" wrapText="1"/>
      <protection hidden="1"/>
    </xf>
    <xf numFmtId="0" fontId="15" fillId="0" borderId="48" xfId="0" applyFont="1" applyBorder="1" applyAlignment="1" applyProtection="1">
      <alignment horizontal="left" vertical="center" wrapText="1"/>
      <protection hidden="1"/>
    </xf>
    <xf numFmtId="0" fontId="15" fillId="0" borderId="49" xfId="0" applyFont="1" applyBorder="1" applyAlignment="1" applyProtection="1">
      <alignment horizontal="left" vertical="center" wrapText="1"/>
      <protection hidden="1"/>
    </xf>
    <xf numFmtId="0" fontId="15" fillId="0" borderId="50" xfId="0" applyFont="1" applyBorder="1" applyAlignment="1" applyProtection="1">
      <alignment horizontal="left" vertical="center" wrapText="1"/>
      <protection hidden="1"/>
    </xf>
    <xf numFmtId="0" fontId="15" fillId="0" borderId="15" xfId="0" applyFont="1" applyBorder="1" applyAlignment="1" applyProtection="1">
      <alignment horizontal="left" vertical="center" wrapText="1"/>
      <protection hidden="1"/>
    </xf>
    <xf numFmtId="0" fontId="15" fillId="0" borderId="0" xfId="0" applyFont="1" applyBorder="1" applyAlignment="1" applyProtection="1">
      <alignment horizontal="left" vertical="center" wrapText="1"/>
      <protection hidden="1"/>
    </xf>
    <xf numFmtId="0" fontId="15" fillId="0" borderId="27" xfId="0" applyFont="1" applyBorder="1" applyAlignment="1" applyProtection="1">
      <alignment horizontal="left" vertical="center" wrapText="1"/>
      <protection hidden="1"/>
    </xf>
    <xf numFmtId="0" fontId="15" fillId="0" borderId="22" xfId="0" applyFont="1" applyBorder="1" applyAlignment="1" applyProtection="1">
      <alignment horizontal="left" vertical="center" wrapText="1"/>
      <protection hidden="1"/>
    </xf>
    <xf numFmtId="0" fontId="15" fillId="0" borderId="26" xfId="0" applyFont="1" applyBorder="1" applyAlignment="1" applyProtection="1">
      <alignment horizontal="left" vertical="center" wrapText="1"/>
      <protection hidden="1"/>
    </xf>
    <xf numFmtId="0" fontId="15" fillId="0" borderId="28" xfId="0" applyFont="1" applyBorder="1" applyAlignment="1" applyProtection="1">
      <alignment horizontal="left" vertical="center" wrapText="1"/>
      <protection hidden="1"/>
    </xf>
    <xf numFmtId="0" fontId="0" fillId="0" borderId="0" xfId="0" applyBorder="1" applyAlignment="1">
      <alignment horizontal="center"/>
    </xf>
    <xf numFmtId="0" fontId="0" fillId="0" borderId="27" xfId="0" applyBorder="1" applyAlignment="1">
      <alignment horizontal="center"/>
    </xf>
    <xf numFmtId="0" fontId="0" fillId="0" borderId="15" xfId="0" applyBorder="1" applyAlignment="1">
      <alignment horizontal="center"/>
    </xf>
    <xf numFmtId="0" fontId="0" fillId="0" borderId="26" xfId="0" applyBorder="1" applyAlignment="1"/>
    <xf numFmtId="0" fontId="0" fillId="0" borderId="28" xfId="0" applyBorder="1" applyAlignment="1"/>
    <xf numFmtId="0" fontId="16" fillId="0" borderId="27" xfId="0" applyFont="1" applyBorder="1" applyAlignment="1" applyProtection="1">
      <alignment vertical="center" wrapText="1"/>
      <protection hidden="1"/>
    </xf>
    <xf numFmtId="0" fontId="9" fillId="10" borderId="38" xfId="0" applyFont="1" applyFill="1" applyBorder="1" applyAlignment="1">
      <alignment horizontal="center" vertical="center" wrapText="1"/>
    </xf>
    <xf numFmtId="0" fontId="9" fillId="10" borderId="39" xfId="0" applyFont="1" applyFill="1" applyBorder="1" applyAlignment="1">
      <alignment horizontal="center" vertical="center" wrapText="1"/>
    </xf>
    <xf numFmtId="0" fontId="9" fillId="10" borderId="45" xfId="0" applyFont="1" applyFill="1" applyBorder="1" applyAlignment="1">
      <alignment horizontal="center" vertical="center" wrapText="1"/>
    </xf>
    <xf numFmtId="0" fontId="18" fillId="0" borderId="48" xfId="0" applyFont="1" applyBorder="1" applyAlignment="1" applyProtection="1">
      <alignment horizontal="left" vertical="top" wrapText="1"/>
      <protection locked="0"/>
    </xf>
    <xf numFmtId="0" fontId="18" fillId="0" borderId="49" xfId="0" applyFont="1" applyBorder="1" applyAlignment="1" applyProtection="1">
      <alignment horizontal="left" vertical="top" wrapText="1"/>
      <protection locked="0"/>
    </xf>
    <xf numFmtId="0" fontId="18" fillId="0" borderId="50" xfId="0" applyFont="1" applyBorder="1" applyAlignment="1" applyProtection="1">
      <alignment horizontal="left" vertical="top" wrapText="1"/>
      <protection locked="0"/>
    </xf>
    <xf numFmtId="0" fontId="18" fillId="0" borderId="15" xfId="0" applyFont="1" applyBorder="1" applyAlignment="1" applyProtection="1">
      <alignment horizontal="left" vertical="top" wrapText="1"/>
      <protection locked="0"/>
    </xf>
    <xf numFmtId="0" fontId="18" fillId="0" borderId="0" xfId="0" applyFont="1" applyBorder="1" applyAlignment="1" applyProtection="1">
      <alignment horizontal="left" vertical="top" wrapText="1"/>
      <protection locked="0"/>
    </xf>
    <xf numFmtId="0" fontId="18" fillId="0" borderId="27" xfId="0" applyFont="1" applyBorder="1" applyAlignment="1" applyProtection="1">
      <alignment horizontal="left" vertical="top" wrapText="1"/>
      <protection locked="0"/>
    </xf>
    <xf numFmtId="0" fontId="12" fillId="0" borderId="48"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0" fontId="12" fillId="0" borderId="50" xfId="0" applyFont="1" applyBorder="1" applyAlignment="1" applyProtection="1">
      <alignment horizontal="center" vertical="center"/>
      <protection locked="0"/>
    </xf>
    <xf numFmtId="0" fontId="12" fillId="0" borderId="22" xfId="0" applyFont="1" applyBorder="1" applyAlignment="1" applyProtection="1">
      <alignment horizontal="center" vertical="center"/>
      <protection locked="0"/>
    </xf>
    <xf numFmtId="0" fontId="12" fillId="0" borderId="26" xfId="0" applyFont="1" applyBorder="1" applyAlignment="1" applyProtection="1">
      <alignment horizontal="center" vertical="center"/>
      <protection locked="0"/>
    </xf>
    <xf numFmtId="0" fontId="12" fillId="0" borderId="28" xfId="0" applyFont="1" applyBorder="1" applyAlignment="1" applyProtection="1">
      <alignment horizontal="center" vertical="center"/>
      <protection locked="0"/>
    </xf>
    <xf numFmtId="0" fontId="0" fillId="0" borderId="0" xfId="0" applyAlignment="1">
      <alignment horizontal="center"/>
    </xf>
    <xf numFmtId="0" fontId="27" fillId="0" borderId="15" xfId="0" applyFont="1" applyBorder="1" applyAlignment="1">
      <alignment horizontal="center" vertical="center"/>
    </xf>
    <xf numFmtId="0" fontId="27" fillId="0" borderId="0" xfId="0" applyFont="1" applyBorder="1" applyAlignment="1">
      <alignment horizontal="center" vertical="center"/>
    </xf>
    <xf numFmtId="0" fontId="27" fillId="0" borderId="27" xfId="0" applyFont="1" applyBorder="1" applyAlignment="1">
      <alignment horizontal="center" vertical="center"/>
    </xf>
    <xf numFmtId="0" fontId="15" fillId="8" borderId="17"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15" fillId="8" borderId="18" xfId="0" applyFont="1" applyFill="1" applyBorder="1" applyAlignment="1">
      <alignment horizontal="center" vertical="center" wrapText="1"/>
    </xf>
  </cellXfs>
  <cellStyles count="230">
    <cellStyle name="20% - Ênfase3 2" xfId="114"/>
    <cellStyle name="20% - Ênfase3 2 2" xfId="118"/>
    <cellStyle name="20% - Ênfase3 2 2 2" xfId="132"/>
    <cellStyle name="20% - Ênfase3 2 2 2 2" xfId="159"/>
    <cellStyle name="20% - Ênfase3 2 2 2 3" xfId="180"/>
    <cellStyle name="20% - Ênfase3 2 2 3" xfId="125"/>
    <cellStyle name="20% - Ênfase3 2 2 3 2" xfId="166"/>
    <cellStyle name="20% - Ênfase3 2 2 3 3" xfId="184"/>
    <cellStyle name="20% - Ênfase3 2 2 4" xfId="152"/>
    <cellStyle name="20% - Ênfase3 2 2 5" xfId="139"/>
    <cellStyle name="20% - Ênfase3 2 2 6" xfId="176"/>
    <cellStyle name="20% - Ênfase3 2 3" xfId="120"/>
    <cellStyle name="20% - Ênfase3 2 3 2" xfId="134"/>
    <cellStyle name="20% - Ênfase3 2 3 2 2" xfId="161"/>
    <cellStyle name="20% - Ênfase3 2 3 2 3" xfId="188"/>
    <cellStyle name="20% - Ênfase3 2 3 3" xfId="127"/>
    <cellStyle name="20% - Ênfase3 2 3 3 2" xfId="168"/>
    <cellStyle name="20% - Ênfase3 2 3 4" xfId="154"/>
    <cellStyle name="20% - Ênfase3 2 3 5" xfId="141"/>
    <cellStyle name="20% - Ênfase3 2 3 6" xfId="178"/>
    <cellStyle name="20% - Ênfase3 2 4" xfId="116"/>
    <cellStyle name="20% - Ênfase3 2 4 2" xfId="130"/>
    <cellStyle name="20% - Ênfase3 2 4 2 2" xfId="171"/>
    <cellStyle name="20% - Ênfase3 2 4 3" xfId="157"/>
    <cellStyle name="20% - Ênfase3 2 4 4" xfId="144"/>
    <cellStyle name="20% - Ênfase3 2 4 5" xfId="190"/>
    <cellStyle name="20% - Ênfase3 2 5" xfId="123"/>
    <cellStyle name="20% - Ênfase3 2 5 2" xfId="164"/>
    <cellStyle name="20% - Ênfase3 2 5 3" xfId="182"/>
    <cellStyle name="20% - Ênfase3 2 6" xfId="150"/>
    <cellStyle name="20% - Ênfase3 2 7" xfId="147"/>
    <cellStyle name="20% - Ênfase3 2 8" xfId="137"/>
    <cellStyle name="20% - Ênfase3 2 9" xfId="174"/>
    <cellStyle name="40% - Ênfase3 2" xfId="111"/>
    <cellStyle name="40% - Ênfase3 2 2" xfId="117"/>
    <cellStyle name="40% - Ênfase3 2 2 2" xfId="121"/>
    <cellStyle name="40% - Ênfase3 2 2 2 2" xfId="135"/>
    <cellStyle name="40% - Ênfase3 2 2 2 2 2" xfId="162"/>
    <cellStyle name="40% - Ênfase3 2 2 2 2 3" xfId="191"/>
    <cellStyle name="40% - Ênfase3 2 2 2 3" xfId="128"/>
    <cellStyle name="40% - Ênfase3 2 2 2 3 2" xfId="169"/>
    <cellStyle name="40% - Ênfase3 2 2 2 4" xfId="155"/>
    <cellStyle name="40% - Ênfase3 2 2 2 5" xfId="142"/>
    <cellStyle name="40% - Ênfase3 2 2 2 6" xfId="179"/>
    <cellStyle name="40% - Ênfase3 2 2 3" xfId="131"/>
    <cellStyle name="40% - Ênfase3 2 2 3 2" xfId="172"/>
    <cellStyle name="40% - Ênfase3 2 2 3 3" xfId="158"/>
    <cellStyle name="40% - Ênfase3 2 2 3 4" xfId="145"/>
    <cellStyle name="40% - Ênfase3 2 2 3 5" xfId="183"/>
    <cellStyle name="40% - Ênfase3 2 2 4" xfId="124"/>
    <cellStyle name="40% - Ênfase3 2 2 4 2" xfId="165"/>
    <cellStyle name="40% - Ênfase3 2 2 5" xfId="151"/>
    <cellStyle name="40% - Ênfase3 2 2 6" xfId="148"/>
    <cellStyle name="40% - Ênfase3 2 2 7" xfId="138"/>
    <cellStyle name="40% - Ênfase3 2 2 8" xfId="175"/>
    <cellStyle name="40% - Ênfase3 2 3" xfId="119"/>
    <cellStyle name="40% - Ênfase3 2 3 2" xfId="133"/>
    <cellStyle name="40% - Ênfase3 2 3 2 2" xfId="160"/>
    <cellStyle name="40% - Ênfase3 2 3 2 3" xfId="187"/>
    <cellStyle name="40% - Ênfase3 2 3 3" xfId="126"/>
    <cellStyle name="40% - Ênfase3 2 3 3 2" xfId="167"/>
    <cellStyle name="40% - Ênfase3 2 3 4" xfId="153"/>
    <cellStyle name="40% - Ênfase3 2 3 5" xfId="140"/>
    <cellStyle name="40% - Ênfase3 2 3 6" xfId="177"/>
    <cellStyle name="40% - Ênfase3 2 4" xfId="115"/>
    <cellStyle name="40% - Ênfase3 2 4 2" xfId="129"/>
    <cellStyle name="40% - Ênfase3 2 4 2 2" xfId="170"/>
    <cellStyle name="40% - Ênfase3 2 4 3" xfId="156"/>
    <cellStyle name="40% - Ênfase3 2 4 4" xfId="143"/>
    <cellStyle name="40% - Ênfase3 2 4 5" xfId="189"/>
    <cellStyle name="40% - Ênfase3 2 5" xfId="122"/>
    <cellStyle name="40% - Ênfase3 2 5 2" xfId="163"/>
    <cellStyle name="40% - Ênfase3 2 5 3" xfId="181"/>
    <cellStyle name="40% - Ênfase3 2 6" xfId="149"/>
    <cellStyle name="40% - Ênfase3 2 7" xfId="146"/>
    <cellStyle name="40% - Ênfase3 2 8" xfId="136"/>
    <cellStyle name="40% - Ênfase3 2 9" xfId="173"/>
    <cellStyle name="Euro" xfId="22"/>
    <cellStyle name="Moeda" xfId="192" builtinId="4"/>
    <cellStyle name="Moeda 10" xfId="74"/>
    <cellStyle name="Moeda 10 2" xfId="109"/>
    <cellStyle name="Moeda 10 2 2" xfId="227"/>
    <cellStyle name="Moeda 10 3" xfId="193"/>
    <cellStyle name="Moeda 11" xfId="113"/>
    <cellStyle name="Moeda 2" xfId="6"/>
    <cellStyle name="Moeda 2 2" xfId="16"/>
    <cellStyle name="Moeda 2 3" xfId="49"/>
    <cellStyle name="Moeda 2 4" xfId="9"/>
    <cellStyle name="Moeda 3" xfId="23"/>
    <cellStyle name="Moeda 3 2" xfId="14"/>
    <cellStyle name="Moeda 3 2 2" xfId="60"/>
    <cellStyle name="Moeda 3 2 2 2" xfId="96"/>
    <cellStyle name="Moeda 3 2 2 2 2" xfId="214"/>
    <cellStyle name="Moeda 3 2 3" xfId="79"/>
    <cellStyle name="Moeda 3 2 3 2" xfId="197"/>
    <cellStyle name="Moeda 3 3" xfId="51"/>
    <cellStyle name="Moeda 3 4" xfId="62"/>
    <cellStyle name="Moeda 3 4 2" xfId="97"/>
    <cellStyle name="Moeda 3 4 2 2" xfId="215"/>
    <cellStyle name="Moeda 3 5" xfId="80"/>
    <cellStyle name="Moeda 3 5 2" xfId="198"/>
    <cellStyle name="Moeda 4" xfId="3"/>
    <cellStyle name="Moeda 4 2" xfId="47"/>
    <cellStyle name="Moeda 4 3" xfId="24"/>
    <cellStyle name="Moeda 5" xfId="25"/>
    <cellStyle name="Moeda 6" xfId="26"/>
    <cellStyle name="Moeda 7" xfId="8"/>
    <cellStyle name="Moeda 8" xfId="50"/>
    <cellStyle name="Moeda 8 2" xfId="73"/>
    <cellStyle name="Moeda 8 2 2" xfId="108"/>
    <cellStyle name="Moeda 8 2 2 2" xfId="226"/>
    <cellStyle name="Moeda 8 3" xfId="90"/>
    <cellStyle name="Moeda 8 3 2" xfId="208"/>
    <cellStyle name="Moeda 9" xfId="57"/>
    <cellStyle name="Moeda 9 2" xfId="94"/>
    <cellStyle name="Moeda 9 2 2" xfId="212"/>
    <cellStyle name="Normal" xfId="0" builtinId="0"/>
    <cellStyle name="Normal 10" xfId="52"/>
    <cellStyle name="Normal 2" xfId="13"/>
    <cellStyle name="Normal 2 2" xfId="5"/>
    <cellStyle name="Normal 2 3" xfId="76"/>
    <cellStyle name="Normal 3" xfId="27"/>
    <cellStyle name="Normal 3 2" xfId="21"/>
    <cellStyle name="Normal 4" xfId="28"/>
    <cellStyle name="Normal 5" xfId="29"/>
    <cellStyle name="Normal 6" xfId="30"/>
    <cellStyle name="Normal 7" xfId="31"/>
    <cellStyle name="Normal 8" xfId="18"/>
    <cellStyle name="Normal 9" xfId="7"/>
    <cellStyle name="Normal 9 2" xfId="58"/>
    <cellStyle name="Porcentagem 2" xfId="10"/>
    <cellStyle name="Porcentagem 2 2" xfId="15"/>
    <cellStyle name="Porcentagem 2 3" xfId="17"/>
    <cellStyle name="Porcentagem 2 5" xfId="54"/>
    <cellStyle name="Porcentagem 3" xfId="32"/>
    <cellStyle name="Porcentagem 3 2" xfId="19"/>
    <cellStyle name="Porcentagem 4" xfId="2"/>
    <cellStyle name="Porcentagem 4 2" xfId="46"/>
    <cellStyle name="Porcentagem 4 3" xfId="33"/>
    <cellStyle name="Porcentagem 5" xfId="12"/>
    <cellStyle name="Separador de milhares 2" xfId="34"/>
    <cellStyle name="Separador de milhares 2 2" xfId="63"/>
    <cellStyle name="Separador de milhares 2 2 2" xfId="98"/>
    <cellStyle name="Separador de milhares 2 2 2 2" xfId="216"/>
    <cellStyle name="Separador de milhares 2 3" xfId="81"/>
    <cellStyle name="Separador de milhares 2 3 2" xfId="199"/>
    <cellStyle name="Separador de milhares 3" xfId="4"/>
    <cellStyle name="Separador de milhares 3 2" xfId="48"/>
    <cellStyle name="Separador de milhares 3 2 2" xfId="72"/>
    <cellStyle name="Separador de milhares 3 2 2 2" xfId="107"/>
    <cellStyle name="Separador de milhares 3 2 2 2 2" xfId="225"/>
    <cellStyle name="Separador de milhares 3 2 3" xfId="89"/>
    <cellStyle name="Separador de milhares 3 2 3 2" xfId="207"/>
    <cellStyle name="Separador de milhares 3 3" xfId="35"/>
    <cellStyle name="Separador de milhares 3 3 2" xfId="64"/>
    <cellStyle name="Separador de milhares 3 3 2 2" xfId="99"/>
    <cellStyle name="Separador de milhares 3 3 2 2 2" xfId="217"/>
    <cellStyle name="Separador de milhares 3 3 3" xfId="82"/>
    <cellStyle name="Separador de milhares 3 3 3 2" xfId="200"/>
    <cellStyle name="Separador de milhares 3 4" xfId="56"/>
    <cellStyle name="Separador de milhares 3 4 2" xfId="93"/>
    <cellStyle name="Separador de milhares 3 4 2 2" xfId="211"/>
    <cellStyle name="Separador de milhares 3 5" xfId="77"/>
    <cellStyle name="Separador de milhares 3 5 2" xfId="195"/>
    <cellStyle name="Separador de milhares 4" xfId="36"/>
    <cellStyle name="Separador de milhares 4 2" xfId="65"/>
    <cellStyle name="Separador de milhares 4 2 2" xfId="100"/>
    <cellStyle name="Separador de milhares 4 2 2 2" xfId="218"/>
    <cellStyle name="Separador de milhares 4 3" xfId="83"/>
    <cellStyle name="Separador de milhares 4 3 2" xfId="201"/>
    <cellStyle name="Separador de milhares 5" xfId="37"/>
    <cellStyle name="Separador de milhares 5 2" xfId="66"/>
    <cellStyle name="Separador de milhares 5 2 2" xfId="101"/>
    <cellStyle name="Separador de milhares 5 2 2 2" xfId="219"/>
    <cellStyle name="Separador de milhares 5 3" xfId="84"/>
    <cellStyle name="Separador de milhares 5 3 2" xfId="202"/>
    <cellStyle name="Título 1 1" xfId="38"/>
    <cellStyle name="Título 1 1 1" xfId="39"/>
    <cellStyle name="Título 5" xfId="40"/>
    <cellStyle name="Vírgula" xfId="1" builtinId="3"/>
    <cellStyle name="Vírgula 10" xfId="53"/>
    <cellStyle name="Vírgula 10 2" xfId="91"/>
    <cellStyle name="Vírgula 10 2 2" xfId="209"/>
    <cellStyle name="Vírgula 2" xfId="41"/>
    <cellStyle name="Vírgula 2 2" xfId="20"/>
    <cellStyle name="Vírgula 2 2 2" xfId="61"/>
    <cellStyle name="Vírgula 2 2 2 2" xfId="75"/>
    <cellStyle name="Vírgula 2 2 2 2 2" xfId="110"/>
    <cellStyle name="Vírgula 2 2 2 2 2 2" xfId="228"/>
    <cellStyle name="Vírgula 2 2 2 2 3" xfId="194"/>
    <cellStyle name="Vírgula 2 3" xfId="67"/>
    <cellStyle name="Vírgula 2 3 2" xfId="102"/>
    <cellStyle name="Vírgula 2 3 2 2" xfId="220"/>
    <cellStyle name="Vírgula 2 4" xfId="186"/>
    <cellStyle name="Vírgula 3" xfId="42"/>
    <cellStyle name="Vírgula 3 2" xfId="68"/>
    <cellStyle name="Vírgula 3 2 2" xfId="103"/>
    <cellStyle name="Vírgula 3 2 2 2" xfId="221"/>
    <cellStyle name="Vírgula 3 3" xfId="85"/>
    <cellStyle name="Vírgula 3 3 2" xfId="203"/>
    <cellStyle name="Vírgula 3 4" xfId="185"/>
    <cellStyle name="Vírgula 3 4 2" xfId="229"/>
    <cellStyle name="Vírgula 4" xfId="43"/>
    <cellStyle name="Vírgula 4 2" xfId="69"/>
    <cellStyle name="Vírgula 4 2 2" xfId="104"/>
    <cellStyle name="Vírgula 4 2 2 2" xfId="222"/>
    <cellStyle name="Vírgula 4 3" xfId="86"/>
    <cellStyle name="Vírgula 4 3 2" xfId="204"/>
    <cellStyle name="Vírgula 5" xfId="44"/>
    <cellStyle name="Vírgula 5 2" xfId="70"/>
    <cellStyle name="Vírgula 5 2 2" xfId="105"/>
    <cellStyle name="Vírgula 5 2 2 2" xfId="223"/>
    <cellStyle name="Vírgula 5 3" xfId="87"/>
    <cellStyle name="Vírgula 5 3 2" xfId="205"/>
    <cellStyle name="Vírgula 6" xfId="45"/>
    <cellStyle name="Vírgula 6 2" xfId="71"/>
    <cellStyle name="Vírgula 6 2 2" xfId="106"/>
    <cellStyle name="Vírgula 6 2 2 2" xfId="224"/>
    <cellStyle name="Vírgula 6 3" xfId="88"/>
    <cellStyle name="Vírgula 6 3 2" xfId="206"/>
    <cellStyle name="Vírgula 7" xfId="11"/>
    <cellStyle name="Vírgula 7 2" xfId="59"/>
    <cellStyle name="Vírgula 7 2 2" xfId="95"/>
    <cellStyle name="Vírgula 7 2 2 2" xfId="213"/>
    <cellStyle name="Vírgula 7 3" xfId="78"/>
    <cellStyle name="Vírgula 7 3 2" xfId="196"/>
    <cellStyle name="Vírgula 8" xfId="55"/>
    <cellStyle name="Vírgula 8 2" xfId="92"/>
    <cellStyle name="Vírgula 8 2 2" xfId="210"/>
    <cellStyle name="Vírgula 9" xfId="112"/>
  </cellStyles>
  <dxfs count="2">
    <dxf>
      <font>
        <color theme="0"/>
      </font>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561975</xdr:colOff>
      <xdr:row>24</xdr:row>
      <xdr:rowOff>133350</xdr:rowOff>
    </xdr:from>
    <xdr:to>
      <xdr:col>5</xdr:col>
      <xdr:colOff>952500</xdr:colOff>
      <xdr:row>26</xdr:row>
      <xdr:rowOff>76200</xdr:rowOff>
    </xdr:to>
    <xdr:sp macro="" textlink="">
      <xdr:nvSpPr>
        <xdr:cNvPr id="2" name="Seta: para Cima 1">
          <a:extLst>
            <a:ext uri="{FF2B5EF4-FFF2-40B4-BE49-F238E27FC236}">
              <a16:creationId xmlns:a16="http://schemas.microsoft.com/office/drawing/2014/main" id="{3125E779-A8EC-CE75-6AED-70B0E9CE2436}"/>
            </a:ext>
          </a:extLst>
        </xdr:cNvPr>
        <xdr:cNvSpPr/>
      </xdr:nvSpPr>
      <xdr:spPr>
        <a:xfrm>
          <a:off x="9048750" y="4876800"/>
          <a:ext cx="390525" cy="342900"/>
        </a:xfrm>
        <a:prstGeom prst="up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571500</xdr:colOff>
      <xdr:row>56</xdr:row>
      <xdr:rowOff>9525</xdr:rowOff>
    </xdr:from>
    <xdr:to>
      <xdr:col>8</xdr:col>
      <xdr:colOff>191653</xdr:colOff>
      <xdr:row>69</xdr:row>
      <xdr:rowOff>47976</xdr:rowOff>
    </xdr:to>
    <xdr:pic>
      <xdr:nvPicPr>
        <xdr:cNvPr id="2" name="Imagem 1">
          <a:extLst>
            <a:ext uri="{FF2B5EF4-FFF2-40B4-BE49-F238E27FC236}">
              <a16:creationId xmlns:a16="http://schemas.microsoft.com/office/drawing/2014/main" id="{C7971CB9-5446-2E53-3927-3706B948D92D}"/>
            </a:ext>
          </a:extLst>
        </xdr:cNvPr>
        <xdr:cNvPicPr>
          <a:picLocks noChangeAspect="1"/>
        </xdr:cNvPicPr>
      </xdr:nvPicPr>
      <xdr:blipFill>
        <a:blip xmlns:r="http://schemas.openxmlformats.org/officeDocument/2006/relationships" r:embed="rId1"/>
        <a:stretch>
          <a:fillRect/>
        </a:stretch>
      </xdr:blipFill>
      <xdr:spPr>
        <a:xfrm>
          <a:off x="571500" y="17487900"/>
          <a:ext cx="8259328" cy="251495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58" workbookViewId="0">
      <selection activeCell="A79" sqref="A79:H79"/>
    </sheetView>
  </sheetViews>
  <sheetFormatPr defaultColWidth="56.140625" defaultRowHeight="15" x14ac:dyDescent="0.25"/>
  <cols>
    <col min="1" max="1" width="5" bestFit="1" customWidth="1"/>
    <col min="2" max="2" width="25.140625" bestFit="1" customWidth="1"/>
    <col min="3" max="3" width="20.42578125" bestFit="1" customWidth="1"/>
    <col min="4" max="4" width="38.7109375" bestFit="1" customWidth="1"/>
    <col min="5" max="5" width="38" bestFit="1" customWidth="1"/>
    <col min="6" max="6" width="21.140625" bestFit="1" customWidth="1"/>
    <col min="7" max="7" width="38.85546875" bestFit="1" customWidth="1"/>
    <col min="8" max="8" width="25.140625" bestFit="1" customWidth="1"/>
  </cols>
  <sheetData>
    <row r="1" spans="1:8" ht="15.75" x14ac:dyDescent="0.25">
      <c r="A1" s="146" t="s">
        <v>186</v>
      </c>
      <c r="B1" s="147"/>
      <c r="C1" s="147"/>
      <c r="D1" s="147"/>
      <c r="E1" s="147"/>
      <c r="F1" s="147"/>
      <c r="G1" s="147"/>
      <c r="H1" s="148"/>
    </row>
    <row r="2" spans="1:8" x14ac:dyDescent="0.25">
      <c r="A2" s="95"/>
      <c r="B2" s="127"/>
      <c r="C2" s="127"/>
      <c r="D2" s="127"/>
      <c r="E2" s="127"/>
      <c r="F2" s="127"/>
      <c r="G2" s="127"/>
      <c r="H2" s="121"/>
    </row>
    <row r="3" spans="1:8" x14ac:dyDescent="0.25">
      <c r="A3" s="149" t="s">
        <v>187</v>
      </c>
      <c r="B3" s="150"/>
      <c r="C3" s="150"/>
      <c r="D3" s="150"/>
      <c r="E3" s="150"/>
      <c r="F3" s="150"/>
      <c r="G3" s="150"/>
      <c r="H3" s="151"/>
    </row>
    <row r="4" spans="1:8" ht="15.75" thickBot="1" x14ac:dyDescent="0.3">
      <c r="A4" s="95"/>
      <c r="B4" s="127"/>
      <c r="C4" s="127"/>
      <c r="D4" s="127"/>
      <c r="E4" s="127"/>
      <c r="F4" s="127"/>
      <c r="G4" s="127"/>
      <c r="H4" s="121"/>
    </row>
    <row r="5" spans="1:8" ht="15" customHeight="1" x14ac:dyDescent="0.25">
      <c r="A5" s="160" t="s">
        <v>188</v>
      </c>
      <c r="B5" s="161"/>
      <c r="C5" s="109" t="s">
        <v>197</v>
      </c>
      <c r="D5" s="109"/>
      <c r="E5" s="156" t="s">
        <v>199</v>
      </c>
      <c r="F5" s="157"/>
      <c r="G5" s="117" t="s">
        <v>200</v>
      </c>
      <c r="H5" s="113"/>
    </row>
    <row r="6" spans="1:8" ht="15.75" thickBot="1" x14ac:dyDescent="0.3">
      <c r="A6" s="162" t="s">
        <v>189</v>
      </c>
      <c r="B6" s="163"/>
      <c r="C6" s="126" t="s">
        <v>198</v>
      </c>
      <c r="D6" s="126"/>
      <c r="E6" s="158" t="s">
        <v>201</v>
      </c>
      <c r="F6" s="159"/>
      <c r="G6" s="122"/>
      <c r="H6" s="111"/>
    </row>
    <row r="7" spans="1:8" ht="15.75" thickBot="1" x14ac:dyDescent="0.3">
      <c r="A7" s="108"/>
      <c r="B7" s="116"/>
      <c r="C7" s="116"/>
      <c r="D7" s="116"/>
      <c r="E7" s="116"/>
      <c r="F7" s="116"/>
      <c r="G7" s="116"/>
      <c r="H7" s="114"/>
    </row>
    <row r="8" spans="1:8" x14ac:dyDescent="0.25">
      <c r="A8" s="160" t="s">
        <v>190</v>
      </c>
      <c r="B8" s="161"/>
      <c r="C8" s="152"/>
      <c r="D8" s="152"/>
      <c r="E8" s="152"/>
      <c r="F8" s="152"/>
      <c r="G8" s="152"/>
      <c r="H8" s="153"/>
    </row>
    <row r="9" spans="1:8" x14ac:dyDescent="0.25">
      <c r="A9" s="144" t="s">
        <v>191</v>
      </c>
      <c r="B9" s="145"/>
      <c r="C9" s="154"/>
      <c r="D9" s="154"/>
      <c r="E9" s="154"/>
      <c r="F9" s="154"/>
      <c r="G9" s="154"/>
      <c r="H9" s="155"/>
    </row>
    <row r="10" spans="1:8" ht="15" customHeight="1" x14ac:dyDescent="0.25">
      <c r="A10" s="170" t="s">
        <v>192</v>
      </c>
      <c r="B10" s="171"/>
      <c r="C10" s="171"/>
      <c r="D10" s="171"/>
      <c r="E10" s="145"/>
      <c r="F10" s="145"/>
      <c r="G10" s="145"/>
      <c r="H10" s="186"/>
    </row>
    <row r="11" spans="1:8" x14ac:dyDescent="0.25">
      <c r="A11" s="144" t="s">
        <v>193</v>
      </c>
      <c r="B11" s="145"/>
      <c r="C11" s="181"/>
      <c r="D11" s="181"/>
      <c r="E11" s="181"/>
      <c r="F11" s="181"/>
      <c r="G11" s="181"/>
      <c r="H11" s="182"/>
    </row>
    <row r="12" spans="1:8" x14ac:dyDescent="0.25">
      <c r="A12" s="144" t="s">
        <v>194</v>
      </c>
      <c r="B12" s="145"/>
      <c r="C12" s="154"/>
      <c r="D12" s="154"/>
      <c r="E12" s="154"/>
      <c r="F12" s="154"/>
      <c r="G12" s="154"/>
      <c r="H12" s="155"/>
    </row>
    <row r="13" spans="1:8" x14ac:dyDescent="0.25">
      <c r="A13" s="144" t="s">
        <v>195</v>
      </c>
      <c r="B13" s="145"/>
      <c r="C13" s="154"/>
      <c r="D13" s="154"/>
      <c r="E13" s="154"/>
      <c r="F13" s="154"/>
      <c r="G13" s="154"/>
      <c r="H13" s="155"/>
    </row>
    <row r="14" spans="1:8" ht="15.75" thickBot="1" x14ac:dyDescent="0.3">
      <c r="A14" s="162" t="s">
        <v>196</v>
      </c>
      <c r="B14" s="163"/>
      <c r="C14" s="184"/>
      <c r="D14" s="184"/>
      <c r="E14" s="184"/>
      <c r="F14" s="184"/>
      <c r="G14" s="184"/>
      <c r="H14" s="185"/>
    </row>
    <row r="15" spans="1:8" ht="15.75" thickBot="1" x14ac:dyDescent="0.3">
      <c r="A15" s="183"/>
      <c r="B15" s="181"/>
      <c r="C15" s="181"/>
      <c r="D15" s="181"/>
      <c r="E15" s="181"/>
      <c r="F15" s="181"/>
      <c r="G15" s="181"/>
      <c r="H15" s="182"/>
    </row>
    <row r="16" spans="1:8" ht="15" customHeight="1" x14ac:dyDescent="0.25">
      <c r="A16" s="172" t="s">
        <v>202</v>
      </c>
      <c r="B16" s="173"/>
      <c r="C16" s="173"/>
      <c r="D16" s="173"/>
      <c r="E16" s="173"/>
      <c r="F16" s="173"/>
      <c r="G16" s="173"/>
      <c r="H16" s="174"/>
    </row>
    <row r="17" spans="1:8" x14ac:dyDescent="0.25">
      <c r="A17" s="175"/>
      <c r="B17" s="176"/>
      <c r="C17" s="176"/>
      <c r="D17" s="176"/>
      <c r="E17" s="176"/>
      <c r="F17" s="176"/>
      <c r="G17" s="176"/>
      <c r="H17" s="177"/>
    </row>
    <row r="18" spans="1:8" ht="15.75" thickBot="1" x14ac:dyDescent="0.3">
      <c r="A18" s="178"/>
      <c r="B18" s="179"/>
      <c r="C18" s="179"/>
      <c r="D18" s="179"/>
      <c r="E18" s="179"/>
      <c r="F18" s="179"/>
      <c r="G18" s="179"/>
      <c r="H18" s="180"/>
    </row>
    <row r="20" spans="1:8" ht="15.75" thickBot="1" x14ac:dyDescent="0.3"/>
    <row r="21" spans="1:8" ht="25.5" x14ac:dyDescent="0.25">
      <c r="A21" s="110" t="s">
        <v>146</v>
      </c>
      <c r="B21" s="115" t="s">
        <v>147</v>
      </c>
      <c r="C21" s="115" t="s">
        <v>148</v>
      </c>
      <c r="D21" s="115" t="s">
        <v>149</v>
      </c>
      <c r="E21" s="115" t="s">
        <v>156</v>
      </c>
      <c r="F21" s="115" t="s">
        <v>150</v>
      </c>
      <c r="G21" s="115" t="s">
        <v>172</v>
      </c>
      <c r="H21" s="119" t="s">
        <v>171</v>
      </c>
    </row>
    <row r="22" spans="1:8" x14ac:dyDescent="0.25">
      <c r="A22" s="107">
        <v>1</v>
      </c>
      <c r="B22" s="112" t="s">
        <v>151</v>
      </c>
      <c r="C22" s="105" t="s">
        <v>152</v>
      </c>
      <c r="D22" s="106">
        <f>Consolidado!C9</f>
        <v>33856.67</v>
      </c>
      <c r="E22" s="106">
        <f>D22*60</f>
        <v>2031400.2</v>
      </c>
      <c r="F22" s="125"/>
      <c r="G22" s="106">
        <f>D22*(1-F22)</f>
        <v>33856.67</v>
      </c>
      <c r="H22" s="120">
        <f>ROUND(G22*60,2)</f>
        <v>2031400.2</v>
      </c>
    </row>
    <row r="23" spans="1:8" x14ac:dyDescent="0.25">
      <c r="A23" s="107">
        <v>2</v>
      </c>
      <c r="B23" s="112" t="s">
        <v>153</v>
      </c>
      <c r="C23" s="105" t="s">
        <v>152</v>
      </c>
      <c r="D23" s="106">
        <f>Consolidado!C15</f>
        <v>29642.92</v>
      </c>
      <c r="E23" s="106">
        <f>D23*60</f>
        <v>1778575.2</v>
      </c>
      <c r="F23" s="125"/>
      <c r="G23" s="106">
        <f>D23*(1-F23)</f>
        <v>29642.92</v>
      </c>
      <c r="H23" s="120">
        <f>ROUND(G23*60,2)</f>
        <v>1778575.2</v>
      </c>
    </row>
    <row r="24" spans="1:8" ht="15.75" thickBot="1" x14ac:dyDescent="0.3">
      <c r="A24" s="187" t="s">
        <v>154</v>
      </c>
      <c r="B24" s="188"/>
      <c r="C24" s="189"/>
      <c r="D24" s="124">
        <f>SUM(D22:D23)</f>
        <v>63499.59</v>
      </c>
      <c r="E24" s="124">
        <f>SUM(E22:E23)</f>
        <v>3809975.4</v>
      </c>
      <c r="F24" s="124"/>
      <c r="G24" s="124">
        <f>SUM(G22:G23)</f>
        <v>63499.59</v>
      </c>
      <c r="H24" s="118">
        <f>H22+H23</f>
        <v>3809975.4</v>
      </c>
    </row>
    <row r="25" spans="1:8" ht="15.75" thickBot="1" x14ac:dyDescent="0.3">
      <c r="A25" s="64"/>
      <c r="B25" s="64"/>
      <c r="C25" s="64"/>
      <c r="D25" s="64"/>
      <c r="E25" s="64"/>
      <c r="F25" s="64"/>
      <c r="G25" s="64"/>
      <c r="H25" s="64"/>
    </row>
    <row r="26" spans="1:8" ht="15.75" thickBot="1" x14ac:dyDescent="0.3">
      <c r="A26" s="135" t="s">
        <v>203</v>
      </c>
      <c r="B26" s="136"/>
      <c r="C26" s="136"/>
      <c r="D26" s="137"/>
      <c r="E26" s="66"/>
      <c r="F26" s="64"/>
      <c r="G26" s="64"/>
      <c r="H26" s="64"/>
    </row>
    <row r="27" spans="1:8" ht="15.75" thickBot="1" x14ac:dyDescent="0.3">
      <c r="A27" s="65"/>
      <c r="B27" s="64"/>
      <c r="C27" s="64"/>
      <c r="D27" s="64"/>
      <c r="E27" s="64"/>
      <c r="G27" s="64"/>
      <c r="H27" s="64"/>
    </row>
    <row r="28" spans="1:8" ht="30.75" thickBot="1" x14ac:dyDescent="0.3">
      <c r="A28" s="135" t="s">
        <v>204</v>
      </c>
      <c r="B28" s="138"/>
      <c r="C28" s="138"/>
      <c r="D28" s="137"/>
      <c r="E28" s="66"/>
      <c r="F28" s="123" t="s">
        <v>205</v>
      </c>
      <c r="G28" s="64"/>
      <c r="H28" s="64"/>
    </row>
    <row r="29" spans="1:8" ht="15.75" thickBot="1" x14ac:dyDescent="0.3"/>
    <row r="30" spans="1:8" ht="31.5" customHeight="1" thickBot="1" x14ac:dyDescent="0.3">
      <c r="B30" s="139" t="s">
        <v>162</v>
      </c>
      <c r="C30" s="140"/>
      <c r="D30" s="140"/>
      <c r="E30" s="140"/>
      <c r="F30" s="140"/>
      <c r="G30" s="141"/>
    </row>
    <row r="31" spans="1:8" ht="34.5" thickBot="1" x14ac:dyDescent="0.3">
      <c r="B31" s="72" t="s">
        <v>133</v>
      </c>
      <c r="C31" s="73" t="s">
        <v>163</v>
      </c>
      <c r="D31" s="73" t="s">
        <v>164</v>
      </c>
      <c r="E31" s="73" t="s">
        <v>155</v>
      </c>
      <c r="F31" s="73" t="s">
        <v>165</v>
      </c>
      <c r="G31" s="73" t="s">
        <v>173</v>
      </c>
    </row>
    <row r="32" spans="1:8" x14ac:dyDescent="0.25">
      <c r="B32" s="40" t="s">
        <v>120</v>
      </c>
      <c r="C32" s="83">
        <v>741.67</v>
      </c>
      <c r="D32" s="42">
        <f>+C32*60</f>
        <v>44500.2</v>
      </c>
      <c r="E32" s="67">
        <f>F22</f>
        <v>0</v>
      </c>
      <c r="F32" s="83">
        <f>C32*(1-$F$22)</f>
        <v>741.67</v>
      </c>
      <c r="G32" s="42">
        <f>ROUND(F32*60,2)</f>
        <v>44500.2</v>
      </c>
    </row>
    <row r="33" spans="2:7" x14ac:dyDescent="0.25">
      <c r="B33" s="43" t="s">
        <v>132</v>
      </c>
      <c r="C33" s="84">
        <v>5233.33</v>
      </c>
      <c r="D33" s="45">
        <f t="shared" ref="D33:D35" si="0">+C33*60</f>
        <v>313999.8</v>
      </c>
      <c r="E33" s="68">
        <f>F22</f>
        <v>0</v>
      </c>
      <c r="F33" s="83">
        <f t="shared" ref="F33:F35" si="1">C33*(1-$F$22)</f>
        <v>5233.33</v>
      </c>
      <c r="G33" s="42">
        <f t="shared" ref="G33:G35" si="2">ROUND(F33*60,2)</f>
        <v>313999.8</v>
      </c>
    </row>
    <row r="34" spans="2:7" x14ac:dyDescent="0.25">
      <c r="B34" s="43" t="s">
        <v>119</v>
      </c>
      <c r="C34" s="83">
        <v>916.67</v>
      </c>
      <c r="D34" s="42">
        <f t="shared" si="0"/>
        <v>55000.2</v>
      </c>
      <c r="E34" s="67">
        <f>F22</f>
        <v>0</v>
      </c>
      <c r="F34" s="83">
        <f t="shared" si="1"/>
        <v>916.67</v>
      </c>
      <c r="G34" s="42">
        <f t="shared" si="2"/>
        <v>55000.2</v>
      </c>
    </row>
    <row r="35" spans="2:7" ht="15.75" thickBot="1" x14ac:dyDescent="0.3">
      <c r="B35" s="46" t="s">
        <v>118</v>
      </c>
      <c r="C35" s="85">
        <v>26965</v>
      </c>
      <c r="D35" s="48">
        <f t="shared" si="0"/>
        <v>1617900</v>
      </c>
      <c r="E35" s="69">
        <f>F22</f>
        <v>0</v>
      </c>
      <c r="F35" s="83">
        <f t="shared" si="1"/>
        <v>26965</v>
      </c>
      <c r="G35" s="42">
        <f t="shared" si="2"/>
        <v>1617900</v>
      </c>
    </row>
    <row r="36" spans="2:7" ht="15.75" thickBot="1" x14ac:dyDescent="0.3">
      <c r="B36" s="74" t="s">
        <v>158</v>
      </c>
      <c r="C36" s="86">
        <f>SUM(C32:C35)</f>
        <v>33856.67</v>
      </c>
      <c r="D36" s="75">
        <f>SUM(D32:D35)</f>
        <v>2031400.2</v>
      </c>
      <c r="E36" s="76">
        <f>$F$22</f>
        <v>0</v>
      </c>
      <c r="F36" s="86">
        <f>SUM(F32:F35)</f>
        <v>33856.67</v>
      </c>
      <c r="G36" s="75">
        <f>SUM(G32:G35)</f>
        <v>2031400.2</v>
      </c>
    </row>
    <row r="37" spans="2:7" ht="34.5" thickBot="1" x14ac:dyDescent="0.3">
      <c r="B37" s="77" t="s">
        <v>134</v>
      </c>
      <c r="C37" s="78" t="s">
        <v>139</v>
      </c>
      <c r="D37" s="78" t="s">
        <v>167</v>
      </c>
      <c r="E37" s="73" t="s">
        <v>155</v>
      </c>
      <c r="F37" s="78" t="s">
        <v>166</v>
      </c>
      <c r="G37" s="73" t="s">
        <v>174</v>
      </c>
    </row>
    <row r="38" spans="2:7" x14ac:dyDescent="0.25">
      <c r="B38" s="40" t="s">
        <v>120</v>
      </c>
      <c r="C38" s="42">
        <v>912.5</v>
      </c>
      <c r="D38" s="42">
        <f>+C38*60</f>
        <v>54750</v>
      </c>
      <c r="E38" s="70">
        <f>$F$23</f>
        <v>0</v>
      </c>
      <c r="F38" s="83">
        <f>C38*(1-$F$23)</f>
        <v>912.5</v>
      </c>
      <c r="G38" s="42">
        <f>ROUND(F38*60,2)</f>
        <v>54750</v>
      </c>
    </row>
    <row r="39" spans="2:7" x14ac:dyDescent="0.25">
      <c r="B39" s="43" t="s">
        <v>132</v>
      </c>
      <c r="C39" s="45">
        <v>3159.17</v>
      </c>
      <c r="D39" s="45">
        <f t="shared" ref="D39:D41" si="3">+C39*60</f>
        <v>189550.2</v>
      </c>
      <c r="E39" s="70">
        <f t="shared" ref="E39:E43" si="4">$F$23</f>
        <v>0</v>
      </c>
      <c r="F39" s="83">
        <f t="shared" ref="F39:F41" si="5">C39*(1-$F$23)</f>
        <v>3159.17</v>
      </c>
      <c r="G39" s="42">
        <f t="shared" ref="G39:G41" si="6">ROUND(F39*60,2)</f>
        <v>189550.2</v>
      </c>
    </row>
    <row r="40" spans="2:7" x14ac:dyDescent="0.25">
      <c r="B40" s="43" t="s">
        <v>119</v>
      </c>
      <c r="C40" s="42">
        <v>725.83</v>
      </c>
      <c r="D40" s="42">
        <f t="shared" si="3"/>
        <v>43549.8</v>
      </c>
      <c r="E40" s="70">
        <f t="shared" si="4"/>
        <v>0</v>
      </c>
      <c r="F40" s="83">
        <f t="shared" si="5"/>
        <v>725.83</v>
      </c>
      <c r="G40" s="42">
        <f t="shared" si="6"/>
        <v>43549.8</v>
      </c>
    </row>
    <row r="41" spans="2:7" ht="15.75" thickBot="1" x14ac:dyDescent="0.3">
      <c r="B41" s="46" t="s">
        <v>118</v>
      </c>
      <c r="C41" s="48">
        <v>24845.42</v>
      </c>
      <c r="D41" s="48">
        <f t="shared" si="3"/>
        <v>1490725.2</v>
      </c>
      <c r="E41" s="70">
        <f t="shared" si="4"/>
        <v>0</v>
      </c>
      <c r="F41" s="83">
        <f t="shared" si="5"/>
        <v>24845.42</v>
      </c>
      <c r="G41" s="42">
        <f t="shared" si="6"/>
        <v>1490725.2</v>
      </c>
    </row>
    <row r="42" spans="2:7" ht="15.75" thickBot="1" x14ac:dyDescent="0.3">
      <c r="B42" s="74" t="s">
        <v>159</v>
      </c>
      <c r="C42" s="75">
        <v>29642.92</v>
      </c>
      <c r="D42" s="75">
        <f>SUM(D38:D41)</f>
        <v>1778575.2</v>
      </c>
      <c r="E42" s="92">
        <f t="shared" si="4"/>
        <v>0</v>
      </c>
      <c r="F42" s="93">
        <f>SUM(F38:F41)</f>
        <v>29642.92</v>
      </c>
      <c r="G42" s="94">
        <f>ROUND(F42*60,2)</f>
        <v>1778575.2</v>
      </c>
    </row>
    <row r="43" spans="2:7" ht="15.75" thickBot="1" x14ac:dyDescent="0.3">
      <c r="B43" s="72" t="s">
        <v>160</v>
      </c>
      <c r="C43" s="79">
        <f>+C42+C36</f>
        <v>63499.59</v>
      </c>
      <c r="D43" s="75">
        <f>+D42+D36</f>
        <v>3809975.4</v>
      </c>
      <c r="E43" s="92">
        <f t="shared" si="4"/>
        <v>0</v>
      </c>
      <c r="F43" s="80">
        <f>F36+F42</f>
        <v>63499.59</v>
      </c>
      <c r="G43" s="94">
        <f>G36+G42</f>
        <v>3809975.4</v>
      </c>
    </row>
    <row r="44" spans="2:7" ht="15.75" thickBot="1" x14ac:dyDescent="0.3">
      <c r="B44" s="87"/>
      <c r="C44" s="87"/>
      <c r="D44" s="87"/>
      <c r="E44" s="87"/>
      <c r="F44" s="87"/>
      <c r="G44" s="87"/>
    </row>
    <row r="45" spans="2:7" ht="45.75" thickBot="1" x14ac:dyDescent="0.3">
      <c r="B45" s="81" t="s">
        <v>140</v>
      </c>
      <c r="C45" s="82" t="s">
        <v>141</v>
      </c>
      <c r="D45" s="82" t="s">
        <v>168</v>
      </c>
      <c r="E45" s="82" t="s">
        <v>157</v>
      </c>
      <c r="F45" s="82" t="s">
        <v>169</v>
      </c>
      <c r="G45" s="82" t="s">
        <v>170</v>
      </c>
    </row>
    <row r="46" spans="2:7" ht="15.75" thickBot="1" x14ac:dyDescent="0.3">
      <c r="B46" s="43" t="s">
        <v>120</v>
      </c>
      <c r="C46" s="88">
        <f>+C32+C38</f>
        <v>1654.17</v>
      </c>
      <c r="D46" s="60">
        <f>+D32+D38</f>
        <v>99250.2</v>
      </c>
      <c r="E46" s="71">
        <f>-1*(F46/C46-1)</f>
        <v>0</v>
      </c>
      <c r="F46" s="88">
        <f>F32+F38</f>
        <v>1654.17</v>
      </c>
      <c r="G46" s="60">
        <f>G32+G38</f>
        <v>99250.2</v>
      </c>
    </row>
    <row r="47" spans="2:7" ht="15.75" thickBot="1" x14ac:dyDescent="0.3">
      <c r="B47" s="43" t="s">
        <v>132</v>
      </c>
      <c r="C47" s="89">
        <f t="shared" ref="C47:D49" si="7">+C33+C39</f>
        <v>8392.5</v>
      </c>
      <c r="D47" s="45">
        <f t="shared" si="7"/>
        <v>503550</v>
      </c>
      <c r="E47" s="71">
        <f t="shared" ref="E47:E49" si="8">-1*(F47/C47-1)</f>
        <v>0</v>
      </c>
      <c r="F47" s="88">
        <f t="shared" ref="F47:F49" si="9">F33+F39</f>
        <v>8392.5</v>
      </c>
      <c r="G47" s="60">
        <f t="shared" ref="G47:G49" si="10">G33+G39</f>
        <v>503550</v>
      </c>
    </row>
    <row r="48" spans="2:7" ht="15.75" thickBot="1" x14ac:dyDescent="0.3">
      <c r="B48" s="43" t="s">
        <v>119</v>
      </c>
      <c r="C48" s="89">
        <f t="shared" si="7"/>
        <v>1642.5</v>
      </c>
      <c r="D48" s="45">
        <f t="shared" si="7"/>
        <v>98550</v>
      </c>
      <c r="E48" s="71">
        <f t="shared" si="8"/>
        <v>0</v>
      </c>
      <c r="F48" s="88">
        <f t="shared" si="9"/>
        <v>1642.5</v>
      </c>
      <c r="G48" s="60">
        <f t="shared" si="10"/>
        <v>98550</v>
      </c>
    </row>
    <row r="49" spans="1:8" ht="15.75" thickBot="1" x14ac:dyDescent="0.3">
      <c r="B49" s="46" t="s">
        <v>118</v>
      </c>
      <c r="C49" s="90">
        <f t="shared" si="7"/>
        <v>51810.42</v>
      </c>
      <c r="D49" s="63">
        <f t="shared" si="7"/>
        <v>3108625.2</v>
      </c>
      <c r="E49" s="71">
        <f t="shared" si="8"/>
        <v>0</v>
      </c>
      <c r="F49" s="88">
        <f t="shared" si="9"/>
        <v>51810.42</v>
      </c>
      <c r="G49" s="60">
        <f t="shared" si="10"/>
        <v>3108625.2</v>
      </c>
    </row>
    <row r="50" spans="1:8" ht="15.75" thickBot="1" x14ac:dyDescent="0.3">
      <c r="B50" s="74" t="s">
        <v>161</v>
      </c>
      <c r="C50" s="75">
        <f>SUM(C46:C49)</f>
        <v>63499.59</v>
      </c>
      <c r="D50" s="75">
        <f>SUM(D46:D49)</f>
        <v>3809975.4000000004</v>
      </c>
      <c r="E50" s="91">
        <f>-1*(F50/C50-1)</f>
        <v>0</v>
      </c>
      <c r="F50" s="75">
        <f>SUM(F46:F49)</f>
        <v>63499.59</v>
      </c>
      <c r="G50" s="75">
        <f>SUM(G46:G49)</f>
        <v>3809975.4000000004</v>
      </c>
    </row>
    <row r="51" spans="1:8" ht="15.75" thickBot="1" x14ac:dyDescent="0.3"/>
    <row r="52" spans="1:8" x14ac:dyDescent="0.25">
      <c r="A52" s="196" t="s">
        <v>206</v>
      </c>
      <c r="B52" s="197"/>
      <c r="C52" s="197"/>
      <c r="D52" s="197"/>
      <c r="E52" s="197"/>
      <c r="F52" s="197"/>
      <c r="G52" s="197"/>
      <c r="H52" s="198"/>
    </row>
    <row r="53" spans="1:8" ht="15.75" thickBot="1" x14ac:dyDescent="0.3">
      <c r="A53" s="199"/>
      <c r="B53" s="200"/>
      <c r="C53" s="200"/>
      <c r="D53" s="200"/>
      <c r="E53" s="200"/>
      <c r="F53" s="200"/>
      <c r="G53" s="200"/>
      <c r="H53" s="201"/>
    </row>
    <row r="54" spans="1:8" ht="15.75" thickBot="1" x14ac:dyDescent="0.3">
      <c r="A54" s="202"/>
      <c r="B54" s="202"/>
      <c r="C54" s="202"/>
      <c r="D54" s="202"/>
      <c r="E54" s="202"/>
      <c r="F54" s="202"/>
      <c r="G54" s="202"/>
      <c r="H54" s="202"/>
    </row>
    <row r="55" spans="1:8" ht="15" customHeight="1" x14ac:dyDescent="0.25">
      <c r="A55" s="190" t="s">
        <v>212</v>
      </c>
      <c r="B55" s="191"/>
      <c r="C55" s="191"/>
      <c r="D55" s="191"/>
      <c r="E55" s="191"/>
      <c r="F55" s="191"/>
      <c r="G55" s="191"/>
      <c r="H55" s="192"/>
    </row>
    <row r="56" spans="1:8" x14ac:dyDescent="0.25">
      <c r="A56" s="193"/>
      <c r="B56" s="194"/>
      <c r="C56" s="194"/>
      <c r="D56" s="194"/>
      <c r="E56" s="194"/>
      <c r="F56" s="194"/>
      <c r="G56" s="194"/>
      <c r="H56" s="195"/>
    </row>
    <row r="57" spans="1:8" x14ac:dyDescent="0.25">
      <c r="A57" s="193"/>
      <c r="B57" s="194"/>
      <c r="C57" s="194"/>
      <c r="D57" s="194"/>
      <c r="E57" s="194"/>
      <c r="F57" s="194"/>
      <c r="G57" s="194"/>
      <c r="H57" s="195"/>
    </row>
    <row r="58" spans="1:8" x14ac:dyDescent="0.25">
      <c r="A58" s="193"/>
      <c r="B58" s="194"/>
      <c r="C58" s="194"/>
      <c r="D58" s="194"/>
      <c r="E58" s="194"/>
      <c r="F58" s="194"/>
      <c r="G58" s="194"/>
      <c r="H58" s="195"/>
    </row>
    <row r="59" spans="1:8" x14ac:dyDescent="0.25">
      <c r="A59" s="193"/>
      <c r="B59" s="194"/>
      <c r="C59" s="194"/>
      <c r="D59" s="194"/>
      <c r="E59" s="194"/>
      <c r="F59" s="194"/>
      <c r="G59" s="194"/>
      <c r="H59" s="195"/>
    </row>
    <row r="60" spans="1:8" x14ac:dyDescent="0.25">
      <c r="A60" s="193"/>
      <c r="B60" s="194"/>
      <c r="C60" s="194"/>
      <c r="D60" s="194"/>
      <c r="E60" s="194"/>
      <c r="F60" s="194"/>
      <c r="G60" s="194"/>
      <c r="H60" s="195"/>
    </row>
    <row r="61" spans="1:8" x14ac:dyDescent="0.25">
      <c r="A61" s="193"/>
      <c r="B61" s="194"/>
      <c r="C61" s="194"/>
      <c r="D61" s="194"/>
      <c r="E61" s="194"/>
      <c r="F61" s="194"/>
      <c r="G61" s="194"/>
      <c r="H61" s="195"/>
    </row>
    <row r="62" spans="1:8" x14ac:dyDescent="0.25">
      <c r="A62" s="193"/>
      <c r="B62" s="194"/>
      <c r="C62" s="194"/>
      <c r="D62" s="194"/>
      <c r="E62" s="194"/>
      <c r="F62" s="194"/>
      <c r="G62" s="194"/>
      <c r="H62" s="195"/>
    </row>
    <row r="63" spans="1:8" x14ac:dyDescent="0.25">
      <c r="A63" s="193"/>
      <c r="B63" s="194"/>
      <c r="C63" s="194"/>
      <c r="D63" s="194"/>
      <c r="E63" s="194"/>
      <c r="F63" s="194"/>
      <c r="G63" s="194"/>
      <c r="H63" s="195"/>
    </row>
    <row r="64" spans="1:8" x14ac:dyDescent="0.25">
      <c r="A64" s="193"/>
      <c r="B64" s="194"/>
      <c r="C64" s="194"/>
      <c r="D64" s="194"/>
      <c r="E64" s="194"/>
      <c r="F64" s="194"/>
      <c r="G64" s="194"/>
      <c r="H64" s="195"/>
    </row>
    <row r="65" spans="1:8" x14ac:dyDescent="0.25">
      <c r="A65" s="193"/>
      <c r="B65" s="194"/>
      <c r="C65" s="194"/>
      <c r="D65" s="194"/>
      <c r="E65" s="194"/>
      <c r="F65" s="194"/>
      <c r="G65" s="194"/>
      <c r="H65" s="195"/>
    </row>
    <row r="66" spans="1:8" x14ac:dyDescent="0.25">
      <c r="A66" s="193"/>
      <c r="B66" s="194"/>
      <c r="C66" s="194"/>
      <c r="D66" s="194"/>
      <c r="E66" s="194"/>
      <c r="F66" s="194"/>
      <c r="G66" s="194"/>
      <c r="H66" s="195"/>
    </row>
    <row r="67" spans="1:8" x14ac:dyDescent="0.25">
      <c r="A67" s="193"/>
      <c r="B67" s="194"/>
      <c r="C67" s="194"/>
      <c r="D67" s="194"/>
      <c r="E67" s="194"/>
      <c r="F67" s="194"/>
      <c r="G67" s="194"/>
      <c r="H67" s="195"/>
    </row>
    <row r="68" spans="1:8" x14ac:dyDescent="0.25">
      <c r="A68" s="193"/>
      <c r="B68" s="194"/>
      <c r="C68" s="194"/>
      <c r="D68" s="194"/>
      <c r="E68" s="194"/>
      <c r="F68" s="194"/>
      <c r="G68" s="194"/>
      <c r="H68" s="195"/>
    </row>
    <row r="69" spans="1:8" x14ac:dyDescent="0.25">
      <c r="A69" s="193"/>
      <c r="B69" s="194"/>
      <c r="C69" s="194"/>
      <c r="D69" s="194"/>
      <c r="E69" s="194"/>
      <c r="F69" s="194"/>
      <c r="G69" s="194"/>
      <c r="H69" s="195"/>
    </row>
    <row r="70" spans="1:8" x14ac:dyDescent="0.25">
      <c r="A70" s="193"/>
      <c r="B70" s="194"/>
      <c r="C70" s="194"/>
      <c r="D70" s="194"/>
      <c r="E70" s="194"/>
      <c r="F70" s="194"/>
      <c r="G70" s="194"/>
      <c r="H70" s="195"/>
    </row>
    <row r="71" spans="1:8" x14ac:dyDescent="0.25">
      <c r="A71" s="193"/>
      <c r="B71" s="194"/>
      <c r="C71" s="194"/>
      <c r="D71" s="194"/>
      <c r="E71" s="194"/>
      <c r="F71" s="194"/>
      <c r="G71" s="194"/>
      <c r="H71" s="195"/>
    </row>
    <row r="72" spans="1:8" x14ac:dyDescent="0.25">
      <c r="A72" s="193"/>
      <c r="B72" s="194"/>
      <c r="C72" s="194"/>
      <c r="D72" s="194"/>
      <c r="E72" s="194"/>
      <c r="F72" s="194"/>
      <c r="G72" s="194"/>
      <c r="H72" s="195"/>
    </row>
    <row r="73" spans="1:8" x14ac:dyDescent="0.25">
      <c r="A73" s="193"/>
      <c r="B73" s="194"/>
      <c r="C73" s="194"/>
      <c r="D73" s="194"/>
      <c r="E73" s="194"/>
      <c r="F73" s="194"/>
      <c r="G73" s="194"/>
      <c r="H73" s="195"/>
    </row>
    <row r="74" spans="1:8" x14ac:dyDescent="0.25">
      <c r="A74" s="193"/>
      <c r="B74" s="194"/>
      <c r="C74" s="194"/>
      <c r="D74" s="194"/>
      <c r="E74" s="194"/>
      <c r="F74" s="194"/>
      <c r="G74" s="194"/>
      <c r="H74" s="195"/>
    </row>
    <row r="75" spans="1:8" ht="15.75" thickBot="1" x14ac:dyDescent="0.3">
      <c r="A75" s="193"/>
      <c r="B75" s="194"/>
      <c r="C75" s="194"/>
      <c r="D75" s="194"/>
      <c r="E75" s="194"/>
      <c r="F75" s="194"/>
      <c r="G75" s="194"/>
      <c r="H75" s="195"/>
    </row>
    <row r="76" spans="1:8" x14ac:dyDescent="0.25">
      <c r="A76" s="134"/>
      <c r="B76" s="142" t="s">
        <v>207</v>
      </c>
      <c r="C76" s="142"/>
      <c r="D76" s="142"/>
      <c r="E76" s="142"/>
      <c r="F76" s="142"/>
      <c r="G76" s="142"/>
      <c r="H76" s="143"/>
    </row>
    <row r="77" spans="1:8" x14ac:dyDescent="0.25">
      <c r="A77" s="95"/>
      <c r="B77" s="132"/>
      <c r="C77" s="133"/>
      <c r="D77" s="133"/>
      <c r="E77" s="133"/>
      <c r="F77" s="133"/>
      <c r="G77" s="133"/>
      <c r="H77" s="128"/>
    </row>
    <row r="78" spans="1:8" x14ac:dyDescent="0.25">
      <c r="A78" s="95"/>
      <c r="B78" s="131"/>
      <c r="C78" s="130"/>
      <c r="D78" s="130"/>
      <c r="E78" s="130"/>
      <c r="F78" s="130"/>
      <c r="G78" s="130"/>
      <c r="H78" s="129"/>
    </row>
    <row r="79" spans="1:8" x14ac:dyDescent="0.25">
      <c r="A79" s="203" t="s">
        <v>208</v>
      </c>
      <c r="B79" s="204"/>
      <c r="C79" s="204"/>
      <c r="D79" s="204"/>
      <c r="E79" s="204"/>
      <c r="F79" s="204"/>
      <c r="G79" s="204"/>
      <c r="H79" s="205"/>
    </row>
    <row r="80" spans="1:8" x14ac:dyDescent="0.25">
      <c r="A80" s="164" t="s">
        <v>209</v>
      </c>
      <c r="B80" s="165"/>
      <c r="C80" s="165"/>
      <c r="D80" s="165"/>
      <c r="E80" s="165"/>
      <c r="F80" s="165"/>
      <c r="G80" s="165"/>
      <c r="H80" s="166"/>
    </row>
    <row r="81" spans="1:8" x14ac:dyDescent="0.25">
      <c r="A81" s="164" t="s">
        <v>210</v>
      </c>
      <c r="B81" s="165"/>
      <c r="C81" s="165"/>
      <c r="D81" s="165"/>
      <c r="E81" s="165"/>
      <c r="F81" s="165"/>
      <c r="G81" s="165"/>
      <c r="H81" s="166"/>
    </row>
    <row r="82" spans="1:8" ht="15.75" thickBot="1" x14ac:dyDescent="0.3">
      <c r="A82" s="167" t="s">
        <v>211</v>
      </c>
      <c r="B82" s="168"/>
      <c r="C82" s="168"/>
      <c r="D82" s="168"/>
      <c r="E82" s="168"/>
      <c r="F82" s="168"/>
      <c r="G82" s="168"/>
      <c r="H82" s="169"/>
    </row>
  </sheetData>
  <mergeCells count="34">
    <mergeCell ref="A79:H79"/>
    <mergeCell ref="A80:H80"/>
    <mergeCell ref="A81:H81"/>
    <mergeCell ref="A82:H82"/>
    <mergeCell ref="A14:B14"/>
    <mergeCell ref="A10:D10"/>
    <mergeCell ref="A16:H18"/>
    <mergeCell ref="C11:H11"/>
    <mergeCell ref="A15:H15"/>
    <mergeCell ref="A11:B11"/>
    <mergeCell ref="A12:B12"/>
    <mergeCell ref="A13:B13"/>
    <mergeCell ref="C14:H14"/>
    <mergeCell ref="C13:H13"/>
    <mergeCell ref="C12:H12"/>
    <mergeCell ref="E10:H10"/>
    <mergeCell ref="A24:C24"/>
    <mergeCell ref="A1:H1"/>
    <mergeCell ref="A3:H3"/>
    <mergeCell ref="C8:H8"/>
    <mergeCell ref="C9:H9"/>
    <mergeCell ref="E5:F5"/>
    <mergeCell ref="E6:F6"/>
    <mergeCell ref="A5:B5"/>
    <mergeCell ref="A6:B6"/>
    <mergeCell ref="A8:B8"/>
    <mergeCell ref="A26:D26"/>
    <mergeCell ref="A28:D28"/>
    <mergeCell ref="B30:G30"/>
    <mergeCell ref="B76:H76"/>
    <mergeCell ref="A9:B9"/>
    <mergeCell ref="A55:H75"/>
    <mergeCell ref="A52:H53"/>
    <mergeCell ref="A54:H54"/>
  </mergeCells>
  <conditionalFormatting sqref="A22:A23">
    <cfRule type="expression" dxfId="1" priority="3">
      <formula>#REF!</formula>
    </cfRule>
  </conditionalFormatting>
  <conditionalFormatting sqref="A27">
    <cfRule type="expression" dxfId="0" priority="4">
      <formula>#REF!=FALSE</formula>
    </cfRule>
  </conditionalFormatting>
  <dataValidations xWindow="684" yWindow="183" count="2">
    <dataValidation type="decimal" operator="greaterThanOrEqual" allowBlank="1" showInputMessage="1" showErrorMessage="1" errorTitle="Erro" error="O valor deverá ser maior ou igual a 3,53%" promptTitle="Desconto" prompt="Inserir DESCONTO" sqref="F23">
      <formula1>0.0443</formula1>
    </dataValidation>
    <dataValidation type="decimal" operator="greaterThanOrEqual" allowBlank="1" showInputMessage="1" showErrorMessage="1" errorTitle="Erro" error="Valor Inválido: Deverá ser menor ou igual a 26,82%" promptTitle="Desconto" prompt="Inserir DESCONTO" sqref="F22">
      <formula1>0.2246</formula1>
    </dataValidation>
  </dataValidations>
  <printOptions horizontalCentered="1"/>
  <pageMargins left="0.39370078740157483" right="0.39370078740157483" top="0.39370078740157483" bottom="0.39370078740157483" header="0.39370078740157483" footer="0.39370078740157483"/>
  <pageSetup paperSize="9" scale="4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D23"/>
  <sheetViews>
    <sheetView workbookViewId="0">
      <selection activeCell="D30" sqref="D30"/>
    </sheetView>
  </sheetViews>
  <sheetFormatPr defaultRowHeight="11.25" x14ac:dyDescent="0.2"/>
  <cols>
    <col min="1" max="1" width="9.140625" style="37"/>
    <col min="2" max="2" width="55.7109375" style="37" customWidth="1"/>
    <col min="3" max="3" width="18.140625" style="37" customWidth="1"/>
    <col min="4" max="4" width="16" style="37" customWidth="1"/>
    <col min="5" max="16384" width="9.140625" style="37"/>
  </cols>
  <sheetData>
    <row r="2" spans="2:4" ht="12" thickBot="1" x14ac:dyDescent="0.25"/>
    <row r="3" spans="2:4" ht="38.25" customHeight="1" thickBot="1" x14ac:dyDescent="0.25">
      <c r="B3" s="206" t="s">
        <v>183</v>
      </c>
      <c r="C3" s="207"/>
      <c r="D3" s="208"/>
    </row>
    <row r="4" spans="2:4" ht="34.5" thickBot="1" x14ac:dyDescent="0.25">
      <c r="B4" s="38" t="s">
        <v>133</v>
      </c>
      <c r="C4" s="39" t="s">
        <v>138</v>
      </c>
      <c r="D4" s="39" t="s">
        <v>135</v>
      </c>
    </row>
    <row r="5" spans="2:4" x14ac:dyDescent="0.2">
      <c r="B5" s="40" t="s">
        <v>120</v>
      </c>
      <c r="C5" s="41">
        <v>741.67</v>
      </c>
      <c r="D5" s="42">
        <f>+C5*60</f>
        <v>44500.2</v>
      </c>
    </row>
    <row r="6" spans="2:4" x14ac:dyDescent="0.2">
      <c r="B6" s="43" t="s">
        <v>132</v>
      </c>
      <c r="C6" s="44">
        <v>5233.33</v>
      </c>
      <c r="D6" s="45">
        <f t="shared" ref="D6:D8" si="0">+C6*60</f>
        <v>313999.8</v>
      </c>
    </row>
    <row r="7" spans="2:4" x14ac:dyDescent="0.2">
      <c r="B7" s="43" t="s">
        <v>119</v>
      </c>
      <c r="C7" s="41">
        <v>916.67</v>
      </c>
      <c r="D7" s="42">
        <f t="shared" si="0"/>
        <v>55000.2</v>
      </c>
    </row>
    <row r="8" spans="2:4" ht="12" thickBot="1" x14ac:dyDescent="0.25">
      <c r="B8" s="46" t="s">
        <v>118</v>
      </c>
      <c r="C8" s="47">
        <v>26965</v>
      </c>
      <c r="D8" s="48">
        <f t="shared" si="0"/>
        <v>1617900</v>
      </c>
    </row>
    <row r="9" spans="2:4" ht="12" thickBot="1" x14ac:dyDescent="0.25">
      <c r="B9" s="49" t="s">
        <v>143</v>
      </c>
      <c r="C9" s="50">
        <f>SUM(C5:C8)</f>
        <v>33856.67</v>
      </c>
      <c r="D9" s="51">
        <f>SUM(D5:D8)</f>
        <v>2031400.2</v>
      </c>
    </row>
    <row r="10" spans="2:4" ht="34.5" thickBot="1" x14ac:dyDescent="0.25">
      <c r="B10" s="52" t="s">
        <v>134</v>
      </c>
      <c r="C10" s="53" t="s">
        <v>139</v>
      </c>
      <c r="D10" s="53" t="s">
        <v>136</v>
      </c>
    </row>
    <row r="11" spans="2:4" x14ac:dyDescent="0.2">
      <c r="B11" s="40" t="s">
        <v>120</v>
      </c>
      <c r="C11" s="42">
        <v>912.5</v>
      </c>
      <c r="D11" s="42">
        <f>+C11*60</f>
        <v>54750</v>
      </c>
    </row>
    <row r="12" spans="2:4" x14ac:dyDescent="0.2">
      <c r="B12" s="43" t="s">
        <v>132</v>
      </c>
      <c r="C12" s="45">
        <v>3159.17</v>
      </c>
      <c r="D12" s="45">
        <f t="shared" ref="D12:D14" si="1">+C12*60</f>
        <v>189550.2</v>
      </c>
    </row>
    <row r="13" spans="2:4" x14ac:dyDescent="0.2">
      <c r="B13" s="43" t="s">
        <v>119</v>
      </c>
      <c r="C13" s="42">
        <v>725.83</v>
      </c>
      <c r="D13" s="42">
        <f t="shared" si="1"/>
        <v>43549.8</v>
      </c>
    </row>
    <row r="14" spans="2:4" ht="12" thickBot="1" x14ac:dyDescent="0.25">
      <c r="B14" s="46" t="s">
        <v>118</v>
      </c>
      <c r="C14" s="48">
        <v>24845.42</v>
      </c>
      <c r="D14" s="48">
        <f t="shared" si="1"/>
        <v>1490725.2</v>
      </c>
    </row>
    <row r="15" spans="2:4" ht="12" thickBot="1" x14ac:dyDescent="0.25">
      <c r="B15" s="49" t="s">
        <v>142</v>
      </c>
      <c r="C15" s="51">
        <v>29642.92</v>
      </c>
      <c r="D15" s="51">
        <f>SUM(D11:D14)</f>
        <v>1778575.2</v>
      </c>
    </row>
    <row r="16" spans="2:4" ht="12" thickBot="1" x14ac:dyDescent="0.25">
      <c r="B16" s="54" t="s">
        <v>137</v>
      </c>
      <c r="C16" s="55">
        <f>+C15+C9</f>
        <v>63499.59</v>
      </c>
      <c r="D16" s="56">
        <f>+D15+D9</f>
        <v>3809975.4</v>
      </c>
    </row>
    <row r="17" spans="2:4" ht="12" thickBot="1" x14ac:dyDescent="0.25"/>
    <row r="18" spans="2:4" ht="57" thickBot="1" x14ac:dyDescent="0.25">
      <c r="B18" s="57" t="s">
        <v>140</v>
      </c>
      <c r="C18" s="58" t="s">
        <v>141</v>
      </c>
      <c r="D18" s="58" t="s">
        <v>145</v>
      </c>
    </row>
    <row r="19" spans="2:4" x14ac:dyDescent="0.2">
      <c r="B19" s="43" t="s">
        <v>120</v>
      </c>
      <c r="C19" s="59">
        <f>+C5+C11</f>
        <v>1654.17</v>
      </c>
      <c r="D19" s="60">
        <f>+D5+D11</f>
        <v>99250.2</v>
      </c>
    </row>
    <row r="20" spans="2:4" x14ac:dyDescent="0.2">
      <c r="B20" s="43" t="s">
        <v>132</v>
      </c>
      <c r="C20" s="61">
        <f t="shared" ref="C20:C22" si="2">+C6+C12</f>
        <v>8392.5</v>
      </c>
      <c r="D20" s="45">
        <f t="shared" ref="D20" si="3">+D6+D12</f>
        <v>503550</v>
      </c>
    </row>
    <row r="21" spans="2:4" x14ac:dyDescent="0.2">
      <c r="B21" s="43" t="s">
        <v>119</v>
      </c>
      <c r="C21" s="61">
        <f t="shared" si="2"/>
        <v>1642.5</v>
      </c>
      <c r="D21" s="45">
        <f t="shared" ref="D21" si="4">+D7+D13</f>
        <v>98550</v>
      </c>
    </row>
    <row r="22" spans="2:4" ht="12" thickBot="1" x14ac:dyDescent="0.25">
      <c r="B22" s="46" t="s">
        <v>118</v>
      </c>
      <c r="C22" s="62">
        <f t="shared" si="2"/>
        <v>51810.42</v>
      </c>
      <c r="D22" s="63">
        <f t="shared" ref="D22" si="5">+D8+D14</f>
        <v>3108625.2</v>
      </c>
    </row>
    <row r="23" spans="2:4" ht="12" thickBot="1" x14ac:dyDescent="0.25">
      <c r="B23" s="49" t="s">
        <v>144</v>
      </c>
      <c r="C23" s="51">
        <f>SUM(C19:C22)</f>
        <v>63499.59</v>
      </c>
      <c r="D23" s="51">
        <f>SUM(D19:D22)</f>
        <v>3809975.4000000004</v>
      </c>
    </row>
  </sheetData>
  <mergeCells count="1">
    <mergeCell ref="B3:D3"/>
  </mergeCells>
  <pageMargins left="0.25" right="0.25"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topLeftCell="A29" workbookViewId="0">
      <selection activeCell="L6" sqref="L6"/>
    </sheetView>
  </sheetViews>
  <sheetFormatPr defaultRowHeight="15" x14ac:dyDescent="0.25"/>
  <cols>
    <col min="1" max="1" width="22.5703125" style="1" customWidth="1"/>
    <col min="2" max="2" width="16.7109375" style="1" bestFit="1" customWidth="1"/>
    <col min="3" max="3" width="15.5703125" style="1" customWidth="1"/>
    <col min="4" max="4" width="14.7109375" style="1" bestFit="1" customWidth="1"/>
    <col min="5" max="5" width="10.85546875" style="1" bestFit="1" customWidth="1"/>
    <col min="6" max="6" width="24.28515625" style="1" customWidth="1"/>
    <col min="7" max="8" width="12.42578125" style="1" customWidth="1"/>
    <col min="9" max="10" width="14" style="1" customWidth="1"/>
    <col min="11" max="11" width="16.5703125" style="2" customWidth="1"/>
    <col min="12" max="12" width="15.7109375" style="2" customWidth="1"/>
    <col min="13" max="13" width="14.5703125" style="2" customWidth="1"/>
    <col min="14" max="16384" width="9.140625" style="2"/>
  </cols>
  <sheetData>
    <row r="1" spans="1:10" ht="34.5" customHeight="1" x14ac:dyDescent="0.25">
      <c r="A1" s="3" t="s">
        <v>0</v>
      </c>
      <c r="B1" s="4" t="s">
        <v>59</v>
      </c>
      <c r="C1" s="5" t="s">
        <v>75</v>
      </c>
      <c r="D1" s="5" t="s">
        <v>129</v>
      </c>
      <c r="E1" s="5" t="s">
        <v>122</v>
      </c>
      <c r="F1" s="5" t="s">
        <v>77</v>
      </c>
      <c r="G1" s="5" t="s">
        <v>79</v>
      </c>
      <c r="H1" s="5" t="s">
        <v>130</v>
      </c>
      <c r="I1" s="5" t="s">
        <v>182</v>
      </c>
      <c r="J1" s="5" t="s">
        <v>81</v>
      </c>
    </row>
    <row r="2" spans="1:10" ht="24.95" customHeight="1" x14ac:dyDescent="0.25">
      <c r="A2" s="7" t="s">
        <v>116</v>
      </c>
      <c r="B2" s="8" t="s">
        <v>87</v>
      </c>
      <c r="C2" s="10" t="s">
        <v>115</v>
      </c>
      <c r="D2" s="8">
        <v>195442</v>
      </c>
      <c r="E2" s="8" t="s">
        <v>121</v>
      </c>
      <c r="F2" s="15" t="s">
        <v>114</v>
      </c>
      <c r="G2" s="25">
        <v>650</v>
      </c>
      <c r="H2" s="29">
        <v>7.3</v>
      </c>
      <c r="I2" s="26">
        <f>J2/12</f>
        <v>395.41666666666669</v>
      </c>
      <c r="J2" s="26">
        <f>G2*H2</f>
        <v>4745</v>
      </c>
    </row>
    <row r="3" spans="1:10" ht="24.95" customHeight="1" x14ac:dyDescent="0.25">
      <c r="A3" s="7" t="s">
        <v>96</v>
      </c>
      <c r="B3" s="8" t="s">
        <v>91</v>
      </c>
      <c r="C3" s="10" t="s">
        <v>97</v>
      </c>
      <c r="D3" s="8">
        <v>22209</v>
      </c>
      <c r="E3" s="8" t="s">
        <v>121</v>
      </c>
      <c r="F3" s="15" t="s">
        <v>114</v>
      </c>
      <c r="G3" s="25">
        <v>650</v>
      </c>
      <c r="H3" s="29">
        <v>6.7</v>
      </c>
      <c r="I3" s="26">
        <f t="shared" ref="I3:I54" si="0">J3/12</f>
        <v>362.91666666666669</v>
      </c>
      <c r="J3" s="26">
        <f t="shared" ref="J3:J52" si="1">G3*H3</f>
        <v>4355</v>
      </c>
    </row>
    <row r="4" spans="1:10" ht="24.95" customHeight="1" x14ac:dyDescent="0.25">
      <c r="A4" s="7" t="s">
        <v>96</v>
      </c>
      <c r="B4" s="8" t="s">
        <v>91</v>
      </c>
      <c r="C4" s="10" t="s">
        <v>98</v>
      </c>
      <c r="D4" s="8">
        <v>34793</v>
      </c>
      <c r="E4" s="8" t="s">
        <v>121</v>
      </c>
      <c r="F4" s="15" t="s">
        <v>114</v>
      </c>
      <c r="G4" s="25">
        <v>650</v>
      </c>
      <c r="H4" s="29">
        <v>6.7</v>
      </c>
      <c r="I4" s="26">
        <f t="shared" si="0"/>
        <v>362.91666666666669</v>
      </c>
      <c r="J4" s="26">
        <f t="shared" si="1"/>
        <v>4355</v>
      </c>
    </row>
    <row r="5" spans="1:10" ht="24.95" customHeight="1" x14ac:dyDescent="0.25">
      <c r="A5" s="7" t="s">
        <v>103</v>
      </c>
      <c r="B5" s="8" t="s">
        <v>91</v>
      </c>
      <c r="C5" s="10" t="s">
        <v>108</v>
      </c>
      <c r="D5" s="8">
        <v>28900</v>
      </c>
      <c r="E5" s="8" t="s">
        <v>121</v>
      </c>
      <c r="F5" s="15" t="s">
        <v>114</v>
      </c>
      <c r="G5" s="25">
        <v>650</v>
      </c>
      <c r="H5" s="29">
        <v>6.7</v>
      </c>
      <c r="I5" s="26">
        <f t="shared" si="0"/>
        <v>362.91666666666669</v>
      </c>
      <c r="J5" s="26">
        <f t="shared" si="1"/>
        <v>4355</v>
      </c>
    </row>
    <row r="6" spans="1:10" ht="24.95" customHeight="1" x14ac:dyDescent="0.25">
      <c r="A6" s="7" t="s">
        <v>103</v>
      </c>
      <c r="B6" s="8" t="s">
        <v>91</v>
      </c>
      <c r="C6" s="10" t="s">
        <v>99</v>
      </c>
      <c r="D6" s="8">
        <v>36006</v>
      </c>
      <c r="E6" s="8" t="s">
        <v>121</v>
      </c>
      <c r="F6" s="7" t="s">
        <v>100</v>
      </c>
      <c r="G6" s="25">
        <v>200</v>
      </c>
      <c r="H6" s="29">
        <v>6.7</v>
      </c>
      <c r="I6" s="26">
        <f t="shared" si="0"/>
        <v>111.66666666666667</v>
      </c>
      <c r="J6" s="26">
        <f t="shared" si="1"/>
        <v>1340</v>
      </c>
    </row>
    <row r="7" spans="1:10" ht="24.95" customHeight="1" x14ac:dyDescent="0.25">
      <c r="A7" s="7" t="s">
        <v>103</v>
      </c>
      <c r="B7" s="8" t="s">
        <v>91</v>
      </c>
      <c r="C7" s="10" t="s">
        <v>101</v>
      </c>
      <c r="D7" s="8">
        <v>25541</v>
      </c>
      <c r="E7" s="8" t="s">
        <v>121</v>
      </c>
      <c r="F7" s="7" t="s">
        <v>102</v>
      </c>
      <c r="G7" s="25">
        <v>200</v>
      </c>
      <c r="H7" s="29">
        <v>6.7</v>
      </c>
      <c r="I7" s="26">
        <f t="shared" si="0"/>
        <v>111.66666666666667</v>
      </c>
      <c r="J7" s="26">
        <f t="shared" si="1"/>
        <v>1340</v>
      </c>
    </row>
    <row r="8" spans="1:10" ht="24.95" customHeight="1" x14ac:dyDescent="0.25">
      <c r="A8" s="7" t="s">
        <v>103</v>
      </c>
      <c r="B8" s="8" t="s">
        <v>91</v>
      </c>
      <c r="C8" s="10" t="s">
        <v>105</v>
      </c>
      <c r="D8" s="8">
        <v>61027</v>
      </c>
      <c r="E8" s="8" t="s">
        <v>121</v>
      </c>
      <c r="F8" s="7" t="s">
        <v>104</v>
      </c>
      <c r="G8" s="27">
        <v>1000</v>
      </c>
      <c r="H8" s="29">
        <v>6.7</v>
      </c>
      <c r="I8" s="26">
        <f t="shared" si="0"/>
        <v>558.33333333333337</v>
      </c>
      <c r="J8" s="26">
        <f t="shared" si="1"/>
        <v>6700</v>
      </c>
    </row>
    <row r="9" spans="1:10" ht="24.95" customHeight="1" x14ac:dyDescent="0.25">
      <c r="A9" s="7" t="s">
        <v>96</v>
      </c>
      <c r="B9" s="8" t="s">
        <v>91</v>
      </c>
      <c r="C9" s="10" t="s">
        <v>106</v>
      </c>
      <c r="D9" s="8">
        <v>48064</v>
      </c>
      <c r="E9" s="8" t="s">
        <v>121</v>
      </c>
      <c r="F9" s="7" t="s">
        <v>104</v>
      </c>
      <c r="G9" s="27">
        <v>1000</v>
      </c>
      <c r="H9" s="29">
        <v>6.7</v>
      </c>
      <c r="I9" s="26">
        <f t="shared" si="0"/>
        <v>558.33333333333337</v>
      </c>
      <c r="J9" s="26">
        <f t="shared" si="1"/>
        <v>6700</v>
      </c>
    </row>
    <row r="10" spans="1:10" ht="24.95" customHeight="1" x14ac:dyDescent="0.25">
      <c r="A10" s="7" t="s">
        <v>96</v>
      </c>
      <c r="B10" s="8" t="s">
        <v>91</v>
      </c>
      <c r="C10" s="10" t="s">
        <v>107</v>
      </c>
      <c r="D10" s="8">
        <v>18614</v>
      </c>
      <c r="E10" s="8" t="s">
        <v>121</v>
      </c>
      <c r="F10" s="7" t="s">
        <v>111</v>
      </c>
      <c r="G10" s="27">
        <v>200</v>
      </c>
      <c r="H10" s="29">
        <v>6.7</v>
      </c>
      <c r="I10" s="26">
        <f t="shared" si="0"/>
        <v>111.66666666666667</v>
      </c>
      <c r="J10" s="26">
        <f t="shared" si="1"/>
        <v>1340</v>
      </c>
    </row>
    <row r="11" spans="1:10" ht="24.95" customHeight="1" x14ac:dyDescent="0.25">
      <c r="A11" s="7" t="s">
        <v>103</v>
      </c>
      <c r="B11" s="8" t="s">
        <v>91</v>
      </c>
      <c r="C11" s="10" t="s">
        <v>109</v>
      </c>
      <c r="D11" s="8">
        <v>7176</v>
      </c>
      <c r="E11" s="8" t="s">
        <v>121</v>
      </c>
      <c r="F11" s="7" t="s">
        <v>112</v>
      </c>
      <c r="G11" s="27">
        <v>200</v>
      </c>
      <c r="H11" s="29">
        <v>6.7</v>
      </c>
      <c r="I11" s="26">
        <f t="shared" si="0"/>
        <v>111.66666666666667</v>
      </c>
      <c r="J11" s="26">
        <f t="shared" si="1"/>
        <v>1340</v>
      </c>
    </row>
    <row r="12" spans="1:10" ht="24.95" customHeight="1" x14ac:dyDescent="0.25">
      <c r="A12" s="7" t="s">
        <v>96</v>
      </c>
      <c r="B12" s="8" t="s">
        <v>91</v>
      </c>
      <c r="C12" s="10" t="s">
        <v>110</v>
      </c>
      <c r="D12" s="8">
        <v>14683</v>
      </c>
      <c r="E12" s="8" t="s">
        <v>121</v>
      </c>
      <c r="F12" s="7" t="s">
        <v>113</v>
      </c>
      <c r="G12" s="27">
        <v>200</v>
      </c>
      <c r="H12" s="29">
        <v>6.7</v>
      </c>
      <c r="I12" s="26">
        <f t="shared" si="0"/>
        <v>111.66666666666667</v>
      </c>
      <c r="J12" s="26">
        <f t="shared" si="1"/>
        <v>1340</v>
      </c>
    </row>
    <row r="13" spans="1:10" ht="24.95" customHeight="1" x14ac:dyDescent="0.25">
      <c r="A13" s="7"/>
      <c r="B13" s="8"/>
      <c r="C13" s="10"/>
      <c r="D13" s="8"/>
      <c r="E13" s="8"/>
      <c r="F13" s="7"/>
      <c r="G13" s="27"/>
      <c r="H13" s="34" t="s">
        <v>131</v>
      </c>
      <c r="I13" s="33">
        <f t="shared" si="0"/>
        <v>3159.1666666666665</v>
      </c>
      <c r="J13" s="33">
        <f>SUM(J2:J12)</f>
        <v>37910</v>
      </c>
    </row>
    <row r="14" spans="1:10" ht="24.95" customHeight="1" x14ac:dyDescent="0.25">
      <c r="A14" s="7" t="s">
        <v>90</v>
      </c>
      <c r="B14" s="8" t="s">
        <v>91</v>
      </c>
      <c r="C14" s="10" t="s">
        <v>92</v>
      </c>
      <c r="D14" s="8">
        <v>40402</v>
      </c>
      <c r="E14" s="8" t="s">
        <v>119</v>
      </c>
      <c r="F14" s="7" t="s">
        <v>93</v>
      </c>
      <c r="G14" s="27">
        <v>650</v>
      </c>
      <c r="H14" s="29">
        <v>6.7</v>
      </c>
      <c r="I14" s="26">
        <f t="shared" si="0"/>
        <v>362.91666666666669</v>
      </c>
      <c r="J14" s="26">
        <f t="shared" si="1"/>
        <v>4355</v>
      </c>
    </row>
    <row r="15" spans="1:10" ht="24.95" customHeight="1" x14ac:dyDescent="0.25">
      <c r="A15" s="7" t="s">
        <v>95</v>
      </c>
      <c r="B15" s="8" t="s">
        <v>91</v>
      </c>
      <c r="C15" s="10" t="s">
        <v>94</v>
      </c>
      <c r="D15" s="8">
        <v>152234</v>
      </c>
      <c r="E15" s="8" t="s">
        <v>119</v>
      </c>
      <c r="F15" s="7" t="s">
        <v>93</v>
      </c>
      <c r="G15" s="27">
        <v>650</v>
      </c>
      <c r="H15" s="29">
        <v>6.7</v>
      </c>
      <c r="I15" s="26">
        <f t="shared" si="0"/>
        <v>362.91666666666669</v>
      </c>
      <c r="J15" s="26">
        <f t="shared" si="1"/>
        <v>4355</v>
      </c>
    </row>
    <row r="16" spans="1:10" ht="24.95" customHeight="1" x14ac:dyDescent="0.25">
      <c r="A16" s="7"/>
      <c r="B16" s="8"/>
      <c r="C16" s="10"/>
      <c r="D16" s="8"/>
      <c r="E16" s="8"/>
      <c r="F16" s="7"/>
      <c r="G16" s="27"/>
      <c r="H16" s="34" t="s">
        <v>131</v>
      </c>
      <c r="I16" s="33">
        <f t="shared" si="0"/>
        <v>725.83333333333337</v>
      </c>
      <c r="J16" s="33">
        <f>SUM(J14:J15)</f>
        <v>8710</v>
      </c>
    </row>
    <row r="17" spans="1:10" ht="24.95" customHeight="1" x14ac:dyDescent="0.25">
      <c r="A17" s="7" t="s">
        <v>86</v>
      </c>
      <c r="B17" s="8" t="s">
        <v>87</v>
      </c>
      <c r="C17" s="10" t="s">
        <v>88</v>
      </c>
      <c r="D17" s="8">
        <v>1394</v>
      </c>
      <c r="E17" s="8" t="s">
        <v>120</v>
      </c>
      <c r="F17" s="7" t="s">
        <v>89</v>
      </c>
      <c r="G17" s="27">
        <v>1500</v>
      </c>
      <c r="H17" s="29">
        <v>7.3</v>
      </c>
      <c r="I17" s="26">
        <f t="shared" si="0"/>
        <v>912.5</v>
      </c>
      <c r="J17" s="26">
        <f t="shared" si="1"/>
        <v>10950</v>
      </c>
    </row>
    <row r="18" spans="1:10" ht="24.95" customHeight="1" x14ac:dyDescent="0.25">
      <c r="A18" s="7"/>
      <c r="B18" s="8"/>
      <c r="C18" s="10"/>
      <c r="D18" s="8"/>
      <c r="E18" s="8"/>
      <c r="F18" s="7"/>
      <c r="G18" s="27"/>
      <c r="H18" s="34" t="s">
        <v>131</v>
      </c>
      <c r="I18" s="33">
        <f t="shared" si="0"/>
        <v>912.5</v>
      </c>
      <c r="J18" s="33">
        <f>J17</f>
        <v>10950</v>
      </c>
    </row>
    <row r="19" spans="1:10" ht="24.95" customHeight="1" x14ac:dyDescent="0.25">
      <c r="A19" s="7" t="s">
        <v>6</v>
      </c>
      <c r="B19" s="8" t="s">
        <v>60</v>
      </c>
      <c r="C19" s="10" t="s">
        <v>37</v>
      </c>
      <c r="D19" s="8">
        <v>54990</v>
      </c>
      <c r="E19" s="8" t="s">
        <v>118</v>
      </c>
      <c r="F19" s="7" t="s">
        <v>63</v>
      </c>
      <c r="G19" s="27">
        <v>1500</v>
      </c>
      <c r="H19" s="29">
        <v>7.3</v>
      </c>
      <c r="I19" s="26">
        <f t="shared" si="0"/>
        <v>912.5</v>
      </c>
      <c r="J19" s="26">
        <f t="shared" si="1"/>
        <v>10950</v>
      </c>
    </row>
    <row r="20" spans="1:10" ht="24.95" customHeight="1" x14ac:dyDescent="0.25">
      <c r="A20" s="7" t="s">
        <v>8</v>
      </c>
      <c r="B20" s="8" t="s">
        <v>60</v>
      </c>
      <c r="C20" s="10" t="s">
        <v>9</v>
      </c>
      <c r="D20" s="8">
        <v>38198</v>
      </c>
      <c r="E20" s="8" t="s">
        <v>118</v>
      </c>
      <c r="F20" s="7" t="s">
        <v>64</v>
      </c>
      <c r="G20" s="27">
        <v>1500</v>
      </c>
      <c r="H20" s="29">
        <v>7.3</v>
      </c>
      <c r="I20" s="26">
        <f t="shared" si="0"/>
        <v>912.5</v>
      </c>
      <c r="J20" s="26">
        <f t="shared" si="1"/>
        <v>10950</v>
      </c>
    </row>
    <row r="21" spans="1:10" ht="24.95" customHeight="1" x14ac:dyDescent="0.25">
      <c r="A21" s="7" t="s">
        <v>49</v>
      </c>
      <c r="B21" s="12" t="s">
        <v>60</v>
      </c>
      <c r="C21" s="10" t="s">
        <v>50</v>
      </c>
      <c r="D21" s="8">
        <v>9719</v>
      </c>
      <c r="E21" s="8" t="s">
        <v>118</v>
      </c>
      <c r="F21" s="7" t="s">
        <v>61</v>
      </c>
      <c r="G21" s="27">
        <v>1500</v>
      </c>
      <c r="H21" s="29">
        <v>7.3</v>
      </c>
      <c r="I21" s="26">
        <f t="shared" si="0"/>
        <v>912.5</v>
      </c>
      <c r="J21" s="26">
        <f t="shared" si="1"/>
        <v>10950</v>
      </c>
    </row>
    <row r="22" spans="1:10" ht="24.95" customHeight="1" x14ac:dyDescent="0.25">
      <c r="A22" s="7" t="s">
        <v>6</v>
      </c>
      <c r="B22" s="8" t="s">
        <v>60</v>
      </c>
      <c r="C22" s="10" t="s">
        <v>22</v>
      </c>
      <c r="D22" s="8">
        <v>158271</v>
      </c>
      <c r="E22" s="8" t="s">
        <v>118</v>
      </c>
      <c r="F22" s="7" t="s">
        <v>61</v>
      </c>
      <c r="G22" s="27">
        <v>1500</v>
      </c>
      <c r="H22" s="29">
        <v>7.3</v>
      </c>
      <c r="I22" s="26">
        <f t="shared" si="0"/>
        <v>912.5</v>
      </c>
      <c r="J22" s="26">
        <f t="shared" si="1"/>
        <v>10950</v>
      </c>
    </row>
    <row r="23" spans="1:10" ht="24.95" customHeight="1" x14ac:dyDescent="0.25">
      <c r="A23" s="7" t="s">
        <v>12</v>
      </c>
      <c r="B23" s="8" t="s">
        <v>60</v>
      </c>
      <c r="C23" s="10" t="s">
        <v>13</v>
      </c>
      <c r="D23" s="8">
        <v>78276</v>
      </c>
      <c r="E23" s="8" t="s">
        <v>118</v>
      </c>
      <c r="F23" s="7" t="s">
        <v>65</v>
      </c>
      <c r="G23" s="27">
        <v>1500</v>
      </c>
      <c r="H23" s="29">
        <v>7.3</v>
      </c>
      <c r="I23" s="26">
        <f t="shared" si="0"/>
        <v>912.5</v>
      </c>
      <c r="J23" s="26">
        <f t="shared" si="1"/>
        <v>10950</v>
      </c>
    </row>
    <row r="24" spans="1:10" ht="24.95" customHeight="1" x14ac:dyDescent="0.25">
      <c r="A24" s="7" t="s">
        <v>38</v>
      </c>
      <c r="B24" s="8" t="s">
        <v>60</v>
      </c>
      <c r="C24" s="10" t="s">
        <v>39</v>
      </c>
      <c r="D24" s="8">
        <v>52300</v>
      </c>
      <c r="E24" s="8" t="s">
        <v>118</v>
      </c>
      <c r="F24" s="7" t="s">
        <v>68</v>
      </c>
      <c r="G24" s="27">
        <v>1500</v>
      </c>
      <c r="H24" s="29">
        <v>7.3</v>
      </c>
      <c r="I24" s="26">
        <f t="shared" si="0"/>
        <v>912.5</v>
      </c>
      <c r="J24" s="26">
        <f t="shared" si="1"/>
        <v>10950</v>
      </c>
    </row>
    <row r="25" spans="1:10" ht="24.95" customHeight="1" x14ac:dyDescent="0.25">
      <c r="A25" s="7" t="s">
        <v>85</v>
      </c>
      <c r="B25" s="8" t="s">
        <v>60</v>
      </c>
      <c r="C25" s="10" t="s">
        <v>19</v>
      </c>
      <c r="D25" s="8">
        <v>111392</v>
      </c>
      <c r="E25" s="8" t="s">
        <v>118</v>
      </c>
      <c r="F25" s="7" t="s">
        <v>73</v>
      </c>
      <c r="G25" s="27">
        <v>1500</v>
      </c>
      <c r="H25" s="29">
        <v>7.3</v>
      </c>
      <c r="I25" s="26">
        <f t="shared" si="0"/>
        <v>912.5</v>
      </c>
      <c r="J25" s="26">
        <f t="shared" si="1"/>
        <v>10950</v>
      </c>
    </row>
    <row r="26" spans="1:10" ht="24.95" customHeight="1" x14ac:dyDescent="0.25">
      <c r="A26" s="7" t="s">
        <v>31</v>
      </c>
      <c r="B26" s="8" t="s">
        <v>60</v>
      </c>
      <c r="C26" s="10" t="s">
        <v>32</v>
      </c>
      <c r="D26" s="8">
        <v>60972</v>
      </c>
      <c r="E26" s="8" t="s">
        <v>118</v>
      </c>
      <c r="F26" s="7" t="s">
        <v>69</v>
      </c>
      <c r="G26" s="27">
        <v>1500</v>
      </c>
      <c r="H26" s="29">
        <v>7.3</v>
      </c>
      <c r="I26" s="26">
        <f t="shared" si="0"/>
        <v>912.5</v>
      </c>
      <c r="J26" s="26">
        <f t="shared" si="1"/>
        <v>10950</v>
      </c>
    </row>
    <row r="27" spans="1:10" ht="24.95" customHeight="1" x14ac:dyDescent="0.25">
      <c r="A27" s="7" t="s">
        <v>43</v>
      </c>
      <c r="B27" s="8" t="s">
        <v>60</v>
      </c>
      <c r="C27" s="10" t="s">
        <v>44</v>
      </c>
      <c r="D27" s="8">
        <v>10531</v>
      </c>
      <c r="E27" s="8" t="s">
        <v>118</v>
      </c>
      <c r="F27" s="7" t="s">
        <v>69</v>
      </c>
      <c r="G27" s="27">
        <v>1500</v>
      </c>
      <c r="H27" s="29">
        <v>7.3</v>
      </c>
      <c r="I27" s="26">
        <f t="shared" si="0"/>
        <v>912.5</v>
      </c>
      <c r="J27" s="26">
        <f t="shared" si="1"/>
        <v>10950</v>
      </c>
    </row>
    <row r="28" spans="1:10" ht="24.95" customHeight="1" x14ac:dyDescent="0.25">
      <c r="A28" s="7" t="s">
        <v>82</v>
      </c>
      <c r="B28" s="8" t="s">
        <v>60</v>
      </c>
      <c r="C28" s="10" t="s">
        <v>34</v>
      </c>
      <c r="D28" s="8">
        <v>58971</v>
      </c>
      <c r="E28" s="8" t="s">
        <v>118</v>
      </c>
      <c r="F28" s="7" t="s">
        <v>70</v>
      </c>
      <c r="G28" s="27">
        <v>1500</v>
      </c>
      <c r="H28" s="29">
        <v>7.3</v>
      </c>
      <c r="I28" s="26">
        <f t="shared" si="0"/>
        <v>912.5</v>
      </c>
      <c r="J28" s="26">
        <f t="shared" si="1"/>
        <v>10950</v>
      </c>
    </row>
    <row r="29" spans="1:10" ht="24.95" customHeight="1" x14ac:dyDescent="0.25">
      <c r="A29" s="7" t="s">
        <v>85</v>
      </c>
      <c r="B29" s="8" t="s">
        <v>60</v>
      </c>
      <c r="C29" s="10" t="s">
        <v>33</v>
      </c>
      <c r="D29" s="8">
        <v>94615</v>
      </c>
      <c r="E29" s="8" t="s">
        <v>118</v>
      </c>
      <c r="F29" s="7" t="s">
        <v>70</v>
      </c>
      <c r="G29" s="27">
        <v>1500</v>
      </c>
      <c r="H29" s="29">
        <v>7.3</v>
      </c>
      <c r="I29" s="26">
        <f t="shared" si="0"/>
        <v>912.5</v>
      </c>
      <c r="J29" s="26">
        <f t="shared" si="1"/>
        <v>10950</v>
      </c>
    </row>
    <row r="30" spans="1:10" ht="24.95" customHeight="1" x14ac:dyDescent="0.25">
      <c r="A30" s="7" t="s">
        <v>12</v>
      </c>
      <c r="B30" s="8" t="s">
        <v>60</v>
      </c>
      <c r="C30" s="10" t="s">
        <v>35</v>
      </c>
      <c r="D30" s="8">
        <v>53380</v>
      </c>
      <c r="E30" s="8" t="s">
        <v>118</v>
      </c>
      <c r="F30" s="7" t="s">
        <v>71</v>
      </c>
      <c r="G30" s="27">
        <v>1500</v>
      </c>
      <c r="H30" s="29">
        <v>7.3</v>
      </c>
      <c r="I30" s="26">
        <f t="shared" si="0"/>
        <v>912.5</v>
      </c>
      <c r="J30" s="26">
        <f t="shared" si="1"/>
        <v>10950</v>
      </c>
    </row>
    <row r="31" spans="1:10" ht="24.95" customHeight="1" x14ac:dyDescent="0.25">
      <c r="A31" s="7" t="s">
        <v>45</v>
      </c>
      <c r="B31" s="8" t="s">
        <v>60</v>
      </c>
      <c r="C31" s="10" t="s">
        <v>46</v>
      </c>
      <c r="D31" s="8">
        <v>9614</v>
      </c>
      <c r="E31" s="8" t="s">
        <v>118</v>
      </c>
      <c r="F31" s="7" t="s">
        <v>71</v>
      </c>
      <c r="G31" s="27">
        <v>1500</v>
      </c>
      <c r="H31" s="29">
        <v>7.3</v>
      </c>
      <c r="I31" s="26">
        <f t="shared" si="0"/>
        <v>912.5</v>
      </c>
      <c r="J31" s="26">
        <f t="shared" si="1"/>
        <v>10950</v>
      </c>
    </row>
    <row r="32" spans="1:10" ht="24.95" customHeight="1" x14ac:dyDescent="0.25">
      <c r="A32" s="7" t="s">
        <v>85</v>
      </c>
      <c r="B32" s="8" t="s">
        <v>60</v>
      </c>
      <c r="C32" s="10" t="s">
        <v>27</v>
      </c>
      <c r="D32" s="8">
        <v>39448</v>
      </c>
      <c r="E32" s="8" t="s">
        <v>118</v>
      </c>
      <c r="F32" s="7" t="s">
        <v>67</v>
      </c>
      <c r="G32" s="27">
        <v>1500</v>
      </c>
      <c r="H32" s="29">
        <v>7.3</v>
      </c>
      <c r="I32" s="26">
        <f t="shared" si="0"/>
        <v>912.5</v>
      </c>
      <c r="J32" s="26">
        <f t="shared" si="1"/>
        <v>10950</v>
      </c>
    </row>
    <row r="33" spans="1:10" ht="24.95" customHeight="1" x14ac:dyDescent="0.25">
      <c r="A33" s="7" t="s">
        <v>6</v>
      </c>
      <c r="B33" s="8" t="s">
        <v>60</v>
      </c>
      <c r="C33" s="10" t="s">
        <v>7</v>
      </c>
      <c r="D33" s="8">
        <v>64829</v>
      </c>
      <c r="E33" s="8" t="s">
        <v>118</v>
      </c>
      <c r="F33" s="7" t="s">
        <v>67</v>
      </c>
      <c r="G33" s="27">
        <v>1500</v>
      </c>
      <c r="H33" s="29">
        <v>7.3</v>
      </c>
      <c r="I33" s="26">
        <f t="shared" si="0"/>
        <v>912.5</v>
      </c>
      <c r="J33" s="26">
        <f t="shared" si="1"/>
        <v>10950</v>
      </c>
    </row>
    <row r="34" spans="1:10" ht="24.95" customHeight="1" x14ac:dyDescent="0.25">
      <c r="A34" s="7" t="s">
        <v>41</v>
      </c>
      <c r="B34" s="8" t="s">
        <v>60</v>
      </c>
      <c r="C34" s="10" t="s">
        <v>42</v>
      </c>
      <c r="D34" s="8">
        <v>31195</v>
      </c>
      <c r="E34" s="8" t="s">
        <v>118</v>
      </c>
      <c r="F34" s="7" t="s">
        <v>67</v>
      </c>
      <c r="G34" s="27">
        <v>1500</v>
      </c>
      <c r="H34" s="29">
        <v>7.3</v>
      </c>
      <c r="I34" s="26">
        <f t="shared" si="0"/>
        <v>912.5</v>
      </c>
      <c r="J34" s="26">
        <f t="shared" si="1"/>
        <v>10950</v>
      </c>
    </row>
    <row r="35" spans="1:10" ht="24.95" customHeight="1" x14ac:dyDescent="0.25">
      <c r="A35" s="7" t="s">
        <v>3</v>
      </c>
      <c r="B35" s="8" t="s">
        <v>78</v>
      </c>
      <c r="C35" s="10" t="s">
        <v>23</v>
      </c>
      <c r="D35" s="8">
        <v>49789</v>
      </c>
      <c r="E35" s="8" t="s">
        <v>118</v>
      </c>
      <c r="F35" s="7" t="s">
        <v>62</v>
      </c>
      <c r="G35" s="27">
        <v>1100</v>
      </c>
      <c r="H35" s="29">
        <v>6.7</v>
      </c>
      <c r="I35" s="26">
        <f t="shared" si="0"/>
        <v>614.16666666666663</v>
      </c>
      <c r="J35" s="26">
        <f t="shared" si="1"/>
        <v>7370</v>
      </c>
    </row>
    <row r="36" spans="1:10" ht="24.95" customHeight="1" x14ac:dyDescent="0.25">
      <c r="A36" s="7" t="s">
        <v>3</v>
      </c>
      <c r="B36" s="8" t="s">
        <v>78</v>
      </c>
      <c r="C36" s="10" t="s">
        <v>4</v>
      </c>
      <c r="D36" s="8">
        <v>21575</v>
      </c>
      <c r="E36" s="8" t="s">
        <v>118</v>
      </c>
      <c r="F36" s="7" t="s">
        <v>63</v>
      </c>
      <c r="G36" s="27">
        <v>650</v>
      </c>
      <c r="H36" s="29">
        <v>6.7</v>
      </c>
      <c r="I36" s="26">
        <f t="shared" si="0"/>
        <v>362.91666666666669</v>
      </c>
      <c r="J36" s="26">
        <f t="shared" si="1"/>
        <v>4355</v>
      </c>
    </row>
    <row r="37" spans="1:10" ht="24.95" customHeight="1" x14ac:dyDescent="0.25">
      <c r="A37" s="7" t="s">
        <v>28</v>
      </c>
      <c r="B37" s="8" t="s">
        <v>78</v>
      </c>
      <c r="C37" s="10" t="s">
        <v>29</v>
      </c>
      <c r="D37" s="8">
        <v>28850</v>
      </c>
      <c r="E37" s="8" t="s">
        <v>118</v>
      </c>
      <c r="F37" s="7" t="s">
        <v>63</v>
      </c>
      <c r="G37" s="27">
        <v>650</v>
      </c>
      <c r="H37" s="29">
        <v>6.7</v>
      </c>
      <c r="I37" s="26">
        <f t="shared" si="0"/>
        <v>362.91666666666669</v>
      </c>
      <c r="J37" s="26">
        <f t="shared" si="1"/>
        <v>4355</v>
      </c>
    </row>
    <row r="38" spans="1:10" ht="24.95" customHeight="1" x14ac:dyDescent="0.25">
      <c r="A38" s="7" t="s">
        <v>85</v>
      </c>
      <c r="B38" s="8" t="s">
        <v>78</v>
      </c>
      <c r="C38" s="10" t="s">
        <v>54</v>
      </c>
      <c r="D38" s="8">
        <v>26406</v>
      </c>
      <c r="E38" s="8" t="s">
        <v>118</v>
      </c>
      <c r="F38" s="7" t="s">
        <v>63</v>
      </c>
      <c r="G38" s="27">
        <v>1000</v>
      </c>
      <c r="H38" s="29">
        <v>6.7</v>
      </c>
      <c r="I38" s="26">
        <f t="shared" si="0"/>
        <v>558.33333333333337</v>
      </c>
      <c r="J38" s="26">
        <f t="shared" si="1"/>
        <v>6700</v>
      </c>
    </row>
    <row r="39" spans="1:10" ht="24.95" customHeight="1" x14ac:dyDescent="0.25">
      <c r="A39" s="7" t="s">
        <v>85</v>
      </c>
      <c r="B39" s="8" t="s">
        <v>78</v>
      </c>
      <c r="C39" s="10" t="s">
        <v>16</v>
      </c>
      <c r="D39" s="8">
        <v>57585</v>
      </c>
      <c r="E39" s="8" t="s">
        <v>118</v>
      </c>
      <c r="F39" s="7" t="s">
        <v>64</v>
      </c>
      <c r="G39" s="27">
        <v>1000</v>
      </c>
      <c r="H39" s="29">
        <v>6.7</v>
      </c>
      <c r="I39" s="26">
        <f t="shared" si="0"/>
        <v>558.33333333333337</v>
      </c>
      <c r="J39" s="26">
        <f t="shared" si="1"/>
        <v>6700</v>
      </c>
    </row>
    <row r="40" spans="1:10" ht="24.95" customHeight="1" x14ac:dyDescent="0.25">
      <c r="A40" s="7" t="s">
        <v>10</v>
      </c>
      <c r="B40" s="8" t="s">
        <v>78</v>
      </c>
      <c r="C40" s="10" t="s">
        <v>11</v>
      </c>
      <c r="D40" s="8">
        <v>40800</v>
      </c>
      <c r="E40" s="8" t="s">
        <v>118</v>
      </c>
      <c r="F40" s="7" t="s">
        <v>65</v>
      </c>
      <c r="G40" s="27">
        <v>650</v>
      </c>
      <c r="H40" s="29">
        <v>6.7</v>
      </c>
      <c r="I40" s="26">
        <f t="shared" si="0"/>
        <v>362.91666666666669</v>
      </c>
      <c r="J40" s="26">
        <f t="shared" si="1"/>
        <v>4355</v>
      </c>
    </row>
    <row r="41" spans="1:10" ht="24.95" customHeight="1" x14ac:dyDescent="0.25">
      <c r="A41" s="7" t="s">
        <v>1</v>
      </c>
      <c r="B41" s="8" t="s">
        <v>78</v>
      </c>
      <c r="C41" s="10" t="s">
        <v>14</v>
      </c>
      <c r="D41" s="8">
        <v>68870</v>
      </c>
      <c r="E41" s="8" t="s">
        <v>118</v>
      </c>
      <c r="F41" s="7" t="s">
        <v>66</v>
      </c>
      <c r="G41" s="27">
        <v>1200</v>
      </c>
      <c r="H41" s="29">
        <v>6.7</v>
      </c>
      <c r="I41" s="26">
        <f t="shared" si="0"/>
        <v>670</v>
      </c>
      <c r="J41" s="26">
        <f t="shared" si="1"/>
        <v>8040</v>
      </c>
    </row>
    <row r="42" spans="1:10" ht="24.95" customHeight="1" x14ac:dyDescent="0.25">
      <c r="A42" s="7" t="s">
        <v>56</v>
      </c>
      <c r="B42" s="8" t="s">
        <v>78</v>
      </c>
      <c r="C42" s="10" t="s">
        <v>40</v>
      </c>
      <c r="D42" s="8">
        <v>48300</v>
      </c>
      <c r="E42" s="8" t="s">
        <v>118</v>
      </c>
      <c r="F42" s="7" t="s">
        <v>66</v>
      </c>
      <c r="G42" s="27">
        <v>1000</v>
      </c>
      <c r="H42" s="29">
        <v>6.7</v>
      </c>
      <c r="I42" s="26">
        <f t="shared" si="0"/>
        <v>558.33333333333337</v>
      </c>
      <c r="J42" s="26">
        <f t="shared" si="1"/>
        <v>6700</v>
      </c>
    </row>
    <row r="43" spans="1:10" ht="24.95" customHeight="1" x14ac:dyDescent="0.25">
      <c r="A43" s="7" t="s">
        <v>25</v>
      </c>
      <c r="B43" s="8" t="s">
        <v>78</v>
      </c>
      <c r="C43" s="10" t="s">
        <v>26</v>
      </c>
      <c r="D43" s="8">
        <v>57039</v>
      </c>
      <c r="E43" s="8" t="s">
        <v>118</v>
      </c>
      <c r="F43" s="7" t="s">
        <v>68</v>
      </c>
      <c r="G43" s="27">
        <v>1000</v>
      </c>
      <c r="H43" s="29">
        <v>6.7</v>
      </c>
      <c r="I43" s="26">
        <f t="shared" si="0"/>
        <v>558.33333333333337</v>
      </c>
      <c r="J43" s="26">
        <f t="shared" si="1"/>
        <v>6700</v>
      </c>
    </row>
    <row r="44" spans="1:10" ht="24.95" customHeight="1" x14ac:dyDescent="0.25">
      <c r="A44" s="7" t="s">
        <v>51</v>
      </c>
      <c r="B44" s="8" t="s">
        <v>78</v>
      </c>
      <c r="C44" s="10" t="s">
        <v>52</v>
      </c>
      <c r="D44" s="8">
        <v>7978</v>
      </c>
      <c r="E44" s="8" t="s">
        <v>118</v>
      </c>
      <c r="F44" s="7" t="s">
        <v>68</v>
      </c>
      <c r="G44" s="27">
        <v>1200</v>
      </c>
      <c r="H44" s="29">
        <v>6.7</v>
      </c>
      <c r="I44" s="26">
        <f t="shared" si="0"/>
        <v>670</v>
      </c>
      <c r="J44" s="26">
        <f t="shared" si="1"/>
        <v>8040</v>
      </c>
    </row>
    <row r="45" spans="1:10" ht="24.95" customHeight="1" x14ac:dyDescent="0.25">
      <c r="A45" s="7" t="s">
        <v>1</v>
      </c>
      <c r="B45" s="8" t="s">
        <v>78</v>
      </c>
      <c r="C45" s="10" t="s">
        <v>30</v>
      </c>
      <c r="D45" s="8">
        <v>28940</v>
      </c>
      <c r="E45" s="8" t="s">
        <v>118</v>
      </c>
      <c r="F45" s="7" t="s">
        <v>69</v>
      </c>
      <c r="G45" s="27">
        <v>1200</v>
      </c>
      <c r="H45" s="29">
        <v>6.7</v>
      </c>
      <c r="I45" s="26">
        <f t="shared" si="0"/>
        <v>670</v>
      </c>
      <c r="J45" s="26">
        <f t="shared" si="1"/>
        <v>8040</v>
      </c>
    </row>
    <row r="46" spans="1:10" ht="24.95" customHeight="1" x14ac:dyDescent="0.25">
      <c r="A46" s="7" t="s">
        <v>3</v>
      </c>
      <c r="B46" s="8" t="s">
        <v>78</v>
      </c>
      <c r="C46" s="10" t="s">
        <v>5</v>
      </c>
      <c r="D46" s="8">
        <v>5842</v>
      </c>
      <c r="E46" s="8" t="s">
        <v>118</v>
      </c>
      <c r="F46" s="7" t="s">
        <v>70</v>
      </c>
      <c r="G46" s="27">
        <v>650</v>
      </c>
      <c r="H46" s="29">
        <v>6.7</v>
      </c>
      <c r="I46" s="26">
        <f t="shared" si="0"/>
        <v>362.91666666666669</v>
      </c>
      <c r="J46" s="26">
        <f t="shared" si="1"/>
        <v>4355</v>
      </c>
    </row>
    <row r="47" spans="1:10" ht="24.95" customHeight="1" x14ac:dyDescent="0.25">
      <c r="A47" s="7" t="s">
        <v>28</v>
      </c>
      <c r="B47" s="8" t="s">
        <v>78</v>
      </c>
      <c r="C47" s="10" t="s">
        <v>36</v>
      </c>
      <c r="D47" s="8">
        <v>22941</v>
      </c>
      <c r="E47" s="8" t="s">
        <v>118</v>
      </c>
      <c r="F47" s="7" t="s">
        <v>71</v>
      </c>
      <c r="G47" s="27">
        <v>650</v>
      </c>
      <c r="H47" s="29">
        <v>6.7</v>
      </c>
      <c r="I47" s="26">
        <f t="shared" si="0"/>
        <v>362.91666666666669</v>
      </c>
      <c r="J47" s="26">
        <f t="shared" si="1"/>
        <v>4355</v>
      </c>
    </row>
    <row r="48" spans="1:10" ht="24.95" customHeight="1" x14ac:dyDescent="0.25">
      <c r="A48" s="7" t="s">
        <v>41</v>
      </c>
      <c r="B48" s="8" t="s">
        <v>78</v>
      </c>
      <c r="C48" s="10" t="s">
        <v>24</v>
      </c>
      <c r="D48" s="8">
        <v>157999</v>
      </c>
      <c r="E48" s="8" t="s">
        <v>118</v>
      </c>
      <c r="F48" s="7" t="s">
        <v>67</v>
      </c>
      <c r="G48" s="27">
        <v>2000</v>
      </c>
      <c r="H48" s="29">
        <v>6.7</v>
      </c>
      <c r="I48" s="26">
        <f t="shared" si="0"/>
        <v>1116.6666666666667</v>
      </c>
      <c r="J48" s="26">
        <f t="shared" si="1"/>
        <v>13400</v>
      </c>
    </row>
    <row r="49" spans="1:10" ht="24.95" customHeight="1" x14ac:dyDescent="0.25">
      <c r="A49" s="7" t="s">
        <v>1</v>
      </c>
      <c r="B49" s="8" t="s">
        <v>78</v>
      </c>
      <c r="C49" s="10" t="s">
        <v>2</v>
      </c>
      <c r="D49" s="8">
        <v>51879</v>
      </c>
      <c r="E49" s="8" t="s">
        <v>118</v>
      </c>
      <c r="F49" s="7" t="s">
        <v>67</v>
      </c>
      <c r="G49" s="27">
        <v>1200</v>
      </c>
      <c r="H49" s="29">
        <v>6.7</v>
      </c>
      <c r="I49" s="26">
        <f t="shared" si="0"/>
        <v>670</v>
      </c>
      <c r="J49" s="26">
        <f t="shared" si="1"/>
        <v>8040</v>
      </c>
    </row>
    <row r="50" spans="1:10" ht="24.95" customHeight="1" x14ac:dyDescent="0.25">
      <c r="A50" s="7" t="s">
        <v>17</v>
      </c>
      <c r="B50" s="8" t="s">
        <v>78</v>
      </c>
      <c r="C50" s="10" t="s">
        <v>18</v>
      </c>
      <c r="D50" s="8">
        <v>89240</v>
      </c>
      <c r="E50" s="8" t="s">
        <v>118</v>
      </c>
      <c r="F50" s="7" t="s">
        <v>67</v>
      </c>
      <c r="G50" s="27">
        <v>1000</v>
      </c>
      <c r="H50" s="29">
        <v>6.7</v>
      </c>
      <c r="I50" s="26">
        <f t="shared" si="0"/>
        <v>558.33333333333337</v>
      </c>
      <c r="J50" s="26">
        <f t="shared" si="1"/>
        <v>6700</v>
      </c>
    </row>
    <row r="51" spans="1:10" ht="24.95" customHeight="1" x14ac:dyDescent="0.25">
      <c r="A51" s="7" t="s">
        <v>20</v>
      </c>
      <c r="B51" s="8" t="s">
        <v>78</v>
      </c>
      <c r="C51" s="10" t="s">
        <v>21</v>
      </c>
      <c r="D51" s="8">
        <v>87435</v>
      </c>
      <c r="E51" s="8" t="s">
        <v>118</v>
      </c>
      <c r="F51" s="7" t="s">
        <v>67</v>
      </c>
      <c r="G51" s="27">
        <v>1200</v>
      </c>
      <c r="H51" s="29">
        <v>6.7</v>
      </c>
      <c r="I51" s="26">
        <f t="shared" si="0"/>
        <v>670</v>
      </c>
      <c r="J51" s="26">
        <f t="shared" si="1"/>
        <v>8040</v>
      </c>
    </row>
    <row r="52" spans="1:10" ht="24.95" customHeight="1" x14ac:dyDescent="0.25">
      <c r="A52" s="7" t="s">
        <v>47</v>
      </c>
      <c r="B52" s="8" t="s">
        <v>78</v>
      </c>
      <c r="C52" s="10" t="s">
        <v>48</v>
      </c>
      <c r="D52" s="8">
        <v>9465</v>
      </c>
      <c r="E52" s="8" t="s">
        <v>118</v>
      </c>
      <c r="F52" s="7" t="s">
        <v>67</v>
      </c>
      <c r="G52" s="27">
        <v>1000</v>
      </c>
      <c r="H52" s="29">
        <v>6.7</v>
      </c>
      <c r="I52" s="26">
        <f t="shared" si="0"/>
        <v>558.33333333333337</v>
      </c>
      <c r="J52" s="26">
        <f t="shared" si="1"/>
        <v>6700</v>
      </c>
    </row>
    <row r="53" spans="1:10" ht="24.95" customHeight="1" x14ac:dyDescent="0.25">
      <c r="H53" s="34" t="s">
        <v>131</v>
      </c>
      <c r="I53" s="33">
        <f t="shared" si="0"/>
        <v>24845.416666666668</v>
      </c>
      <c r="J53" s="33">
        <f>SUM(J19:J52)</f>
        <v>298145</v>
      </c>
    </row>
    <row r="54" spans="1:10" ht="24.95" customHeight="1" x14ac:dyDescent="0.25">
      <c r="H54" s="35" t="s">
        <v>128</v>
      </c>
      <c r="I54" s="36">
        <f t="shared" si="0"/>
        <v>29642.916666666668</v>
      </c>
      <c r="J54" s="36">
        <f>+J13+J16+J53+J18</f>
        <v>355715</v>
      </c>
    </row>
    <row r="56" spans="1:10" x14ac:dyDescent="0.25">
      <c r="B56" s="2"/>
      <c r="C56" s="2"/>
      <c r="D56" s="2"/>
      <c r="E56" s="2"/>
      <c r="F56" s="2"/>
      <c r="G56" s="2"/>
      <c r="H56" s="2"/>
      <c r="I56" s="2"/>
      <c r="J56" s="2"/>
    </row>
    <row r="57" spans="1:10" x14ac:dyDescent="0.25">
      <c r="B57" s="2"/>
      <c r="C57" s="2"/>
      <c r="D57" s="2"/>
      <c r="E57" s="2"/>
      <c r="F57" s="2"/>
      <c r="G57" s="2"/>
      <c r="H57" s="2"/>
      <c r="I57" s="2"/>
      <c r="J57" s="2"/>
    </row>
    <row r="58" spans="1:10" x14ac:dyDescent="0.25">
      <c r="B58" s="2"/>
      <c r="C58" s="2"/>
      <c r="D58" s="2"/>
      <c r="E58" s="2"/>
      <c r="F58" s="2"/>
      <c r="G58" s="2"/>
      <c r="H58" s="2"/>
      <c r="I58" s="2"/>
      <c r="J58" s="2"/>
    </row>
  </sheetData>
  <autoFilter ref="A1:J37"/>
  <phoneticPr fontId="2" type="noConversion"/>
  <dataValidations count="3">
    <dataValidation allowBlank="1" showInputMessage="1" showErrorMessage="1" promptTitle="Placa" prompt="Preenchimento Obrigatório" sqref="C38:C52 C2:C28"/>
    <dataValidation allowBlank="1" showInputMessage="1" showErrorMessage="1" promptTitle="Marca" prompt="Preenchimento Obrigatório" sqref="A2:A8 A10:A30 A38:A52"/>
    <dataValidation allowBlank="1" showInputMessage="1" showErrorMessage="1" promptTitle="SubUnidade" prompt="Preenchimento Obrigatório" sqref="H53:H54 F2:H52 I2:I54"/>
  </dataValidations>
  <printOptions horizontalCentered="1"/>
  <pageMargins left="0.25" right="0.25" top="0.75" bottom="0.75" header="0.3" footer="0.3"/>
  <pageSetup paperSize="9" fitToHeight="0"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6"/>
  <sheetViews>
    <sheetView topLeftCell="A18" zoomScaleNormal="100" workbookViewId="0">
      <selection activeCell="Q8" sqref="Q8"/>
    </sheetView>
  </sheetViews>
  <sheetFormatPr defaultRowHeight="26.1" customHeight="1" outlineLevelRow="2" x14ac:dyDescent="0.2"/>
  <cols>
    <col min="1" max="1" width="26" style="17" bestFit="1" customWidth="1"/>
    <col min="2" max="2" width="13.85546875" style="17" bestFit="1" customWidth="1"/>
    <col min="3" max="3" width="8.28515625" style="17" bestFit="1" customWidth="1"/>
    <col min="4" max="4" width="9" style="17" bestFit="1" customWidth="1"/>
    <col min="5" max="5" width="13.85546875" style="17" customWidth="1"/>
    <col min="6" max="6" width="16.140625" style="17" bestFit="1" customWidth="1"/>
    <col min="7" max="7" width="9.42578125" style="17" bestFit="1" customWidth="1"/>
    <col min="8" max="8" width="17.85546875" style="17" customWidth="1"/>
    <col min="9" max="9" width="16" style="17" bestFit="1" customWidth="1"/>
    <col min="10" max="10" width="11.42578125" style="17" customWidth="1"/>
    <col min="11" max="11" width="17" style="17" customWidth="1"/>
    <col min="12" max="12" width="10.42578125" style="17" customWidth="1"/>
    <col min="13" max="13" width="10.28515625" style="17" bestFit="1" customWidth="1"/>
    <col min="14" max="14" width="14.140625" style="17" customWidth="1"/>
    <col min="15" max="16" width="11" style="17" bestFit="1" customWidth="1"/>
    <col min="17" max="16384" width="9.140625" style="6"/>
  </cols>
  <sheetData>
    <row r="1" spans="1:16" ht="42" customHeight="1" x14ac:dyDescent="0.2">
      <c r="A1" s="3" t="s">
        <v>0</v>
      </c>
      <c r="B1" s="4" t="s">
        <v>59</v>
      </c>
      <c r="C1" s="5" t="s">
        <v>74</v>
      </c>
      <c r="D1" s="5" t="s">
        <v>75</v>
      </c>
      <c r="E1" s="5" t="s">
        <v>76</v>
      </c>
      <c r="F1" s="5" t="s">
        <v>129</v>
      </c>
      <c r="G1" s="5" t="s">
        <v>117</v>
      </c>
      <c r="H1" s="5" t="s">
        <v>77</v>
      </c>
      <c r="I1" s="5" t="s">
        <v>53</v>
      </c>
      <c r="J1" s="5" t="s">
        <v>55</v>
      </c>
      <c r="K1" s="5" t="s">
        <v>84</v>
      </c>
      <c r="L1" s="5" t="s">
        <v>57</v>
      </c>
      <c r="M1" s="5" t="s">
        <v>58</v>
      </c>
      <c r="N1" s="5" t="s">
        <v>80</v>
      </c>
      <c r="O1" s="5" t="s">
        <v>185</v>
      </c>
      <c r="P1" s="5" t="s">
        <v>184</v>
      </c>
    </row>
    <row r="2" spans="1:16" ht="26.1" customHeight="1" outlineLevel="2" x14ac:dyDescent="0.2">
      <c r="A2" s="7" t="s">
        <v>96</v>
      </c>
      <c r="B2" s="8" t="s">
        <v>91</v>
      </c>
      <c r="C2" s="9">
        <v>2013</v>
      </c>
      <c r="D2" s="10" t="s">
        <v>97</v>
      </c>
      <c r="E2" s="14">
        <v>842444</v>
      </c>
      <c r="F2" s="8">
        <v>22209</v>
      </c>
      <c r="G2" s="8" t="s">
        <v>121</v>
      </c>
      <c r="H2" s="15" t="s">
        <v>114</v>
      </c>
      <c r="I2" s="8">
        <f t="shared" ref="I2:I12" si="0">F2+10000</f>
        <v>32209</v>
      </c>
      <c r="J2" s="28">
        <v>1200</v>
      </c>
      <c r="K2" s="28">
        <v>3200</v>
      </c>
      <c r="L2" s="28">
        <v>1800</v>
      </c>
      <c r="M2" s="28">
        <v>0</v>
      </c>
      <c r="N2" s="28">
        <v>300</v>
      </c>
      <c r="O2" s="28">
        <f>P2/12</f>
        <v>541.66666666666663</v>
      </c>
      <c r="P2" s="28">
        <f t="shared" ref="P2:P12" si="1">SUM(J2:N2)</f>
        <v>6500</v>
      </c>
    </row>
    <row r="3" spans="1:16" ht="26.1" customHeight="1" outlineLevel="2" x14ac:dyDescent="0.2">
      <c r="A3" s="7" t="s">
        <v>96</v>
      </c>
      <c r="B3" s="8" t="s">
        <v>91</v>
      </c>
      <c r="C3" s="9">
        <v>2013</v>
      </c>
      <c r="D3" s="10" t="s">
        <v>98</v>
      </c>
      <c r="E3" s="8">
        <v>842339</v>
      </c>
      <c r="F3" s="8">
        <v>34793</v>
      </c>
      <c r="G3" s="8" t="s">
        <v>121</v>
      </c>
      <c r="H3" s="15" t="s">
        <v>114</v>
      </c>
      <c r="I3" s="8">
        <f t="shared" si="0"/>
        <v>44793</v>
      </c>
      <c r="J3" s="28">
        <v>1200</v>
      </c>
      <c r="K3" s="28">
        <v>3200</v>
      </c>
      <c r="L3" s="28">
        <v>1800</v>
      </c>
      <c r="M3" s="28">
        <v>0</v>
      </c>
      <c r="N3" s="28">
        <v>300</v>
      </c>
      <c r="O3" s="28">
        <f t="shared" ref="O3:O53" si="2">P3/12</f>
        <v>541.66666666666663</v>
      </c>
      <c r="P3" s="28">
        <f t="shared" si="1"/>
        <v>6500</v>
      </c>
    </row>
    <row r="4" spans="1:16" ht="26.1" customHeight="1" outlineLevel="2" x14ac:dyDescent="0.2">
      <c r="A4" s="7" t="s">
        <v>103</v>
      </c>
      <c r="B4" s="8" t="s">
        <v>91</v>
      </c>
      <c r="C4" s="9">
        <v>2012</v>
      </c>
      <c r="D4" s="10" t="s">
        <v>108</v>
      </c>
      <c r="E4" s="14">
        <v>842202</v>
      </c>
      <c r="F4" s="8">
        <v>28900</v>
      </c>
      <c r="G4" s="8" t="s">
        <v>121</v>
      </c>
      <c r="H4" s="15" t="s">
        <v>114</v>
      </c>
      <c r="I4" s="8">
        <f t="shared" si="0"/>
        <v>38900</v>
      </c>
      <c r="J4" s="28">
        <v>800</v>
      </c>
      <c r="K4" s="28">
        <v>2000</v>
      </c>
      <c r="L4" s="28">
        <v>1000</v>
      </c>
      <c r="M4" s="28">
        <v>0</v>
      </c>
      <c r="N4" s="28">
        <v>300</v>
      </c>
      <c r="O4" s="28">
        <f t="shared" si="2"/>
        <v>341.66666666666669</v>
      </c>
      <c r="P4" s="28">
        <f t="shared" si="1"/>
        <v>4100</v>
      </c>
    </row>
    <row r="5" spans="1:16" ht="26.1" customHeight="1" outlineLevel="2" x14ac:dyDescent="0.2">
      <c r="A5" s="7" t="s">
        <v>116</v>
      </c>
      <c r="B5" s="8" t="s">
        <v>87</v>
      </c>
      <c r="C5" s="9">
        <v>2018</v>
      </c>
      <c r="D5" s="10" t="s">
        <v>115</v>
      </c>
      <c r="E5" s="14"/>
      <c r="F5" s="8">
        <v>195442</v>
      </c>
      <c r="G5" s="8" t="s">
        <v>121</v>
      </c>
      <c r="H5" s="15" t="s">
        <v>114</v>
      </c>
      <c r="I5" s="8">
        <f t="shared" si="0"/>
        <v>205442</v>
      </c>
      <c r="J5" s="28">
        <v>2000</v>
      </c>
      <c r="K5" s="28">
        <v>4500</v>
      </c>
      <c r="L5" s="28">
        <v>3000</v>
      </c>
      <c r="M5" s="28">
        <v>0</v>
      </c>
      <c r="N5" s="28">
        <v>300</v>
      </c>
      <c r="O5" s="28">
        <f t="shared" si="2"/>
        <v>816.66666666666663</v>
      </c>
      <c r="P5" s="28">
        <f t="shared" si="1"/>
        <v>9800</v>
      </c>
    </row>
    <row r="6" spans="1:16" ht="26.1" customHeight="1" outlineLevel="2" x14ac:dyDescent="0.2">
      <c r="A6" s="7" t="s">
        <v>103</v>
      </c>
      <c r="B6" s="8" t="s">
        <v>91</v>
      </c>
      <c r="C6" s="9">
        <v>2012</v>
      </c>
      <c r="D6" s="10" t="s">
        <v>99</v>
      </c>
      <c r="E6" s="14">
        <v>842096</v>
      </c>
      <c r="F6" s="8">
        <v>36006</v>
      </c>
      <c r="G6" s="8" t="s">
        <v>121</v>
      </c>
      <c r="H6" s="7" t="s">
        <v>100</v>
      </c>
      <c r="I6" s="8">
        <f t="shared" si="0"/>
        <v>46006</v>
      </c>
      <c r="J6" s="28">
        <v>800</v>
      </c>
      <c r="K6" s="28">
        <v>2000</v>
      </c>
      <c r="L6" s="28">
        <v>1000</v>
      </c>
      <c r="M6" s="28">
        <v>0</v>
      </c>
      <c r="N6" s="28">
        <v>300</v>
      </c>
      <c r="O6" s="28">
        <f t="shared" si="2"/>
        <v>341.66666666666669</v>
      </c>
      <c r="P6" s="28">
        <f t="shared" si="1"/>
        <v>4100</v>
      </c>
    </row>
    <row r="7" spans="1:16" ht="26.1" customHeight="1" outlineLevel="2" x14ac:dyDescent="0.2">
      <c r="A7" s="7" t="s">
        <v>103</v>
      </c>
      <c r="B7" s="8" t="s">
        <v>91</v>
      </c>
      <c r="C7" s="9">
        <v>2012</v>
      </c>
      <c r="D7" s="10" t="s">
        <v>101</v>
      </c>
      <c r="E7" s="14">
        <v>842206</v>
      </c>
      <c r="F7" s="8">
        <v>25541</v>
      </c>
      <c r="G7" s="8" t="s">
        <v>121</v>
      </c>
      <c r="H7" s="7" t="s">
        <v>102</v>
      </c>
      <c r="I7" s="8">
        <f t="shared" si="0"/>
        <v>35541</v>
      </c>
      <c r="J7" s="28">
        <v>800</v>
      </c>
      <c r="K7" s="28">
        <v>2000</v>
      </c>
      <c r="L7" s="28">
        <v>1000</v>
      </c>
      <c r="M7" s="28">
        <v>0</v>
      </c>
      <c r="N7" s="28">
        <v>300</v>
      </c>
      <c r="O7" s="28">
        <f t="shared" si="2"/>
        <v>341.66666666666669</v>
      </c>
      <c r="P7" s="28">
        <f t="shared" si="1"/>
        <v>4100</v>
      </c>
    </row>
    <row r="8" spans="1:16" ht="26.1" customHeight="1" outlineLevel="2" x14ac:dyDescent="0.2">
      <c r="A8" s="7" t="s">
        <v>103</v>
      </c>
      <c r="B8" s="8" t="s">
        <v>91</v>
      </c>
      <c r="C8" s="9">
        <v>2012</v>
      </c>
      <c r="D8" s="10" t="s">
        <v>105</v>
      </c>
      <c r="E8" s="16">
        <v>842099</v>
      </c>
      <c r="F8" s="8">
        <v>61027</v>
      </c>
      <c r="G8" s="8" t="s">
        <v>121</v>
      </c>
      <c r="H8" s="7" t="s">
        <v>104</v>
      </c>
      <c r="I8" s="8">
        <f t="shared" si="0"/>
        <v>71027</v>
      </c>
      <c r="J8" s="28">
        <v>800</v>
      </c>
      <c r="K8" s="28">
        <v>2000</v>
      </c>
      <c r="L8" s="28">
        <v>1000</v>
      </c>
      <c r="M8" s="28">
        <v>0</v>
      </c>
      <c r="N8" s="28">
        <v>300</v>
      </c>
      <c r="O8" s="28">
        <f t="shared" si="2"/>
        <v>341.66666666666669</v>
      </c>
      <c r="P8" s="28">
        <f t="shared" si="1"/>
        <v>4100</v>
      </c>
    </row>
    <row r="9" spans="1:16" ht="26.1" customHeight="1" outlineLevel="2" x14ac:dyDescent="0.2">
      <c r="A9" s="7" t="s">
        <v>96</v>
      </c>
      <c r="B9" s="8" t="s">
        <v>91</v>
      </c>
      <c r="C9" s="9">
        <v>2013</v>
      </c>
      <c r="D9" s="10" t="s">
        <v>106</v>
      </c>
      <c r="E9" s="16">
        <v>842350</v>
      </c>
      <c r="F9" s="8">
        <v>48064</v>
      </c>
      <c r="G9" s="8" t="s">
        <v>121</v>
      </c>
      <c r="H9" s="7" t="s">
        <v>104</v>
      </c>
      <c r="I9" s="8">
        <f t="shared" si="0"/>
        <v>58064</v>
      </c>
      <c r="J9" s="28">
        <v>1200</v>
      </c>
      <c r="K9" s="28">
        <v>3200</v>
      </c>
      <c r="L9" s="28">
        <v>1800</v>
      </c>
      <c r="M9" s="28">
        <v>0</v>
      </c>
      <c r="N9" s="28">
        <v>300</v>
      </c>
      <c r="O9" s="28">
        <f t="shared" si="2"/>
        <v>541.66666666666663</v>
      </c>
      <c r="P9" s="28">
        <f t="shared" si="1"/>
        <v>6500</v>
      </c>
    </row>
    <row r="10" spans="1:16" ht="26.1" customHeight="1" outlineLevel="2" x14ac:dyDescent="0.2">
      <c r="A10" s="7" t="s">
        <v>96</v>
      </c>
      <c r="B10" s="8" t="s">
        <v>91</v>
      </c>
      <c r="C10" s="9">
        <v>2013</v>
      </c>
      <c r="D10" s="10" t="s">
        <v>107</v>
      </c>
      <c r="E10" s="14">
        <v>842344</v>
      </c>
      <c r="F10" s="8">
        <v>18614</v>
      </c>
      <c r="G10" s="8" t="s">
        <v>121</v>
      </c>
      <c r="H10" s="7" t="s">
        <v>111</v>
      </c>
      <c r="I10" s="8">
        <f t="shared" si="0"/>
        <v>28614</v>
      </c>
      <c r="J10" s="28">
        <v>1200</v>
      </c>
      <c r="K10" s="28">
        <v>3200</v>
      </c>
      <c r="L10" s="28">
        <v>1800</v>
      </c>
      <c r="M10" s="28">
        <v>0</v>
      </c>
      <c r="N10" s="28">
        <v>300</v>
      </c>
      <c r="O10" s="28">
        <f t="shared" si="2"/>
        <v>541.66666666666663</v>
      </c>
      <c r="P10" s="28">
        <f t="shared" si="1"/>
        <v>6500</v>
      </c>
    </row>
    <row r="11" spans="1:16" ht="26.1" customHeight="1" outlineLevel="2" x14ac:dyDescent="0.2">
      <c r="A11" s="7" t="s">
        <v>103</v>
      </c>
      <c r="B11" s="8" t="s">
        <v>91</v>
      </c>
      <c r="C11" s="9">
        <v>2012</v>
      </c>
      <c r="D11" s="10" t="s">
        <v>109</v>
      </c>
      <c r="E11" s="16">
        <v>842203</v>
      </c>
      <c r="F11" s="8">
        <v>7176</v>
      </c>
      <c r="G11" s="8" t="s">
        <v>121</v>
      </c>
      <c r="H11" s="7" t="s">
        <v>112</v>
      </c>
      <c r="I11" s="8">
        <f t="shared" si="0"/>
        <v>17176</v>
      </c>
      <c r="J11" s="28">
        <v>800</v>
      </c>
      <c r="K11" s="28">
        <v>2000</v>
      </c>
      <c r="L11" s="28">
        <v>1000</v>
      </c>
      <c r="M11" s="28">
        <v>0</v>
      </c>
      <c r="N11" s="28">
        <v>300</v>
      </c>
      <c r="O11" s="28">
        <f t="shared" si="2"/>
        <v>341.66666666666669</v>
      </c>
      <c r="P11" s="28">
        <f t="shared" si="1"/>
        <v>4100</v>
      </c>
    </row>
    <row r="12" spans="1:16" ht="26.1" customHeight="1" outlineLevel="2" x14ac:dyDescent="0.2">
      <c r="A12" s="7" t="s">
        <v>96</v>
      </c>
      <c r="B12" s="8" t="s">
        <v>91</v>
      </c>
      <c r="C12" s="9">
        <v>2013</v>
      </c>
      <c r="D12" s="10" t="s">
        <v>110</v>
      </c>
      <c r="E12" s="16">
        <v>842348</v>
      </c>
      <c r="F12" s="8">
        <v>14683</v>
      </c>
      <c r="G12" s="8" t="s">
        <v>121</v>
      </c>
      <c r="H12" s="7" t="s">
        <v>113</v>
      </c>
      <c r="I12" s="8">
        <f t="shared" si="0"/>
        <v>24683</v>
      </c>
      <c r="J12" s="28">
        <v>1200</v>
      </c>
      <c r="K12" s="28">
        <v>3200</v>
      </c>
      <c r="L12" s="28">
        <v>1800</v>
      </c>
      <c r="M12" s="28">
        <v>0</v>
      </c>
      <c r="N12" s="28">
        <v>300</v>
      </c>
      <c r="O12" s="28">
        <f t="shared" si="2"/>
        <v>541.66666666666663</v>
      </c>
      <c r="P12" s="28">
        <f t="shared" si="1"/>
        <v>6500</v>
      </c>
    </row>
    <row r="13" spans="1:16" ht="26.1" customHeight="1" outlineLevel="1" x14ac:dyDescent="0.2">
      <c r="A13" s="7"/>
      <c r="B13" s="8"/>
      <c r="C13" s="9"/>
      <c r="D13" s="10"/>
      <c r="E13" s="16"/>
      <c r="F13" s="8"/>
      <c r="G13" s="21" t="s">
        <v>126</v>
      </c>
      <c r="H13" s="22"/>
      <c r="I13" s="23"/>
      <c r="J13" s="31"/>
      <c r="K13" s="31"/>
      <c r="L13" s="31"/>
      <c r="M13" s="31"/>
      <c r="N13" s="31"/>
      <c r="O13" s="31">
        <f t="shared" si="2"/>
        <v>5233.333333333333</v>
      </c>
      <c r="P13" s="31">
        <f>SUBTOTAL(9,P2:P12)</f>
        <v>62800</v>
      </c>
    </row>
    <row r="14" spans="1:16" ht="26.1" customHeight="1" outlineLevel="2" x14ac:dyDescent="0.2">
      <c r="A14" s="7" t="s">
        <v>90</v>
      </c>
      <c r="B14" s="8" t="s">
        <v>91</v>
      </c>
      <c r="C14" s="9">
        <v>2013</v>
      </c>
      <c r="D14" s="10" t="s">
        <v>92</v>
      </c>
      <c r="E14" s="11">
        <v>844602</v>
      </c>
      <c r="F14" s="8">
        <v>40402</v>
      </c>
      <c r="G14" s="8" t="s">
        <v>119</v>
      </c>
      <c r="H14" s="7" t="s">
        <v>93</v>
      </c>
      <c r="I14" s="8">
        <f>F14+10000</f>
        <v>50402</v>
      </c>
      <c r="J14" s="28">
        <v>1000</v>
      </c>
      <c r="K14" s="28">
        <v>2500</v>
      </c>
      <c r="L14" s="28">
        <v>1400</v>
      </c>
      <c r="M14" s="28">
        <v>0</v>
      </c>
      <c r="N14" s="28">
        <v>300</v>
      </c>
      <c r="O14" s="28">
        <f t="shared" si="2"/>
        <v>433.33333333333331</v>
      </c>
      <c r="P14" s="28">
        <f>SUM(J14:N14)</f>
        <v>5200</v>
      </c>
    </row>
    <row r="15" spans="1:16" ht="26.1" customHeight="1" outlineLevel="2" x14ac:dyDescent="0.2">
      <c r="A15" s="7" t="s">
        <v>95</v>
      </c>
      <c r="B15" s="8" t="s">
        <v>91</v>
      </c>
      <c r="C15" s="9">
        <v>2014</v>
      </c>
      <c r="D15" s="10" t="s">
        <v>94</v>
      </c>
      <c r="E15" s="11">
        <v>400100122</v>
      </c>
      <c r="F15" s="8">
        <v>152234</v>
      </c>
      <c r="G15" s="8" t="s">
        <v>119</v>
      </c>
      <c r="H15" s="7" t="s">
        <v>93</v>
      </c>
      <c r="I15" s="8">
        <f>F15+10000</f>
        <v>162234</v>
      </c>
      <c r="J15" s="28">
        <v>1100</v>
      </c>
      <c r="K15" s="28">
        <v>2800</v>
      </c>
      <c r="L15" s="28">
        <v>1600</v>
      </c>
      <c r="M15" s="28">
        <v>0</v>
      </c>
      <c r="N15" s="28">
        <v>300</v>
      </c>
      <c r="O15" s="28">
        <f t="shared" si="2"/>
        <v>483.33333333333331</v>
      </c>
      <c r="P15" s="28">
        <f>SUM(J15:N15)</f>
        <v>5800</v>
      </c>
    </row>
    <row r="16" spans="1:16" ht="26.1" customHeight="1" outlineLevel="1" x14ac:dyDescent="0.2">
      <c r="A16" s="7"/>
      <c r="B16" s="8"/>
      <c r="C16" s="9"/>
      <c r="D16" s="10"/>
      <c r="E16" s="11"/>
      <c r="F16" s="8"/>
      <c r="G16" s="21" t="s">
        <v>125</v>
      </c>
      <c r="H16" s="22"/>
      <c r="I16" s="23"/>
      <c r="J16" s="31"/>
      <c r="K16" s="31"/>
      <c r="L16" s="31"/>
      <c r="M16" s="31"/>
      <c r="N16" s="31"/>
      <c r="O16" s="31">
        <f t="shared" si="2"/>
        <v>916.66666666666663</v>
      </c>
      <c r="P16" s="31">
        <f>SUBTOTAL(9,P14:P15)</f>
        <v>11000</v>
      </c>
    </row>
    <row r="17" spans="1:16" ht="26.1" customHeight="1" outlineLevel="2" x14ac:dyDescent="0.2">
      <c r="A17" s="7" t="s">
        <v>86</v>
      </c>
      <c r="B17" s="8" t="s">
        <v>87</v>
      </c>
      <c r="C17" s="9">
        <v>2015</v>
      </c>
      <c r="D17" s="10" t="s">
        <v>88</v>
      </c>
      <c r="E17" s="11">
        <v>2781950</v>
      </c>
      <c r="F17" s="8">
        <v>1394</v>
      </c>
      <c r="G17" s="8" t="s">
        <v>120</v>
      </c>
      <c r="H17" s="7" t="s">
        <v>89</v>
      </c>
      <c r="I17" s="8">
        <f>F17+10000</f>
        <v>11394</v>
      </c>
      <c r="J17" s="28">
        <v>1800</v>
      </c>
      <c r="K17" s="28">
        <v>4000</v>
      </c>
      <c r="L17" s="28">
        <v>2800</v>
      </c>
      <c r="M17" s="28">
        <v>0</v>
      </c>
      <c r="N17" s="28">
        <v>300</v>
      </c>
      <c r="O17" s="28">
        <f t="shared" si="2"/>
        <v>741.66666666666663</v>
      </c>
      <c r="P17" s="28">
        <f>SUM(J17:N17)</f>
        <v>8900</v>
      </c>
    </row>
    <row r="18" spans="1:16" ht="26.1" customHeight="1" outlineLevel="1" x14ac:dyDescent="0.2">
      <c r="A18" s="7"/>
      <c r="B18" s="8"/>
      <c r="C18" s="9"/>
      <c r="D18" s="10"/>
      <c r="E18" s="11"/>
      <c r="F18" s="8"/>
      <c r="G18" s="21" t="s">
        <v>124</v>
      </c>
      <c r="H18" s="22"/>
      <c r="I18" s="23"/>
      <c r="J18" s="31"/>
      <c r="K18" s="31"/>
      <c r="L18" s="31"/>
      <c r="M18" s="31"/>
      <c r="N18" s="31"/>
      <c r="O18" s="31">
        <f t="shared" si="2"/>
        <v>741.66666666666663</v>
      </c>
      <c r="P18" s="31">
        <f>SUBTOTAL(9,P17:P17)</f>
        <v>8900</v>
      </c>
    </row>
    <row r="19" spans="1:16" ht="26.1" customHeight="1" outlineLevel="2" x14ac:dyDescent="0.2">
      <c r="A19" s="7" t="s">
        <v>10</v>
      </c>
      <c r="B19" s="8" t="s">
        <v>78</v>
      </c>
      <c r="C19" s="9">
        <v>2018</v>
      </c>
      <c r="D19" s="10" t="s">
        <v>23</v>
      </c>
      <c r="E19" s="11">
        <v>48855363</v>
      </c>
      <c r="F19" s="8">
        <v>49789</v>
      </c>
      <c r="G19" s="8" t="s">
        <v>118</v>
      </c>
      <c r="H19" s="7" t="s">
        <v>62</v>
      </c>
      <c r="I19" s="8">
        <f t="shared" ref="I19:I52" si="3">F19+10000</f>
        <v>59789</v>
      </c>
      <c r="J19" s="28">
        <v>1300</v>
      </c>
      <c r="K19" s="28">
        <v>1200</v>
      </c>
      <c r="L19" s="28"/>
      <c r="M19" s="28"/>
      <c r="N19" s="28">
        <f>140*12</f>
        <v>1680</v>
      </c>
      <c r="O19" s="28">
        <f t="shared" si="2"/>
        <v>348.33333333333331</v>
      </c>
      <c r="P19" s="28">
        <f t="shared" ref="P19:P52" si="4">SUM(J19:N19)</f>
        <v>4180</v>
      </c>
    </row>
    <row r="20" spans="1:16" ht="26.1" customHeight="1" outlineLevel="2" x14ac:dyDescent="0.2">
      <c r="A20" s="7" t="s">
        <v>10</v>
      </c>
      <c r="B20" s="8" t="s">
        <v>78</v>
      </c>
      <c r="C20" s="9">
        <v>2018</v>
      </c>
      <c r="D20" s="10" t="s">
        <v>4</v>
      </c>
      <c r="E20" s="11">
        <v>48855364</v>
      </c>
      <c r="F20" s="8">
        <v>21575</v>
      </c>
      <c r="G20" s="8" t="s">
        <v>118</v>
      </c>
      <c r="H20" s="7" t="s">
        <v>63</v>
      </c>
      <c r="I20" s="8">
        <f t="shared" si="3"/>
        <v>31575</v>
      </c>
      <c r="J20" s="28">
        <v>1300</v>
      </c>
      <c r="K20" s="28">
        <v>1200</v>
      </c>
      <c r="L20" s="28"/>
      <c r="M20" s="28"/>
      <c r="N20" s="28">
        <f>140*12</f>
        <v>1680</v>
      </c>
      <c r="O20" s="28">
        <f t="shared" si="2"/>
        <v>348.33333333333331</v>
      </c>
      <c r="P20" s="28">
        <f t="shared" si="4"/>
        <v>4180</v>
      </c>
    </row>
    <row r="21" spans="1:16" ht="26.1" customHeight="1" outlineLevel="2" x14ac:dyDescent="0.2">
      <c r="A21" s="7" t="s">
        <v>83</v>
      </c>
      <c r="B21" s="8" t="s">
        <v>78</v>
      </c>
      <c r="C21" s="9">
        <v>2012</v>
      </c>
      <c r="D21" s="10" t="s">
        <v>29</v>
      </c>
      <c r="E21" s="11">
        <v>48855342</v>
      </c>
      <c r="F21" s="8">
        <v>28850</v>
      </c>
      <c r="G21" s="8" t="s">
        <v>118</v>
      </c>
      <c r="H21" s="7" t="s">
        <v>63</v>
      </c>
      <c r="I21" s="8">
        <f t="shared" si="3"/>
        <v>38850</v>
      </c>
      <c r="J21" s="28">
        <v>1500</v>
      </c>
      <c r="K21" s="28">
        <v>1500</v>
      </c>
      <c r="L21" s="28"/>
      <c r="M21" s="28"/>
      <c r="N21" s="28">
        <f>140*12</f>
        <v>1680</v>
      </c>
      <c r="O21" s="28">
        <f t="shared" si="2"/>
        <v>390</v>
      </c>
      <c r="P21" s="28">
        <f t="shared" si="4"/>
        <v>4680</v>
      </c>
    </row>
    <row r="22" spans="1:16" ht="26.1" customHeight="1" outlineLevel="2" x14ac:dyDescent="0.2">
      <c r="A22" s="7" t="s">
        <v>15</v>
      </c>
      <c r="B22" s="8" t="s">
        <v>78</v>
      </c>
      <c r="C22" s="9">
        <v>2015</v>
      </c>
      <c r="D22" s="10" t="s">
        <v>54</v>
      </c>
      <c r="E22" s="11">
        <v>48855352</v>
      </c>
      <c r="F22" s="8">
        <v>26406</v>
      </c>
      <c r="G22" s="8" t="s">
        <v>118</v>
      </c>
      <c r="H22" s="7" t="s">
        <v>63</v>
      </c>
      <c r="I22" s="8">
        <f t="shared" si="3"/>
        <v>36406</v>
      </c>
      <c r="J22" s="28">
        <v>2500</v>
      </c>
      <c r="K22" s="28">
        <v>4000</v>
      </c>
      <c r="L22" s="28"/>
      <c r="M22" s="28"/>
      <c r="N22" s="28">
        <f>200*12</f>
        <v>2400</v>
      </c>
      <c r="O22" s="28">
        <f t="shared" si="2"/>
        <v>741.66666666666663</v>
      </c>
      <c r="P22" s="28">
        <f t="shared" si="4"/>
        <v>8900</v>
      </c>
    </row>
    <row r="23" spans="1:16" ht="26.1" customHeight="1" outlineLevel="2" x14ac:dyDescent="0.2">
      <c r="A23" s="7" t="s">
        <v>15</v>
      </c>
      <c r="B23" s="8" t="s">
        <v>78</v>
      </c>
      <c r="C23" s="9">
        <v>2015</v>
      </c>
      <c r="D23" s="10" t="s">
        <v>16</v>
      </c>
      <c r="E23" s="8">
        <v>48855353</v>
      </c>
      <c r="F23" s="8">
        <v>57585</v>
      </c>
      <c r="G23" s="8" t="s">
        <v>118</v>
      </c>
      <c r="H23" s="7" t="s">
        <v>64</v>
      </c>
      <c r="I23" s="8">
        <f t="shared" si="3"/>
        <v>67585</v>
      </c>
      <c r="J23" s="28">
        <v>2500</v>
      </c>
      <c r="K23" s="28">
        <v>4000</v>
      </c>
      <c r="L23" s="28">
        <v>4200</v>
      </c>
      <c r="M23" s="28"/>
      <c r="N23" s="28">
        <f>200*12</f>
        <v>2400</v>
      </c>
      <c r="O23" s="28">
        <f t="shared" si="2"/>
        <v>1091.6666666666667</v>
      </c>
      <c r="P23" s="28">
        <f t="shared" si="4"/>
        <v>13100</v>
      </c>
    </row>
    <row r="24" spans="1:16" ht="26.1" customHeight="1" outlineLevel="2" x14ac:dyDescent="0.2">
      <c r="A24" s="7" t="s">
        <v>8</v>
      </c>
      <c r="B24" s="8" t="s">
        <v>60</v>
      </c>
      <c r="C24" s="9">
        <v>2018</v>
      </c>
      <c r="D24" s="10" t="s">
        <v>9</v>
      </c>
      <c r="E24" s="11">
        <v>48855360</v>
      </c>
      <c r="F24" s="8">
        <v>38198</v>
      </c>
      <c r="G24" s="8" t="s">
        <v>118</v>
      </c>
      <c r="H24" s="7" t="s">
        <v>64</v>
      </c>
      <c r="I24" s="8">
        <f t="shared" si="3"/>
        <v>48198</v>
      </c>
      <c r="J24" s="28">
        <v>2500</v>
      </c>
      <c r="K24" s="28">
        <v>4500</v>
      </c>
      <c r="L24" s="28"/>
      <c r="M24" s="28"/>
      <c r="N24" s="28">
        <f>200*12</f>
        <v>2400</v>
      </c>
      <c r="O24" s="28">
        <f t="shared" si="2"/>
        <v>783.33333333333337</v>
      </c>
      <c r="P24" s="28">
        <f t="shared" si="4"/>
        <v>9400</v>
      </c>
    </row>
    <row r="25" spans="1:16" ht="26.1" customHeight="1" outlineLevel="2" x14ac:dyDescent="0.2">
      <c r="A25" s="7" t="s">
        <v>49</v>
      </c>
      <c r="B25" s="12" t="s">
        <v>60</v>
      </c>
      <c r="C25" s="9">
        <v>2024</v>
      </c>
      <c r="D25" s="10" t="s">
        <v>50</v>
      </c>
      <c r="E25" s="13">
        <v>48857637</v>
      </c>
      <c r="F25" s="8">
        <v>9719</v>
      </c>
      <c r="G25" s="8" t="s">
        <v>118</v>
      </c>
      <c r="H25" s="7" t="s">
        <v>61</v>
      </c>
      <c r="I25" s="8">
        <f t="shared" si="3"/>
        <v>19719</v>
      </c>
      <c r="J25" s="28">
        <v>1800</v>
      </c>
      <c r="K25" s="28">
        <v>4000</v>
      </c>
      <c r="L25" s="28">
        <v>1200</v>
      </c>
      <c r="M25" s="28">
        <v>200</v>
      </c>
      <c r="N25" s="28">
        <f>200*12</f>
        <v>2400</v>
      </c>
      <c r="O25" s="28">
        <f t="shared" si="2"/>
        <v>800</v>
      </c>
      <c r="P25" s="28">
        <f t="shared" si="4"/>
        <v>9600</v>
      </c>
    </row>
    <row r="26" spans="1:16" ht="26.1" customHeight="1" outlineLevel="2" x14ac:dyDescent="0.2">
      <c r="A26" s="7" t="s">
        <v>6</v>
      </c>
      <c r="B26" s="8" t="s">
        <v>60</v>
      </c>
      <c r="C26" s="9">
        <v>2015</v>
      </c>
      <c r="D26" s="10" t="s">
        <v>22</v>
      </c>
      <c r="E26" s="11">
        <v>48855351</v>
      </c>
      <c r="F26" s="8">
        <v>158271</v>
      </c>
      <c r="G26" s="8" t="s">
        <v>118</v>
      </c>
      <c r="H26" s="7" t="s">
        <v>61</v>
      </c>
      <c r="I26" s="8">
        <f t="shared" si="3"/>
        <v>168271</v>
      </c>
      <c r="J26" s="28">
        <v>2400</v>
      </c>
      <c r="K26" s="28">
        <v>6000</v>
      </c>
      <c r="L26" s="28">
        <v>3600</v>
      </c>
      <c r="M26" s="28"/>
      <c r="N26" s="28">
        <f>200*12</f>
        <v>2400</v>
      </c>
      <c r="O26" s="28">
        <f t="shared" si="2"/>
        <v>1200</v>
      </c>
      <c r="P26" s="28">
        <f t="shared" si="4"/>
        <v>14400</v>
      </c>
    </row>
    <row r="27" spans="1:16" ht="26.1" customHeight="1" outlineLevel="2" x14ac:dyDescent="0.2">
      <c r="A27" s="7" t="s">
        <v>10</v>
      </c>
      <c r="B27" s="8" t="s">
        <v>78</v>
      </c>
      <c r="C27" s="9">
        <v>2018</v>
      </c>
      <c r="D27" s="10" t="s">
        <v>11</v>
      </c>
      <c r="E27" s="11">
        <v>48855361</v>
      </c>
      <c r="F27" s="8">
        <v>40800</v>
      </c>
      <c r="G27" s="8" t="s">
        <v>118</v>
      </c>
      <c r="H27" s="7" t="s">
        <v>65</v>
      </c>
      <c r="I27" s="8">
        <f t="shared" si="3"/>
        <v>50800</v>
      </c>
      <c r="J27" s="28">
        <v>1300</v>
      </c>
      <c r="K27" s="28">
        <v>1200</v>
      </c>
      <c r="L27" s="28"/>
      <c r="M27" s="28"/>
      <c r="N27" s="28">
        <f>140*12</f>
        <v>1680</v>
      </c>
      <c r="O27" s="28">
        <f t="shared" si="2"/>
        <v>348.33333333333331</v>
      </c>
      <c r="P27" s="28">
        <f t="shared" si="4"/>
        <v>4180</v>
      </c>
    </row>
    <row r="28" spans="1:16" ht="26.1" customHeight="1" outlineLevel="2" x14ac:dyDescent="0.2">
      <c r="A28" s="7" t="s">
        <v>12</v>
      </c>
      <c r="B28" s="8" t="s">
        <v>60</v>
      </c>
      <c r="C28" s="9">
        <v>2014</v>
      </c>
      <c r="D28" s="10" t="s">
        <v>13</v>
      </c>
      <c r="E28" s="11">
        <v>45855349</v>
      </c>
      <c r="F28" s="8">
        <v>78276</v>
      </c>
      <c r="G28" s="8" t="s">
        <v>118</v>
      </c>
      <c r="H28" s="7" t="s">
        <v>65</v>
      </c>
      <c r="I28" s="8">
        <f t="shared" si="3"/>
        <v>88276</v>
      </c>
      <c r="J28" s="28">
        <v>1500</v>
      </c>
      <c r="K28" s="28">
        <v>5500</v>
      </c>
      <c r="L28" s="28">
        <v>1200</v>
      </c>
      <c r="M28" s="28"/>
      <c r="N28" s="28">
        <f>200*12</f>
        <v>2400</v>
      </c>
      <c r="O28" s="28">
        <f t="shared" si="2"/>
        <v>883.33333333333337</v>
      </c>
      <c r="P28" s="28">
        <f t="shared" si="4"/>
        <v>10600</v>
      </c>
    </row>
    <row r="29" spans="1:16" ht="26.1" customHeight="1" outlineLevel="2" x14ac:dyDescent="0.2">
      <c r="A29" s="7" t="s">
        <v>1</v>
      </c>
      <c r="B29" s="8" t="s">
        <v>78</v>
      </c>
      <c r="C29" s="9">
        <v>2017</v>
      </c>
      <c r="D29" s="10" t="s">
        <v>14</v>
      </c>
      <c r="E29" s="9">
        <v>48855362</v>
      </c>
      <c r="F29" s="8">
        <v>68870</v>
      </c>
      <c r="G29" s="8" t="s">
        <v>118</v>
      </c>
      <c r="H29" s="7" t="s">
        <v>66</v>
      </c>
      <c r="I29" s="8">
        <f t="shared" si="3"/>
        <v>78870</v>
      </c>
      <c r="J29" s="28">
        <v>3500</v>
      </c>
      <c r="K29" s="28">
        <v>3000</v>
      </c>
      <c r="L29" s="28">
        <v>2400</v>
      </c>
      <c r="M29" s="28"/>
      <c r="N29" s="28">
        <f>200*12</f>
        <v>2400</v>
      </c>
      <c r="O29" s="28">
        <f t="shared" si="2"/>
        <v>941.66666666666663</v>
      </c>
      <c r="P29" s="28">
        <f t="shared" si="4"/>
        <v>11300</v>
      </c>
    </row>
    <row r="30" spans="1:16" ht="26.1" customHeight="1" outlineLevel="2" x14ac:dyDescent="0.2">
      <c r="A30" s="7" t="s">
        <v>56</v>
      </c>
      <c r="B30" s="8" t="s">
        <v>78</v>
      </c>
      <c r="C30" s="9">
        <v>2024</v>
      </c>
      <c r="D30" s="10" t="s">
        <v>40</v>
      </c>
      <c r="E30" s="9">
        <v>48855348</v>
      </c>
      <c r="F30" s="8">
        <v>48300</v>
      </c>
      <c r="G30" s="8" t="s">
        <v>118</v>
      </c>
      <c r="H30" s="7" t="s">
        <v>66</v>
      </c>
      <c r="I30" s="8">
        <f t="shared" si="3"/>
        <v>58300</v>
      </c>
      <c r="J30" s="28">
        <v>1650</v>
      </c>
      <c r="K30" s="28">
        <v>4000</v>
      </c>
      <c r="L30" s="28">
        <v>950</v>
      </c>
      <c r="M30" s="28"/>
      <c r="N30" s="28">
        <f>200*12</f>
        <v>2400</v>
      </c>
      <c r="O30" s="28">
        <f t="shared" si="2"/>
        <v>750</v>
      </c>
      <c r="P30" s="28">
        <f t="shared" si="4"/>
        <v>9000</v>
      </c>
    </row>
    <row r="31" spans="1:16" ht="26.1" customHeight="1" outlineLevel="2" x14ac:dyDescent="0.2">
      <c r="A31" s="7" t="s">
        <v>25</v>
      </c>
      <c r="B31" s="8" t="s">
        <v>78</v>
      </c>
      <c r="C31" s="9">
        <v>2014</v>
      </c>
      <c r="D31" s="10" t="s">
        <v>26</v>
      </c>
      <c r="E31" s="11">
        <v>48855347</v>
      </c>
      <c r="F31" s="8">
        <v>57039</v>
      </c>
      <c r="G31" s="8" t="s">
        <v>118</v>
      </c>
      <c r="H31" s="7" t="s">
        <v>68</v>
      </c>
      <c r="I31" s="8">
        <f t="shared" si="3"/>
        <v>67039</v>
      </c>
      <c r="J31" s="28">
        <v>1900</v>
      </c>
      <c r="K31" s="28">
        <v>1500</v>
      </c>
      <c r="L31" s="28">
        <v>1600</v>
      </c>
      <c r="M31" s="28"/>
      <c r="N31" s="28">
        <f>140*12</f>
        <v>1680</v>
      </c>
      <c r="O31" s="28">
        <f t="shared" si="2"/>
        <v>556.66666666666663</v>
      </c>
      <c r="P31" s="28">
        <f t="shared" si="4"/>
        <v>6680</v>
      </c>
    </row>
    <row r="32" spans="1:16" ht="26.1" customHeight="1" outlineLevel="2" x14ac:dyDescent="0.2">
      <c r="A32" s="7" t="s">
        <v>38</v>
      </c>
      <c r="B32" s="8" t="s">
        <v>60</v>
      </c>
      <c r="C32" s="9">
        <v>2023</v>
      </c>
      <c r="D32" s="10" t="s">
        <v>39</v>
      </c>
      <c r="E32" s="9">
        <v>48855344</v>
      </c>
      <c r="F32" s="8">
        <v>52300</v>
      </c>
      <c r="G32" s="8" t="s">
        <v>118</v>
      </c>
      <c r="H32" s="7" t="s">
        <v>68</v>
      </c>
      <c r="I32" s="8">
        <f t="shared" si="3"/>
        <v>62300</v>
      </c>
      <c r="J32" s="28">
        <v>1900</v>
      </c>
      <c r="K32" s="28">
        <v>4500</v>
      </c>
      <c r="L32" s="28">
        <v>1900</v>
      </c>
      <c r="M32" s="28"/>
      <c r="N32" s="28">
        <f>200*12</f>
        <v>2400</v>
      </c>
      <c r="O32" s="28">
        <f t="shared" si="2"/>
        <v>891.66666666666663</v>
      </c>
      <c r="P32" s="28">
        <f t="shared" si="4"/>
        <v>10700</v>
      </c>
    </row>
    <row r="33" spans="1:16" ht="26.1" customHeight="1" outlineLevel="2" x14ac:dyDescent="0.2">
      <c r="A33" s="7" t="s">
        <v>51</v>
      </c>
      <c r="B33" s="8" t="s">
        <v>78</v>
      </c>
      <c r="C33" s="9">
        <v>2026</v>
      </c>
      <c r="D33" s="10" t="s">
        <v>52</v>
      </c>
      <c r="E33" s="9">
        <v>48857640</v>
      </c>
      <c r="F33" s="8">
        <v>7978</v>
      </c>
      <c r="G33" s="8" t="s">
        <v>118</v>
      </c>
      <c r="H33" s="7" t="s">
        <v>68</v>
      </c>
      <c r="I33" s="8">
        <f t="shared" si="3"/>
        <v>17978</v>
      </c>
      <c r="J33" s="28">
        <v>1000</v>
      </c>
      <c r="K33" s="28">
        <v>4000</v>
      </c>
      <c r="L33" s="28">
        <v>1200</v>
      </c>
      <c r="M33" s="28"/>
      <c r="N33" s="28">
        <f>140*12</f>
        <v>1680</v>
      </c>
      <c r="O33" s="28">
        <f t="shared" si="2"/>
        <v>656.66666666666663</v>
      </c>
      <c r="P33" s="28">
        <f t="shared" si="4"/>
        <v>7880</v>
      </c>
    </row>
    <row r="34" spans="1:16" ht="26.1" customHeight="1" outlineLevel="2" x14ac:dyDescent="0.2">
      <c r="A34" s="7" t="s">
        <v>15</v>
      </c>
      <c r="B34" s="8" t="s">
        <v>60</v>
      </c>
      <c r="C34" s="9">
        <v>2009</v>
      </c>
      <c r="D34" s="10" t="s">
        <v>19</v>
      </c>
      <c r="E34" s="11">
        <v>48855338</v>
      </c>
      <c r="F34" s="8">
        <v>111392</v>
      </c>
      <c r="G34" s="8" t="s">
        <v>118</v>
      </c>
      <c r="H34" s="7" t="s">
        <v>73</v>
      </c>
      <c r="I34" s="8">
        <f t="shared" si="3"/>
        <v>121392</v>
      </c>
      <c r="J34" s="28">
        <v>4000</v>
      </c>
      <c r="K34" s="28">
        <v>4000</v>
      </c>
      <c r="L34" s="28">
        <v>4200</v>
      </c>
      <c r="M34" s="28"/>
      <c r="N34" s="28">
        <f>200*12</f>
        <v>2400</v>
      </c>
      <c r="O34" s="28">
        <f t="shared" si="2"/>
        <v>1216.6666666666667</v>
      </c>
      <c r="P34" s="28">
        <f t="shared" si="4"/>
        <v>14600</v>
      </c>
    </row>
    <row r="35" spans="1:16" ht="26.1" customHeight="1" outlineLevel="2" x14ac:dyDescent="0.2">
      <c r="A35" s="7" t="s">
        <v>31</v>
      </c>
      <c r="B35" s="8" t="s">
        <v>60</v>
      </c>
      <c r="C35" s="9">
        <v>2016</v>
      </c>
      <c r="D35" s="10" t="s">
        <v>32</v>
      </c>
      <c r="E35" s="14">
        <v>48855357</v>
      </c>
      <c r="F35" s="8">
        <v>60972</v>
      </c>
      <c r="G35" s="8" t="s">
        <v>118</v>
      </c>
      <c r="H35" s="7" t="s">
        <v>69</v>
      </c>
      <c r="I35" s="8">
        <f t="shared" si="3"/>
        <v>70972</v>
      </c>
      <c r="J35" s="28">
        <v>2400</v>
      </c>
      <c r="K35" s="28">
        <v>5000</v>
      </c>
      <c r="L35" s="28">
        <v>4000</v>
      </c>
      <c r="M35" s="28"/>
      <c r="N35" s="28">
        <f>200*12</f>
        <v>2400</v>
      </c>
      <c r="O35" s="28">
        <f t="shared" si="2"/>
        <v>1150</v>
      </c>
      <c r="P35" s="28">
        <f t="shared" si="4"/>
        <v>13800</v>
      </c>
    </row>
    <row r="36" spans="1:16" ht="26.1" customHeight="1" outlineLevel="2" x14ac:dyDescent="0.2">
      <c r="A36" s="7" t="s">
        <v>1</v>
      </c>
      <c r="B36" s="8" t="s">
        <v>78</v>
      </c>
      <c r="C36" s="9">
        <v>2019</v>
      </c>
      <c r="D36" s="10" t="s">
        <v>30</v>
      </c>
      <c r="E36" s="11">
        <v>48855358</v>
      </c>
      <c r="F36" s="8">
        <v>28940</v>
      </c>
      <c r="G36" s="8" t="s">
        <v>118</v>
      </c>
      <c r="H36" s="7" t="s">
        <v>69</v>
      </c>
      <c r="I36" s="8">
        <f t="shared" si="3"/>
        <v>38940</v>
      </c>
      <c r="J36" s="28">
        <v>3500</v>
      </c>
      <c r="K36" s="28">
        <v>3000</v>
      </c>
      <c r="L36" s="28"/>
      <c r="M36" s="28"/>
      <c r="N36" s="28">
        <f>200*12</f>
        <v>2400</v>
      </c>
      <c r="O36" s="28">
        <f t="shared" si="2"/>
        <v>741.66666666666663</v>
      </c>
      <c r="P36" s="28">
        <f t="shared" si="4"/>
        <v>8900</v>
      </c>
    </row>
    <row r="37" spans="1:16" ht="26.1" customHeight="1" outlineLevel="2" x14ac:dyDescent="0.2">
      <c r="A37" s="7" t="s">
        <v>43</v>
      </c>
      <c r="B37" s="8" t="s">
        <v>60</v>
      </c>
      <c r="C37" s="9">
        <v>2024</v>
      </c>
      <c r="D37" s="10" t="s">
        <v>44</v>
      </c>
      <c r="E37" s="9">
        <v>48857635</v>
      </c>
      <c r="F37" s="8">
        <v>10531</v>
      </c>
      <c r="G37" s="8" t="s">
        <v>118</v>
      </c>
      <c r="H37" s="7" t="s">
        <v>69</v>
      </c>
      <c r="I37" s="8">
        <f t="shared" si="3"/>
        <v>20531</v>
      </c>
      <c r="J37" s="28">
        <v>1800</v>
      </c>
      <c r="K37" s="28">
        <v>4000</v>
      </c>
      <c r="L37" s="28"/>
      <c r="M37" s="28"/>
      <c r="N37" s="28">
        <f>200*12</f>
        <v>2400</v>
      </c>
      <c r="O37" s="28">
        <f t="shared" si="2"/>
        <v>683.33333333333337</v>
      </c>
      <c r="P37" s="28">
        <f t="shared" si="4"/>
        <v>8200</v>
      </c>
    </row>
    <row r="38" spans="1:16" ht="26.1" customHeight="1" outlineLevel="2" x14ac:dyDescent="0.2">
      <c r="A38" s="7" t="s">
        <v>10</v>
      </c>
      <c r="B38" s="8" t="s">
        <v>78</v>
      </c>
      <c r="C38" s="9">
        <v>2018</v>
      </c>
      <c r="D38" s="10" t="s">
        <v>5</v>
      </c>
      <c r="E38" s="11">
        <v>48855365</v>
      </c>
      <c r="F38" s="8">
        <v>5842</v>
      </c>
      <c r="G38" s="8" t="s">
        <v>118</v>
      </c>
      <c r="H38" s="7" t="s">
        <v>70</v>
      </c>
      <c r="I38" s="8">
        <f t="shared" si="3"/>
        <v>15842</v>
      </c>
      <c r="J38" s="28">
        <v>1300</v>
      </c>
      <c r="K38" s="28">
        <v>1200</v>
      </c>
      <c r="L38" s="28"/>
      <c r="M38" s="28"/>
      <c r="N38" s="28">
        <f>140*12</f>
        <v>1680</v>
      </c>
      <c r="O38" s="28">
        <f t="shared" si="2"/>
        <v>348.33333333333331</v>
      </c>
      <c r="P38" s="28">
        <f t="shared" si="4"/>
        <v>4180</v>
      </c>
    </row>
    <row r="39" spans="1:16" ht="26.1" customHeight="1" outlineLevel="2" x14ac:dyDescent="0.2">
      <c r="A39" s="7" t="s">
        <v>82</v>
      </c>
      <c r="B39" s="8" t="s">
        <v>60</v>
      </c>
      <c r="C39" s="9">
        <v>2012</v>
      </c>
      <c r="D39" s="10" t="s">
        <v>34</v>
      </c>
      <c r="E39" s="9">
        <v>48855345</v>
      </c>
      <c r="F39" s="8">
        <v>58971</v>
      </c>
      <c r="G39" s="8" t="s">
        <v>118</v>
      </c>
      <c r="H39" s="7" t="s">
        <v>70</v>
      </c>
      <c r="I39" s="8">
        <f t="shared" si="3"/>
        <v>68971</v>
      </c>
      <c r="J39" s="28">
        <v>1350</v>
      </c>
      <c r="K39" s="28">
        <v>6000</v>
      </c>
      <c r="L39" s="28">
        <v>3200</v>
      </c>
      <c r="M39" s="28"/>
      <c r="N39" s="28">
        <f>200*12</f>
        <v>2400</v>
      </c>
      <c r="O39" s="28">
        <f t="shared" si="2"/>
        <v>1079.1666666666667</v>
      </c>
      <c r="P39" s="28">
        <f t="shared" si="4"/>
        <v>12950</v>
      </c>
    </row>
    <row r="40" spans="1:16" ht="26.1" customHeight="1" outlineLevel="2" x14ac:dyDescent="0.2">
      <c r="A40" s="7" t="s">
        <v>15</v>
      </c>
      <c r="B40" s="8" t="s">
        <v>60</v>
      </c>
      <c r="C40" s="9">
        <v>2016</v>
      </c>
      <c r="D40" s="10" t="s">
        <v>33</v>
      </c>
      <c r="E40" s="11">
        <v>48855355</v>
      </c>
      <c r="F40" s="8">
        <v>94615</v>
      </c>
      <c r="G40" s="8" t="s">
        <v>118</v>
      </c>
      <c r="H40" s="7" t="s">
        <v>70</v>
      </c>
      <c r="I40" s="8">
        <f t="shared" si="3"/>
        <v>104615</v>
      </c>
      <c r="J40" s="28">
        <v>4000</v>
      </c>
      <c r="K40" s="28">
        <v>6000</v>
      </c>
      <c r="L40" s="28">
        <v>4200</v>
      </c>
      <c r="M40" s="28"/>
      <c r="N40" s="28">
        <f>200*12</f>
        <v>2400</v>
      </c>
      <c r="O40" s="28">
        <f t="shared" si="2"/>
        <v>1383.3333333333333</v>
      </c>
      <c r="P40" s="28">
        <f t="shared" si="4"/>
        <v>16600</v>
      </c>
    </row>
    <row r="41" spans="1:16" ht="26.1" customHeight="1" outlineLevel="2" x14ac:dyDescent="0.2">
      <c r="A41" s="7" t="s">
        <v>83</v>
      </c>
      <c r="B41" s="8" t="s">
        <v>78</v>
      </c>
      <c r="C41" s="9">
        <v>2012</v>
      </c>
      <c r="D41" s="10" t="s">
        <v>36</v>
      </c>
      <c r="E41" s="9">
        <v>48855341</v>
      </c>
      <c r="F41" s="8">
        <v>22941</v>
      </c>
      <c r="G41" s="8" t="s">
        <v>118</v>
      </c>
      <c r="H41" s="7" t="s">
        <v>71</v>
      </c>
      <c r="I41" s="8">
        <f t="shared" si="3"/>
        <v>32941</v>
      </c>
      <c r="J41" s="28">
        <v>1500</v>
      </c>
      <c r="K41" s="28">
        <v>1500</v>
      </c>
      <c r="L41" s="28">
        <v>1500</v>
      </c>
      <c r="M41" s="28"/>
      <c r="N41" s="28">
        <f>140*12</f>
        <v>1680</v>
      </c>
      <c r="O41" s="28">
        <f t="shared" si="2"/>
        <v>515</v>
      </c>
      <c r="P41" s="28">
        <f t="shared" si="4"/>
        <v>6180</v>
      </c>
    </row>
    <row r="42" spans="1:16" ht="26.1" customHeight="1" outlineLevel="2" x14ac:dyDescent="0.2">
      <c r="A42" s="7" t="s">
        <v>12</v>
      </c>
      <c r="B42" s="8" t="s">
        <v>60</v>
      </c>
      <c r="C42" s="9">
        <v>2017</v>
      </c>
      <c r="D42" s="10" t="s">
        <v>35</v>
      </c>
      <c r="E42" s="14">
        <v>48855343</v>
      </c>
      <c r="F42" s="8">
        <v>53380</v>
      </c>
      <c r="G42" s="8" t="s">
        <v>118</v>
      </c>
      <c r="H42" s="7" t="s">
        <v>71</v>
      </c>
      <c r="I42" s="8">
        <f t="shared" si="3"/>
        <v>63380</v>
      </c>
      <c r="J42" s="28">
        <v>1200</v>
      </c>
      <c r="K42" s="28">
        <v>5500</v>
      </c>
      <c r="L42" s="28"/>
      <c r="M42" s="28"/>
      <c r="N42" s="28">
        <f>200*12</f>
        <v>2400</v>
      </c>
      <c r="O42" s="28">
        <f t="shared" si="2"/>
        <v>758.33333333333337</v>
      </c>
      <c r="P42" s="28">
        <f t="shared" si="4"/>
        <v>9100</v>
      </c>
    </row>
    <row r="43" spans="1:16" ht="26.1" customHeight="1" outlineLevel="2" x14ac:dyDescent="0.2">
      <c r="A43" s="7" t="s">
        <v>45</v>
      </c>
      <c r="B43" s="8" t="s">
        <v>60</v>
      </c>
      <c r="C43" s="9">
        <v>2023</v>
      </c>
      <c r="D43" s="10" t="s">
        <v>46</v>
      </c>
      <c r="E43" s="9">
        <v>48854634</v>
      </c>
      <c r="F43" s="8">
        <v>9614</v>
      </c>
      <c r="G43" s="8" t="s">
        <v>118</v>
      </c>
      <c r="H43" s="7" t="s">
        <v>71</v>
      </c>
      <c r="I43" s="8">
        <f t="shared" si="3"/>
        <v>19614</v>
      </c>
      <c r="J43" s="28">
        <v>1500</v>
      </c>
      <c r="K43" s="28">
        <v>6000</v>
      </c>
      <c r="L43" s="28">
        <v>1200</v>
      </c>
      <c r="M43" s="28">
        <v>200</v>
      </c>
      <c r="N43" s="28">
        <f>200*12</f>
        <v>2400</v>
      </c>
      <c r="O43" s="28">
        <f t="shared" si="2"/>
        <v>941.66666666666663</v>
      </c>
      <c r="P43" s="28">
        <f t="shared" si="4"/>
        <v>11300</v>
      </c>
    </row>
    <row r="44" spans="1:16" ht="26.1" customHeight="1" outlineLevel="2" x14ac:dyDescent="0.2">
      <c r="A44" s="7" t="s">
        <v>6</v>
      </c>
      <c r="B44" s="8" t="s">
        <v>60</v>
      </c>
      <c r="C44" s="9">
        <v>2022</v>
      </c>
      <c r="D44" s="10" t="s">
        <v>37</v>
      </c>
      <c r="E44" s="9">
        <v>41916966</v>
      </c>
      <c r="F44" s="8">
        <v>54990</v>
      </c>
      <c r="G44" s="8" t="s">
        <v>118</v>
      </c>
      <c r="H44" s="7" t="s">
        <v>72</v>
      </c>
      <c r="I44" s="8">
        <f t="shared" si="3"/>
        <v>64990</v>
      </c>
      <c r="J44" s="28">
        <v>2400</v>
      </c>
      <c r="K44" s="28">
        <v>6000</v>
      </c>
      <c r="L44" s="28">
        <v>2100</v>
      </c>
      <c r="M44" s="28"/>
      <c r="N44" s="28">
        <f>200*12</f>
        <v>2400</v>
      </c>
      <c r="O44" s="28">
        <f t="shared" si="2"/>
        <v>1075</v>
      </c>
      <c r="P44" s="28">
        <f t="shared" si="4"/>
        <v>12900</v>
      </c>
    </row>
    <row r="45" spans="1:16" ht="26.1" customHeight="1" outlineLevel="2" x14ac:dyDescent="0.2">
      <c r="A45" s="7" t="s">
        <v>15</v>
      </c>
      <c r="B45" s="8" t="s">
        <v>60</v>
      </c>
      <c r="C45" s="9">
        <v>2009</v>
      </c>
      <c r="D45" s="10" t="s">
        <v>27</v>
      </c>
      <c r="E45" s="11">
        <v>48855339</v>
      </c>
      <c r="F45" s="8">
        <v>39448</v>
      </c>
      <c r="G45" s="8" t="s">
        <v>118</v>
      </c>
      <c r="H45" s="7" t="s">
        <v>67</v>
      </c>
      <c r="I45" s="8">
        <f t="shared" si="3"/>
        <v>49448</v>
      </c>
      <c r="J45" s="28">
        <v>2000</v>
      </c>
      <c r="K45" s="28">
        <v>4500</v>
      </c>
      <c r="L45" s="28"/>
      <c r="M45" s="28"/>
      <c r="N45" s="28">
        <f>200*12</f>
        <v>2400</v>
      </c>
      <c r="O45" s="28">
        <f t="shared" si="2"/>
        <v>741.66666666666663</v>
      </c>
      <c r="P45" s="28">
        <f t="shared" si="4"/>
        <v>8900</v>
      </c>
    </row>
    <row r="46" spans="1:16" ht="26.1" customHeight="1" outlineLevel="2" x14ac:dyDescent="0.2">
      <c r="A46" s="7" t="s">
        <v>41</v>
      </c>
      <c r="B46" s="8" t="s">
        <v>78</v>
      </c>
      <c r="C46" s="9">
        <v>2014</v>
      </c>
      <c r="D46" s="10" t="s">
        <v>24</v>
      </c>
      <c r="E46" s="11">
        <v>48855350</v>
      </c>
      <c r="F46" s="8">
        <v>157999</v>
      </c>
      <c r="G46" s="8" t="s">
        <v>118</v>
      </c>
      <c r="H46" s="7" t="s">
        <v>67</v>
      </c>
      <c r="I46" s="8">
        <f t="shared" si="3"/>
        <v>167999</v>
      </c>
      <c r="J46" s="28">
        <v>6000</v>
      </c>
      <c r="K46" s="28">
        <v>4500</v>
      </c>
      <c r="L46" s="28">
        <v>4000</v>
      </c>
      <c r="M46" s="28"/>
      <c r="N46" s="28">
        <v>200</v>
      </c>
      <c r="O46" s="28">
        <f t="shared" si="2"/>
        <v>1225</v>
      </c>
      <c r="P46" s="28">
        <f t="shared" si="4"/>
        <v>14700</v>
      </c>
    </row>
    <row r="47" spans="1:16" ht="26.1" customHeight="1" outlineLevel="2" x14ac:dyDescent="0.2">
      <c r="A47" s="7" t="s">
        <v>1</v>
      </c>
      <c r="B47" s="8" t="s">
        <v>78</v>
      </c>
      <c r="C47" s="9">
        <v>2017</v>
      </c>
      <c r="D47" s="10" t="s">
        <v>2</v>
      </c>
      <c r="E47" s="11">
        <v>48855346</v>
      </c>
      <c r="F47" s="8">
        <v>51879</v>
      </c>
      <c r="G47" s="8" t="s">
        <v>118</v>
      </c>
      <c r="H47" s="7" t="s">
        <v>67</v>
      </c>
      <c r="I47" s="8">
        <f t="shared" si="3"/>
        <v>61879</v>
      </c>
      <c r="J47" s="28">
        <v>3500</v>
      </c>
      <c r="K47" s="28">
        <v>3000</v>
      </c>
      <c r="L47" s="28">
        <v>2400</v>
      </c>
      <c r="M47" s="28"/>
      <c r="N47" s="28">
        <v>200</v>
      </c>
      <c r="O47" s="28">
        <f t="shared" si="2"/>
        <v>758.33333333333337</v>
      </c>
      <c r="P47" s="28">
        <f t="shared" si="4"/>
        <v>9100</v>
      </c>
    </row>
    <row r="48" spans="1:16" ht="26.1" customHeight="1" outlineLevel="2" x14ac:dyDescent="0.2">
      <c r="A48" s="7" t="s">
        <v>17</v>
      </c>
      <c r="B48" s="8" t="s">
        <v>78</v>
      </c>
      <c r="C48" s="9">
        <v>2018</v>
      </c>
      <c r="D48" s="10" t="s">
        <v>18</v>
      </c>
      <c r="E48" s="11">
        <v>48855366</v>
      </c>
      <c r="F48" s="8">
        <v>89240</v>
      </c>
      <c r="G48" s="8" t="s">
        <v>118</v>
      </c>
      <c r="H48" s="7" t="s">
        <v>67</v>
      </c>
      <c r="I48" s="8">
        <f t="shared" si="3"/>
        <v>99240</v>
      </c>
      <c r="J48" s="28">
        <v>2400</v>
      </c>
      <c r="K48" s="28">
        <v>2200</v>
      </c>
      <c r="L48" s="28">
        <v>1600</v>
      </c>
      <c r="M48" s="28"/>
      <c r="N48" s="28">
        <f>140*12</f>
        <v>1680</v>
      </c>
      <c r="O48" s="28">
        <f t="shared" si="2"/>
        <v>656.66666666666663</v>
      </c>
      <c r="P48" s="28">
        <f t="shared" si="4"/>
        <v>7880</v>
      </c>
    </row>
    <row r="49" spans="1:16" ht="26.1" customHeight="1" outlineLevel="2" x14ac:dyDescent="0.2">
      <c r="A49" s="7" t="s">
        <v>20</v>
      </c>
      <c r="B49" s="8" t="s">
        <v>78</v>
      </c>
      <c r="C49" s="9">
        <v>2014</v>
      </c>
      <c r="D49" s="10" t="s">
        <v>21</v>
      </c>
      <c r="E49" s="11">
        <v>48855340</v>
      </c>
      <c r="F49" s="8">
        <v>87435</v>
      </c>
      <c r="G49" s="8" t="s">
        <v>118</v>
      </c>
      <c r="H49" s="7" t="s">
        <v>67</v>
      </c>
      <c r="I49" s="8">
        <f t="shared" si="3"/>
        <v>97435</v>
      </c>
      <c r="J49" s="28">
        <v>1500</v>
      </c>
      <c r="K49" s="28">
        <v>2000</v>
      </c>
      <c r="L49" s="28">
        <v>1200</v>
      </c>
      <c r="M49" s="28"/>
      <c r="N49" s="28">
        <f>140*12</f>
        <v>1680</v>
      </c>
      <c r="O49" s="28">
        <f t="shared" si="2"/>
        <v>531.66666666666663</v>
      </c>
      <c r="P49" s="28">
        <f t="shared" si="4"/>
        <v>6380</v>
      </c>
    </row>
    <row r="50" spans="1:16" ht="26.1" customHeight="1" outlineLevel="2" x14ac:dyDescent="0.2">
      <c r="A50" s="7" t="s">
        <v>6</v>
      </c>
      <c r="B50" s="8" t="s">
        <v>60</v>
      </c>
      <c r="C50" s="9">
        <v>2018</v>
      </c>
      <c r="D50" s="10" t="s">
        <v>7</v>
      </c>
      <c r="E50" s="11">
        <v>48855359</v>
      </c>
      <c r="F50" s="8">
        <v>64829</v>
      </c>
      <c r="G50" s="8" t="s">
        <v>118</v>
      </c>
      <c r="H50" s="7" t="s">
        <v>67</v>
      </c>
      <c r="I50" s="8">
        <f t="shared" si="3"/>
        <v>74829</v>
      </c>
      <c r="J50" s="28">
        <v>2400</v>
      </c>
      <c r="K50" s="28">
        <v>6000</v>
      </c>
      <c r="L50" s="28">
        <v>3600</v>
      </c>
      <c r="M50" s="28"/>
      <c r="N50" s="28">
        <f>200*12</f>
        <v>2400</v>
      </c>
      <c r="O50" s="28">
        <f t="shared" si="2"/>
        <v>1200</v>
      </c>
      <c r="P50" s="28">
        <f t="shared" si="4"/>
        <v>14400</v>
      </c>
    </row>
    <row r="51" spans="1:16" ht="26.1" customHeight="1" outlineLevel="2" x14ac:dyDescent="0.2">
      <c r="A51" s="7" t="s">
        <v>47</v>
      </c>
      <c r="B51" s="8" t="s">
        <v>78</v>
      </c>
      <c r="C51" s="9">
        <v>2024</v>
      </c>
      <c r="D51" s="10" t="s">
        <v>48</v>
      </c>
      <c r="E51" s="9">
        <v>48857636</v>
      </c>
      <c r="F51" s="8">
        <v>9465</v>
      </c>
      <c r="G51" s="8" t="s">
        <v>118</v>
      </c>
      <c r="H51" s="7" t="s">
        <v>67</v>
      </c>
      <c r="I51" s="8">
        <f t="shared" si="3"/>
        <v>19465</v>
      </c>
      <c r="J51" s="28">
        <v>1500</v>
      </c>
      <c r="K51" s="28">
        <v>1500</v>
      </c>
      <c r="L51" s="28">
        <v>1100</v>
      </c>
      <c r="M51" s="28"/>
      <c r="N51" s="28">
        <f>140*12</f>
        <v>1680</v>
      </c>
      <c r="O51" s="28">
        <f t="shared" si="2"/>
        <v>481.66666666666669</v>
      </c>
      <c r="P51" s="28">
        <f t="shared" si="4"/>
        <v>5780</v>
      </c>
    </row>
    <row r="52" spans="1:16" ht="26.1" customHeight="1" outlineLevel="2" x14ac:dyDescent="0.2">
      <c r="A52" s="7" t="s">
        <v>41</v>
      </c>
      <c r="B52" s="8" t="s">
        <v>60</v>
      </c>
      <c r="C52" s="9">
        <v>2023</v>
      </c>
      <c r="D52" s="10" t="s">
        <v>42</v>
      </c>
      <c r="E52" s="9">
        <v>41931427</v>
      </c>
      <c r="F52" s="8">
        <v>31195</v>
      </c>
      <c r="G52" s="8" t="s">
        <v>118</v>
      </c>
      <c r="H52" s="7" t="s">
        <v>67</v>
      </c>
      <c r="I52" s="8">
        <f t="shared" si="3"/>
        <v>41195</v>
      </c>
      <c r="J52" s="28">
        <v>1100</v>
      </c>
      <c r="K52" s="28">
        <v>4500</v>
      </c>
      <c r="L52" s="28">
        <v>950</v>
      </c>
      <c r="M52" s="28"/>
      <c r="N52" s="28">
        <f>200*12</f>
        <v>2400</v>
      </c>
      <c r="O52" s="28">
        <f t="shared" si="2"/>
        <v>745.83333333333337</v>
      </c>
      <c r="P52" s="28">
        <f t="shared" si="4"/>
        <v>8950</v>
      </c>
    </row>
    <row r="53" spans="1:16" ht="26.1" customHeight="1" outlineLevel="1" x14ac:dyDescent="0.2">
      <c r="A53" s="18"/>
      <c r="C53" s="19"/>
      <c r="D53" s="20"/>
      <c r="E53" s="19"/>
      <c r="G53" s="24" t="s">
        <v>123</v>
      </c>
      <c r="H53" s="30"/>
      <c r="I53" s="24"/>
      <c r="J53" s="32"/>
      <c r="K53" s="32"/>
      <c r="L53" s="32"/>
      <c r="M53" s="32"/>
      <c r="N53" s="32"/>
      <c r="O53" s="32">
        <f t="shared" si="2"/>
        <v>26965</v>
      </c>
      <c r="P53" s="32">
        <f>SUBTOTAL(9,P19:P52)</f>
        <v>323580</v>
      </c>
    </row>
    <row r="54" spans="1:16" ht="26.1" customHeight="1" x14ac:dyDescent="0.2">
      <c r="A54" s="18"/>
      <c r="C54" s="19"/>
      <c r="D54" s="20"/>
      <c r="E54" s="19"/>
      <c r="G54" s="24" t="s">
        <v>127</v>
      </c>
      <c r="H54" s="30"/>
      <c r="I54" s="24"/>
      <c r="J54" s="32"/>
      <c r="K54" s="32"/>
      <c r="L54" s="32"/>
      <c r="M54" s="32"/>
      <c r="N54" s="32"/>
      <c r="O54" s="32">
        <f>P54/12</f>
        <v>33856.666666666664</v>
      </c>
      <c r="P54" s="32">
        <f>SUBTOTAL(9,P2:P52)</f>
        <v>406280</v>
      </c>
    </row>
    <row r="61" spans="1:16" ht="26.1" customHeight="1" x14ac:dyDescent="0.2">
      <c r="L61" s="6"/>
      <c r="M61" s="6"/>
      <c r="N61" s="6"/>
      <c r="O61" s="6"/>
      <c r="P61" s="6"/>
    </row>
    <row r="62" spans="1:16" ht="26.1" customHeight="1" x14ac:dyDescent="0.2">
      <c r="L62" s="6"/>
      <c r="M62" s="6"/>
      <c r="N62" s="6"/>
      <c r="O62" s="6"/>
      <c r="P62" s="6"/>
    </row>
    <row r="63" spans="1:16" ht="26.1" customHeight="1" x14ac:dyDescent="0.2">
      <c r="L63" s="6"/>
      <c r="M63" s="6"/>
      <c r="N63" s="6"/>
      <c r="O63" s="6"/>
      <c r="P63" s="6"/>
    </row>
    <row r="64" spans="1:16" ht="26.1" customHeight="1" x14ac:dyDescent="0.2">
      <c r="L64" s="6"/>
      <c r="M64" s="6"/>
      <c r="N64" s="6"/>
      <c r="O64" s="6"/>
      <c r="P64" s="6"/>
    </row>
    <row r="65" spans="12:16" ht="26.1" customHeight="1" x14ac:dyDescent="0.2">
      <c r="L65" s="6"/>
      <c r="M65" s="6"/>
      <c r="N65" s="6"/>
      <c r="O65" s="6"/>
      <c r="P65" s="6"/>
    </row>
    <row r="66" spans="12:16" ht="26.1" customHeight="1" x14ac:dyDescent="0.2">
      <c r="L66" s="6"/>
      <c r="M66" s="6"/>
      <c r="N66" s="6"/>
      <c r="O66" s="6"/>
      <c r="P66" s="6"/>
    </row>
  </sheetData>
  <autoFilter ref="A1:N37"/>
  <sortState ref="A2:P50">
    <sortCondition ref="G2:G50"/>
  </sortState>
  <dataValidations xWindow="296" yWindow="615" count="5">
    <dataValidation allowBlank="1" showInputMessage="1" showErrorMessage="1" promptTitle="Marca" prompt="Preenchimento Obrigatório" sqref="A30 A19:A28 A17 A9:A12 A14:A15 A38:A52 A2:A7"/>
    <dataValidation type="date" allowBlank="1" showInputMessage="1" showErrorMessage="1" errorTitle="Somente Ano" error="Inserir somente o ano de Fabricação" promptTitle="Ano de Fabricação" prompt="Preenchimento Obrigatório" sqref="C19:C28 C17 C14:C15 C38:C52 C2:C12">
      <formula1>1900</formula1>
      <formula2>2900</formula2>
    </dataValidation>
    <dataValidation allowBlank="1" showInputMessage="1" showErrorMessage="1" promptTitle="Placa" prompt="Preenchimento Obrigatório" sqref="D19:D28 D17 D14:D15 D38:D52 D2:D12"/>
    <dataValidation type="whole" allowBlank="1" showInputMessage="1" showErrorMessage="1" errorTitle="Não considerar centados" error="Não considerar centavos" promptTitle="Valor do Veículo" prompt="Preenchimento Obrigatório" sqref="E19:E28 E17 E14:E15 E38:E52 E2:E12">
      <formula1>1</formula1>
      <formula2>100000000000</formula2>
    </dataValidation>
    <dataValidation allowBlank="1" showInputMessage="1" showErrorMessage="1" promptTitle="SubUnidade" prompt="Preenchimento Obrigatório" sqref="H17 H14:H15 H19:H52 H2:H12"/>
  </dataValidations>
  <printOptions horizontalCentered="1" gridLines="1"/>
  <pageMargins left="0.25" right="0.25" top="0.75" bottom="0.75" header="0.3" footer="0.3"/>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E25" sqref="E25"/>
    </sheetView>
  </sheetViews>
  <sheetFormatPr defaultColWidth="37" defaultRowHeight="15" x14ac:dyDescent="0.25"/>
  <cols>
    <col min="2" max="2" width="9.5703125" customWidth="1"/>
    <col min="3" max="3" width="12.5703125" customWidth="1"/>
    <col min="4" max="4" width="21" customWidth="1"/>
    <col min="5" max="5" width="20.5703125" customWidth="1"/>
    <col min="6" max="6" width="7.140625" bestFit="1" customWidth="1"/>
  </cols>
  <sheetData>
    <row r="1" spans="1:6" ht="60" x14ac:dyDescent="0.25">
      <c r="A1" s="98" t="s">
        <v>152</v>
      </c>
      <c r="B1" s="99" t="s">
        <v>181</v>
      </c>
      <c r="C1" s="99" t="s">
        <v>180</v>
      </c>
      <c r="D1" s="99" t="s">
        <v>177</v>
      </c>
      <c r="E1" s="99" t="s">
        <v>178</v>
      </c>
      <c r="F1" s="100" t="s">
        <v>179</v>
      </c>
    </row>
    <row r="2" spans="1:6" x14ac:dyDescent="0.25">
      <c r="A2" s="96" t="s">
        <v>175</v>
      </c>
      <c r="B2" s="101">
        <v>0.2011</v>
      </c>
      <c r="C2" s="101">
        <v>0.2707</v>
      </c>
      <c r="D2" s="101">
        <v>0.37659999999999999</v>
      </c>
      <c r="E2" s="101">
        <v>5.0099999999999999E-2</v>
      </c>
      <c r="F2" s="103">
        <f>AVERAGE(B2:E2)</f>
        <v>0.22462500000000002</v>
      </c>
    </row>
    <row r="3" spans="1:6" ht="15.75" thickBot="1" x14ac:dyDescent="0.3">
      <c r="A3" s="97" t="s">
        <v>176</v>
      </c>
      <c r="B3" s="102">
        <v>2.5399999999999999E-2</v>
      </c>
      <c r="C3" s="102">
        <v>4.2799999999999998E-2</v>
      </c>
      <c r="D3" s="102">
        <v>5.8700000000000002E-2</v>
      </c>
      <c r="E3" s="102">
        <v>5.0099999999999999E-2</v>
      </c>
      <c r="F3" s="104">
        <f>AVERAGE(B3:E3)</f>
        <v>4.4250000000000005E-2</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ed79fd5-7023-4006-b2ad-4c5358a9f90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ABE5CCCEB35904EB02F1AA2DE64639E" ma:contentTypeVersion="18" ma:contentTypeDescription="Crie um novo documento." ma:contentTypeScope="" ma:versionID="647867bd4dd8a8ac1117d09e74a63af8">
  <xsd:schema xmlns:xsd="http://www.w3.org/2001/XMLSchema" xmlns:xs="http://www.w3.org/2001/XMLSchema" xmlns:p="http://schemas.microsoft.com/office/2006/metadata/properties" xmlns:ns3="eed79fd5-7023-4006-b2ad-4c5358a9f901" xmlns:ns4="a46a7074-35c6-4478-af2e-a6cf5e19b5ff" targetNamespace="http://schemas.microsoft.com/office/2006/metadata/properties" ma:root="true" ma:fieldsID="f78b9aba49e79284258b9405d8378e01" ns3:_="" ns4:_="">
    <xsd:import namespace="eed79fd5-7023-4006-b2ad-4c5358a9f901"/>
    <xsd:import namespace="a46a7074-35c6-4478-af2e-a6cf5e19b5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element ref="ns3:_activity" minOccurs="0"/>
                <xsd:element ref="ns3:MediaServiceObjectDetectorVersions" minOccurs="0"/>
                <xsd:element ref="ns3:MediaLengthInSecond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d79fd5-7023-4006-b2ad-4c5358a9f9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46a7074-35c6-4478-af2e-a6cf5e19b5ff"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SharingHintHash" ma:index="18"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130630-E00F-42D3-87FF-94111408D26A}">
  <ds:schemaRefs>
    <ds:schemaRef ds:uri="http://schemas.microsoft.com/office/2006/documentManagement/types"/>
    <ds:schemaRef ds:uri="http://purl.org/dc/dcmitype/"/>
    <ds:schemaRef ds:uri="http://schemas.microsoft.com/office/infopath/2007/PartnerControls"/>
    <ds:schemaRef ds:uri="http://purl.org/dc/terms/"/>
    <ds:schemaRef ds:uri="http://purl.org/dc/elements/1.1/"/>
    <ds:schemaRef ds:uri="http://schemas.openxmlformats.org/package/2006/metadata/core-properties"/>
    <ds:schemaRef ds:uri="a46a7074-35c6-4478-af2e-a6cf5e19b5ff"/>
    <ds:schemaRef ds:uri="eed79fd5-7023-4006-b2ad-4c5358a9f90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A492849D-3FB9-4195-A422-F142B982F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d79fd5-7023-4006-b2ad-4c5358a9f901"/>
    <ds:schemaRef ds:uri="a46a7074-35c6-4478-af2e-a6cf5e19b5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0961F1-7F5C-4B7F-A69F-A5F695F04B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PROPOSTA COMERCIAL</vt:lpstr>
      <vt:lpstr>Consolidado</vt:lpstr>
      <vt:lpstr>Frota - combustível</vt:lpstr>
      <vt:lpstr> Frota - manutenção</vt:lpstr>
      <vt:lpstr>Taxa descondo - Cotação SIASGS</vt:lpstr>
      <vt:lpstr>' Frota - manutenção'!Area_de_impressao</vt:lpstr>
      <vt:lpstr>Consolidado!Area_de_impressao</vt:lpstr>
      <vt:lpstr>'Frota - combustível'!Area_de_impressao</vt:lpstr>
      <vt:lpstr>'Frota - combustível'!Titulos_de_impressao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Charles Alyson Fonteneles Moura</dc:creator>
  <cp:keywords/>
  <dc:description/>
  <cp:lastModifiedBy>Ministerio da Economia</cp:lastModifiedBy>
  <cp:revision/>
  <cp:lastPrinted>2026-07-19T23:08:12Z</cp:lastPrinted>
  <dcterms:created xsi:type="dcterms:W3CDTF">2023-11-08T16:24:43Z</dcterms:created>
  <dcterms:modified xsi:type="dcterms:W3CDTF">2026-07-27T13:46:45Z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0x010100CABE5CCCEB35904EB02F1AA2DE64639E</vt:lpwstr>
  </property>
</Properties>
</file>