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defaultThemeVersion="166925"/>
  <mc:AlternateContent xmlns:mc="http://schemas.openxmlformats.org/markup-compatibility/2006">
    <mc:Choice Requires="x15">
      <x15ac:absPath xmlns:x15ac="http://schemas.microsoft.com/office/spreadsheetml/2010/11/ac" url="https://trf3jusbr-my.sharepoint.com/personal/viteixei_trf3_jus_br/Documents/Divisão de Planejamento de Contratações/Setor de Elaboração de Editais (SELE)/EDITAIS 2023/PREGÃO ELETRÔNICO 2023/PE 071-23 - NLLC/"/>
    </mc:Choice>
  </mc:AlternateContent>
  <xr:revisionPtr revIDLastSave="391" documentId="11_9A8E6720587A9EBA31D26FBF6DFF73F6C48EA584" xr6:coauthVersionLast="47" xr6:coauthVersionMax="47" xr10:uidLastSave="{A18B300D-6010-43DA-9140-EF06E0659CA9}"/>
  <bookViews>
    <workbookView xWindow="20370" yWindow="-120" windowWidth="20730" windowHeight="11760" xr2:uid="{00000000-000D-0000-FFFF-FFFF00000000}"/>
  </bookViews>
  <sheets>
    <sheet name="Capa" sheetId="17" r:id="rId1"/>
    <sheet name="Orçamento - Por Item" sheetId="23"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s>
  <definedNames>
    <definedName name="\a">#N/A</definedName>
    <definedName name="\Z">#REF!</definedName>
    <definedName name="______R">#REF!</definedName>
    <definedName name="_____R">#REF!</definedName>
    <definedName name="____R">#REF!</definedName>
    <definedName name="____VB6">#REF!</definedName>
    <definedName name="___R">'[1]Solo I'!#REF!</definedName>
    <definedName name="_1">#N/A</definedName>
    <definedName name="_1____MÃO_DE_OBRA_DIRETA">'[2]-01-MOD'!$A$1</definedName>
    <definedName name="_11">#N/A</definedName>
    <definedName name="_13.1___MATERIAL_CONSUMO">'[2]13-MAT-FERR'!$A$2</definedName>
    <definedName name="_13.2___MATERIAL_APLICAÇÃO">'[2]13-MAT-FERR'!$A$5</definedName>
    <definedName name="_13.3__FERRAMENTAS">'[2]13-MAT-FERR'!$A$39</definedName>
    <definedName name="_13____MATERIAIS_E_FERRAMENTAS">'[2]13-MAT-FERR'!$A$1</definedName>
    <definedName name="_14____MATERIAL_DE_SEGURANÇA">'[2]14-MAT.SEG '!$A$1</definedName>
    <definedName name="_15____DIVERSOS">'[2]15-DIVERSOS'!$A$1</definedName>
    <definedName name="_16.1___EQUIPAMENTOS_MAIORES">'[2]16-EQUIP.'!$A$4</definedName>
    <definedName name="_16.2___EQUIPAMENTOS_MENORES">'[2]16-EQUIP.'!$A$53</definedName>
    <definedName name="_16.3___VEÍCULOS">'[3]16-EQUIP.'!#REF!</definedName>
    <definedName name="_16.4___COMBÚSTIVEL">'[3]16-EQUIP.'!#REF!</definedName>
    <definedName name="_16.5___EQUIPAMENTOS_DE_ESCRITÓRIO">'[3]16-EQUIP.'!#REF!</definedName>
    <definedName name="_16___EQUIPAMENTOS">'[2]16-EQUIP.'!$A$1</definedName>
    <definedName name="_17.1_MENSALISTA">'[2]-17-MOI'!$A$5</definedName>
    <definedName name="_17.2___HORISTA">'[2]-17-MOI'!$A$95</definedName>
    <definedName name="_17___DIREÇÃO_TÉCNICA_ADMINISTRATIVA">'[2]-17-MOI'!$A$1</definedName>
    <definedName name="_18___CANTEIRO___INSTALAÇÃO___MANUTENÇÃO">'[2]-18-CANTEIRO'!$A$1</definedName>
    <definedName name="_19___TRANSPORTE_DE_PESSOAL">'[2]-19-TRANSP.PESSOAL'!$A$1</definedName>
    <definedName name="_2">#N/A</definedName>
    <definedName name="_20___MOBILIZAÇÃO___DESMOBILIZAÇÃO">'[2]-20-MOB-DESMOB '!$A$1</definedName>
    <definedName name="_21___REFEIÇÃO_REFEITÓRIO">'[2]-21-REFEICAO'!$A$1</definedName>
    <definedName name="_22">#N/A</definedName>
    <definedName name="_22___VÁRIOS">'[2]-22-VARIOS'!$A$1</definedName>
    <definedName name="_23___SERVIÇOS_DE_TERCEIROS">'[2]-23-TERCEIROS'!$A$1</definedName>
    <definedName name="_Fill" localSheetId="0" hidden="1">#REF!</definedName>
    <definedName name="_xlnm._FilterDatabase" localSheetId="1" hidden="1">'Orçamento - Por Item'!$A$5:$A$77</definedName>
    <definedName name="_Order1" hidden="1">255</definedName>
    <definedName name="_Order2" hidden="1">0</definedName>
    <definedName name="_Parse_Out" hidden="1">#REF!</definedName>
    <definedName name="_R">'[4]Solo I'!#REF!</definedName>
    <definedName name="_Regression_X" localSheetId="0" hidden="1">#REF!</definedName>
    <definedName name="A">#REF!</definedName>
    <definedName name="A_IMPRESI_N_IM">#REF!</definedName>
    <definedName name="A1OO">[5]LISTAGEM!#REF!</definedName>
    <definedName name="AA1OO">[5]LISTAGEM!#REF!</definedName>
    <definedName name="AAB">#REF!</definedName>
    <definedName name="AABABBAA">#REF!</definedName>
    <definedName name="AABABBBABABAB">#REF!</definedName>
    <definedName name="AAC">#REF!</definedName>
    <definedName name="ABAABBABABBB">#REF!</definedName>
    <definedName name="ABABABABAB">#REF!</definedName>
    <definedName name="ABABABABBAB">#REF!</definedName>
    <definedName name="ABABABBAB">#REF!</definedName>
    <definedName name="ABABBAAB">#REF!</definedName>
    <definedName name="ABABBABABAB">#REF!</definedName>
    <definedName name="ABABBBABBA">#REF!</definedName>
    <definedName name="ABB">#REF!</definedName>
    <definedName name="ABBAABBABAB">#REF!</definedName>
    <definedName name="ABBABABABB">#REF!</definedName>
    <definedName name="ABBB">#REF!</definedName>
    <definedName name="ABBBAABABBBB">#REF!</definedName>
    <definedName name="ABBBBB">#REF!</definedName>
    <definedName name="ABBBBBBBBBBBBB">#REF!</definedName>
    <definedName name="ABBBBBBBBBBBBBB">#REF!</definedName>
    <definedName name="ABC">#REF!</definedName>
    <definedName name="ABCD">#REF!</definedName>
    <definedName name="ADALBERTO">[6]Plan2!#REF!</definedName>
    <definedName name="AJUDA">[2]Ajuda!$B$3</definedName>
    <definedName name="Apoio">#REF!</definedName>
    <definedName name="_xlnm.Print_Area">#REF!</definedName>
    <definedName name="Área_impressão_IM">#N/A</definedName>
    <definedName name="AreaFiveOneZero">[7]Estimate!#REF!</definedName>
    <definedName name="AreaFiveSevenZero">[7]Estimate!#REF!</definedName>
    <definedName name="AreaFiveTwoZero">[7]Estimate!#REF!</definedName>
    <definedName name="AreaFourFourZero">[7]Estimate!#REF!</definedName>
    <definedName name="AreaFourOneZero">[7]Estimate!#REF!</definedName>
    <definedName name="AreaFourTwoZero">[7]Estimate!#REF!</definedName>
    <definedName name="AreaNineEightFour">[7]Estimate!#REF!</definedName>
    <definedName name="AreaNineEightTwo">[7]Estimate!#REF!</definedName>
    <definedName name="AreaNineEightZero">[7]Estimate!#REF!</definedName>
    <definedName name="AreaNineFourZero">[7]Estimate!#REF!</definedName>
    <definedName name="AreaNineNineZero">[7]Estimate!#REF!</definedName>
    <definedName name="AreaNineSixZero">[7]Estimate!#REF!</definedName>
    <definedName name="AreaNineThreeZero">[7]Estimate!#REF!</definedName>
    <definedName name="AreaNineTwoZero">[7]Estimate!#REF!</definedName>
    <definedName name="AreaOneOneZero">[7]Estimate!#REF!</definedName>
    <definedName name="AreaOneThreeZero">[7]Estimate!#REF!</definedName>
    <definedName name="AreaOneTwoZero">[7]Estimate!#REF!</definedName>
    <definedName name="AreaSevenFiveZero">[7]Estimate!#REF!</definedName>
    <definedName name="AreaSevenFourZero">[7]Estimate!#REF!</definedName>
    <definedName name="AreaThreeFiveFive">[7]Estimate!#REF!</definedName>
    <definedName name="AreaThreeFiveFour">[7]Estimate!#REF!</definedName>
    <definedName name="AreaThreeFiveOne">[7]Estimate!#REF!</definedName>
    <definedName name="AreaThreeFiveSeven">[7]Estimate!#REF!</definedName>
    <definedName name="AreaThreeFiveSix">[7]Estimate!#REF!</definedName>
    <definedName name="AreaThreeFiveThree">[7]Estimate!#REF!</definedName>
    <definedName name="AreaThreeFiveTwo">[7]Estimate!#REF!</definedName>
    <definedName name="AreaThreeNineZero">[7]Estimate!#REF!</definedName>
    <definedName name="AreaThreeSevenFive">[7]Estimate!#REF!</definedName>
    <definedName name="AreaThreeSevenFour">[7]Estimate!#REF!</definedName>
    <definedName name="AreaThreeSevenOne">[7]Estimate!#REF!</definedName>
    <definedName name="AreaThreeSevenThree">[7]Estimate!#REF!</definedName>
    <definedName name="AreaThreeThreeFive">[7]Estimate!#REF!</definedName>
    <definedName name="AreaThreeThreeFour">[7]Estimate!#REF!</definedName>
    <definedName name="AreaThreeThreeOne">[7]Estimate!#REF!</definedName>
    <definedName name="AreaThreeThreeSix">[7]Estimate!#REF!</definedName>
    <definedName name="AreaThreeThreeThree">[7]Estimate!#REF!</definedName>
    <definedName name="AreaThreeThreeTwo">[7]Estimate!#REF!</definedName>
    <definedName name="AreaThreeTwoOne">[7]Estimate!#REF!</definedName>
    <definedName name="AreaThreeTwoTwo">[7]Estimate!#REF!</definedName>
    <definedName name="AreaTwoEightZero">[7]Estimate!#REF!</definedName>
    <definedName name="AreaTwoFiveZero">[7]Estimate!#REF!</definedName>
    <definedName name="AreaTwoFourZero">[7]Estimate!#REF!</definedName>
    <definedName name="AreaTwoOneZero">[7]Estimate!#REF!</definedName>
    <definedName name="AreaTwoThreeZero">[7]Estimate!#REF!</definedName>
    <definedName name="AreaTwoTwoZero">[7]Estimate!#REF!</definedName>
    <definedName name="At">[8]Ingles!$H$7:$H$202</definedName>
    <definedName name="AVIÃO">[9]FCAC!$L$3</definedName>
    <definedName name="BAABBAABBABB">#REF!</definedName>
    <definedName name="BABAABABABBB">#REF!</definedName>
    <definedName name="BABAABABB">#REF!</definedName>
    <definedName name="BABAABBB">#REF!</definedName>
    <definedName name="BABABABAB">#REF!</definedName>
    <definedName name="BABABABABAAB">#REF!</definedName>
    <definedName name="BABABABABAB">#REF!</definedName>
    <definedName name="BABABABABABA">#REF!</definedName>
    <definedName name="BABABABBABB">#REF!</definedName>
    <definedName name="BABABABBB">#REF!</definedName>
    <definedName name="BABABBBB">#REF!</definedName>
    <definedName name="BABBABABA">#REF!</definedName>
    <definedName name="BABBABABAAB">#REF!</definedName>
    <definedName name="Banco_dados_IM">#REF!</definedName>
    <definedName name="_xlnm.Database">#REF!</definedName>
    <definedName name="BANGLADESH">#REF!</definedName>
    <definedName name="bar" localSheetId="0" hidden="1">{#N/A,#N/A,FALSE,"GERAL";#N/A,#N/A,FALSE,"012-96";#N/A,#N/A,FALSE,"018-96";#N/A,#N/A,FALSE,"027-96";#N/A,#N/A,FALSE,"059-96";#N/A,#N/A,FALSE,"076-96";#N/A,#N/A,FALSE,"019-97";#N/A,#N/A,FALSE,"021-97";#N/A,#N/A,FALSE,"022-97";#N/A,#N/A,FALSE,"028-97"}</definedName>
    <definedName name="BBAABBBABA">#REF!</definedName>
    <definedName name="BBABAABABAB">#REF!</definedName>
    <definedName name="BBABABBBBA">#REF!</definedName>
    <definedName name="BBB">#REF!</definedName>
    <definedName name="BBC">#REF!</definedName>
    <definedName name="BBD">#REF!</definedName>
    <definedName name="BBE">#REF!</definedName>
    <definedName name="BBF">#REF!</definedName>
    <definedName name="BBG">#REF!</definedName>
    <definedName name="BBH">#REF!</definedName>
    <definedName name="BBI">#REF!</definedName>
    <definedName name="BBJ">#REF!</definedName>
    <definedName name="BBK">#REF!</definedName>
    <definedName name="BBL">#REF!</definedName>
    <definedName name="BBM">#REF!</definedName>
    <definedName name="BDI">#REF!</definedName>
    <definedName name="BDIMAT">'[10]BDI MAT'!$D$14</definedName>
    <definedName name="BDIMDO">'[10]BDI MDO'!$D$14</definedName>
    <definedName name="BDIREF">'[11]BDI REF'!$D$14</definedName>
    <definedName name="BDITOT">'[11]Orçamento Sintético'!$S$148</definedName>
    <definedName name="BQ_TABLE1">#N/A</definedName>
    <definedName name="BRITAGEM" localSheetId="0" hidden="1">{#N/A,#N/A,FALSE,"GERAL";#N/A,#N/A,FALSE,"012-96";#N/A,#N/A,FALSE,"018-96";#N/A,#N/A,FALSE,"027-96";#N/A,#N/A,FALSE,"059-96";#N/A,#N/A,FALSE,"076-96";#N/A,#N/A,FALSE,"019-97";#N/A,#N/A,FALSE,"021-97";#N/A,#N/A,FALSE,"022-97";#N/A,#N/A,FALSE,"028-97"}</definedName>
    <definedName name="caca">[12]Estimate!$D$350:$AC$1155</definedName>
    <definedName name="campo1">[6]Plan3!$D$9:$D$9</definedName>
    <definedName name="CAPAMC5TG">#REF!</definedName>
    <definedName name="capanom">#REF!</definedName>
    <definedName name="capatc2">#REF!</definedName>
    <definedName name="capatc3">#REF!</definedName>
    <definedName name="CAPATC4">#REF!</definedName>
    <definedName name="capatg2">#REF!</definedName>
    <definedName name="CAPATG3">#REF!</definedName>
    <definedName name="capatg4">#REF!</definedName>
    <definedName name="Carpinteiro">#REF!</definedName>
    <definedName name="Carvoeiro">#REF!</definedName>
    <definedName name="CASH_FLOW">[2]CASH_FLOW!$B$6</definedName>
    <definedName name="ccccc" localSheetId="0" hidden="1">{#N/A,#N/A,FALSE,"GERAL";#N/A,#N/A,FALSE,"012-96";#N/A,#N/A,FALSE,"018-96";#N/A,#N/A,FALSE,"027-96";#N/A,#N/A,FALSE,"059-96";#N/A,#N/A,FALSE,"076-96";#N/A,#N/A,FALSE,"019-97";#N/A,#N/A,FALSE,"021-97";#N/A,#N/A,FALSE,"022-97";#N/A,#N/A,FALSE,"028-97"}</definedName>
    <definedName name="CCM">#REF!</definedName>
    <definedName name="CFM">#REF!</definedName>
    <definedName name="CFU">#REF!</definedName>
    <definedName name="CHECKBOM">#REF!</definedName>
    <definedName name="CODIGO">#REF!</definedName>
    <definedName name="COMI">#REF!</definedName>
    <definedName name="COMPRAS">[13]FCAC!$F$5</definedName>
    <definedName name="concorrentes" localSheetId="0" hidden="1">{#N/A,#N/A,FALSE,"Cronograma";#N/A,#N/A,FALSE,"Cronogr. 2"}</definedName>
    <definedName name="CONT1">[7]Estimate!#REF!</definedName>
    <definedName name="CONT2">[7]Estimate!#REF!</definedName>
    <definedName name="CONT3">[7]Estimate!#REF!</definedName>
    <definedName name="CONT4">[7]Estimate!#REF!</definedName>
    <definedName name="CONT5">[7]Estimate!#REF!</definedName>
    <definedName name="CONT6">[7]Estimate!#REF!</definedName>
    <definedName name="CONT7">[7]Estimate!#REF!</definedName>
    <definedName name="CONT8">[7]Estimate!#REF!</definedName>
    <definedName name="CONT9">[7]Estimate!#REF!</definedName>
    <definedName name="_xlnm.Criteria">#REF!</definedName>
    <definedName name="CRONOGRMA">#N/A</definedName>
    <definedName name="CUSTO_DE_COMBUSTÍVEL_E_LUFRIFICANTES">'[2]16-CUSTO_EQUIPTO'!$A$1</definedName>
    <definedName name="CUSTOTOT">'[11]Orçamento Sintético'!$S$147</definedName>
    <definedName name="DADOS">[2]DADOS!$A$1</definedName>
    <definedName name="DATA">[9]FCAC!$P$1</definedName>
    <definedName name="ddddd" localSheetId="0" hidden="1">{#N/A,#N/A,FALSE,"GERAL";#N/A,#N/A,FALSE,"012-96";#N/A,#N/A,FALSE,"018-96";#N/A,#N/A,FALSE,"027-96";#N/A,#N/A,FALSE,"059-96";#N/A,#N/A,FALSE,"076-96";#N/A,#N/A,FALSE,"019-97";#N/A,#N/A,FALSE,"021-97";#N/A,#N/A,FALSE,"022-97";#N/A,#N/A,FALSE,"028-97"}</definedName>
    <definedName name="DDG">#REF!</definedName>
    <definedName name="DDH">#REF!</definedName>
    <definedName name="DDI">#REF!</definedName>
    <definedName name="DDJ">#REF!</definedName>
    <definedName name="DDK">#REF!</definedName>
    <definedName name="DDL">#REF!</definedName>
    <definedName name="DDM">#REF!</definedName>
    <definedName name="DELETE1">#REF!</definedName>
    <definedName name="DELETE2">#REF!</definedName>
    <definedName name="Denominação">#REF!</definedName>
    <definedName name="DESCONTO">#REF!</definedName>
    <definedName name="DESCRITIVO1">#REF!</definedName>
    <definedName name="desig">[8]Ingles!$D$7:$D$202</definedName>
    <definedName name="Di">[8]Ingles!$G$7:$G$202</definedName>
    <definedName name="Dn">[8]Ingles!$B$7:$B$202</definedName>
    <definedName name="Do">[8]Ingles!$C$7:$C$202</definedName>
    <definedName name="DOLAR">[9]FCAC!$P$2</definedName>
    <definedName name="dsfs" localSheetId="0" hidden="1">{#N/A,#N/A,FALSE,"GERAL";#N/A,#N/A,FALSE,"012-96";#N/A,#N/A,FALSE,"018-96";#N/A,#N/A,FALSE,"027-96";#N/A,#N/A,FALSE,"059-96";#N/A,#N/A,FALSE,"076-96";#N/A,#N/A,FALSE,"019-97";#N/A,#N/A,FALSE,"021-97";#N/A,#N/A,FALSE,"022-97";#N/A,#N/A,FALSE,"028-97"}</definedName>
    <definedName name="DTFE">[13]FCAC!$K$5</definedName>
    <definedName name="DTFM">[13]FCAC!$J$5</definedName>
    <definedName name="DTL">[13]FCAC!$L$5</definedName>
    <definedName name="EEF">#REF!</definedName>
    <definedName name="EEG">#REF!</definedName>
    <definedName name="EEH">#REF!</definedName>
    <definedName name="EEI">#REF!</definedName>
    <definedName name="EFETIVO">'[14]Tab_Geral_Nº Efetivo'!$B$5:$W$35</definedName>
    <definedName name="Eletricista_Mont">#REF!</definedName>
    <definedName name="EletricistaFC">#REF!</definedName>
    <definedName name="ENC.FINANC">#REF!</definedName>
    <definedName name="Encanador">#REF!</definedName>
    <definedName name="Encarregado">#REF!</definedName>
    <definedName name="ENG">[13]FCAC!$G$5</definedName>
    <definedName name="EQUIPAMENTO">[15]Histograma_Equip!$B$7:$AC$56</definedName>
    <definedName name="ESPESSAMENTO" localSheetId="0" hidden="1">{#N/A,#N/A,FALSE,"GERAL";#N/A,#N/A,FALSE,"012-96";#N/A,#N/A,FALSE,"018-96";#N/A,#N/A,FALSE,"027-96";#N/A,#N/A,FALSE,"059-96";#N/A,#N/A,FALSE,"076-96";#N/A,#N/A,FALSE,"019-97";#N/A,#N/A,FALSE,"021-97";#N/A,#N/A,FALSE,"022-97";#N/A,#N/A,FALSE,"028-97"}</definedName>
    <definedName name="ESTRADA" localSheetId="0" hidden="1">{#N/A,#N/A,FALSE,"GERAL";#N/A,#N/A,FALSE,"012-96";#N/A,#N/A,FALSE,"018-96";#N/A,#N/A,FALSE,"027-96";#N/A,#N/A,FALSE,"059-96";#N/A,#N/A,FALSE,"076-96";#N/A,#N/A,FALSE,"019-97";#N/A,#N/A,FALSE,"021-97";#N/A,#N/A,FALSE,"022-97";#N/A,#N/A,FALSE,"028-97"}</definedName>
    <definedName name="etagig">[16]Cap7!#REF!</definedName>
    <definedName name="etagim">[16]Cap7!#REF!</definedName>
    <definedName name="etagit">[16]Cap7!#REF!</definedName>
    <definedName name="etatm">[16]Cap7!#REF!</definedName>
    <definedName name="etatmmc">[16]Cap7!#REF!</definedName>
    <definedName name="EXAMES_MÉDICOS">'[2]15-DIVERSOS'!$A$14</definedName>
    <definedName name="FDDFDF" localSheetId="0" hidden="1">{#N/A,#N/A,FALSE,"GERAL";#N/A,#N/A,FALSE,"012-96";#N/A,#N/A,FALSE,"018-96";#N/A,#N/A,FALSE,"027-96";#N/A,#N/A,FALSE,"059-96";#N/A,#N/A,FALSE,"076-96";#N/A,#N/A,FALSE,"019-97";#N/A,#N/A,FALSE,"021-97";#N/A,#N/A,FALSE,"022-97";#N/A,#N/A,FALSE,"028-97"}</definedName>
    <definedName name="FFG">#REF!</definedName>
    <definedName name="FFH">#REF!</definedName>
    <definedName name="FFI">#REF!</definedName>
    <definedName name="fifty">[12]Estimate!#REF!</definedName>
    <definedName name="filtragem" localSheetId="0" hidden="1">{#N/A,#N/A,FALSE,"GERAL";#N/A,#N/A,FALSE,"012-96";#N/A,#N/A,FALSE,"018-96";#N/A,#N/A,FALSE,"027-96";#N/A,#N/A,FALSE,"059-96";#N/A,#N/A,FALSE,"076-96";#N/A,#N/A,FALSE,"019-97";#N/A,#N/A,FALSE,"021-97";#N/A,#N/A,FALSE,"022-97";#N/A,#N/A,FALSE,"028-97"}</definedName>
    <definedName name="FiveE">[7]Estimate!#REF!</definedName>
    <definedName name="FiveF">[7]Estimate!#REF!</definedName>
    <definedName name="FiveG">[7]Estimate!#REF!</definedName>
    <definedName name="FiveH">[7]Estimate!#REF!</definedName>
    <definedName name="FiveI">[7]Estimate!#REF!</definedName>
    <definedName name="FiveJ">[7]Estimate!#REF!</definedName>
    <definedName name="FiveK">[7]Estimate!#REF!</definedName>
    <definedName name="FiveL">[7]Estimate!#REF!</definedName>
    <definedName name="FiveM">[7]Estimate!#REF!</definedName>
    <definedName name="FLOT" localSheetId="0" hidden="1">{#N/A,#N/A,FALSE,"GERAL";#N/A,#N/A,FALSE,"012-96";#N/A,#N/A,FALSE,"018-96";#N/A,#N/A,FALSE,"027-96";#N/A,#N/A,FALSE,"059-96";#N/A,#N/A,FALSE,"076-96";#N/A,#N/A,FALSE,"019-97";#N/A,#N/A,FALSE,"021-97";#N/A,#N/A,FALSE,"022-97";#N/A,#N/A,FALSE,"028-97"}</definedName>
    <definedName name="Fluidos">'[17]G-Materiais'!$B$1:$B$15</definedName>
    <definedName name="FLUTUANTE2" localSheetId="0" hidden="1">{#N/A,#N/A,FALSE,"GERAL";#N/A,#N/A,FALSE,"012-96";#N/A,#N/A,FALSE,"018-96";#N/A,#N/A,FALSE,"027-96";#N/A,#N/A,FALSE,"059-96";#N/A,#N/A,FALSE,"076-96";#N/A,#N/A,FALSE,"019-97";#N/A,#N/A,FALSE,"021-97";#N/A,#N/A,FALSE,"022-97";#N/A,#N/A,FALSE,"028-97"}</definedName>
    <definedName name="FourA">[7]Estimate!#REF!</definedName>
    <definedName name="FourB">[7]Estimate!#REF!</definedName>
    <definedName name="FourC">[7]Estimate!#REF!</definedName>
    <definedName name="FourD">[7]Estimate!#REF!</definedName>
    <definedName name="FourE">[7]Estimate!#REF!</definedName>
    <definedName name="FourF">[7]Estimate!#REF!</definedName>
    <definedName name="FourG">[7]Estimate!#REF!</definedName>
    <definedName name="FourH">[7]Estimate!#REF!</definedName>
    <definedName name="FourI">[7]Estimate!#REF!</definedName>
    <definedName name="FourJ">[7]Estimate!#REF!</definedName>
    <definedName name="FourK">[7]Estimate!#REF!</definedName>
    <definedName name="FourL">[7]Estimate!#REF!</definedName>
    <definedName name="Fourm">[7]Estimate!#REF!</definedName>
    <definedName name="G">#REF!</definedName>
    <definedName name="GGG">#REF!</definedName>
    <definedName name="GGH">#REF!</definedName>
    <definedName name="GGI">#REF!</definedName>
    <definedName name="GGJ">#REF!</definedName>
    <definedName name="_xlnm.Recorder">#REF!</definedName>
    <definedName name="groelandia">#REF!</definedName>
    <definedName name="H">#REF!</definedName>
    <definedName name="HHH">#REF!</definedName>
    <definedName name="HHI">#REF!</definedName>
    <definedName name="HHJ">#REF!</definedName>
    <definedName name="HHK">#REF!</definedName>
    <definedName name="I">#REF!</definedName>
    <definedName name="IBO">#REF!</definedName>
    <definedName name="ICMS">#REF!</definedName>
    <definedName name="II">#REF!</definedName>
    <definedName name="III">#REF!</definedName>
    <definedName name="IIIA">#REF!</definedName>
    <definedName name="IMP_03">[6]Erection!#REF!</definedName>
    <definedName name="INDICE">[2]ÍNDICE!$B$1</definedName>
    <definedName name="insert2">#REF!</definedName>
    <definedName name="Instr_Controle">#REF!</definedName>
    <definedName name="Instrum_Con">#REF!</definedName>
    <definedName name="Instrum_Controle">#REF!</definedName>
    <definedName name="Instrum_Mo">#REF!</definedName>
    <definedName name="Instrum_Montador">#REF!</definedName>
    <definedName name="Instrum_Tubista">#REF!</definedName>
    <definedName name="IPI">#REF!</definedName>
    <definedName name="IR">#REF!</definedName>
    <definedName name="Isolador">#REF!</definedName>
    <definedName name="ISS">#REF!</definedName>
    <definedName name="ITC_D_379">#REF!</definedName>
    <definedName name="item_1">#REF!</definedName>
    <definedName name="IWO">#REF!</definedName>
    <definedName name="J">#REF!</definedName>
    <definedName name="JAIRO" localSheetId="0" hidden="1">{#N/A,#N/A,FALSE,"GERAL";#N/A,#N/A,FALSE,"012-96";#N/A,#N/A,FALSE,"018-96";#N/A,#N/A,FALSE,"027-96";#N/A,#N/A,FALSE,"059-96";#N/A,#N/A,FALSE,"076-96";#N/A,#N/A,FALSE,"019-97";#N/A,#N/A,FALSE,"021-97";#N/A,#N/A,FALSE,"022-97";#N/A,#N/A,FALSE,"028-97"}</definedName>
    <definedName name="JOAMAR">#N/A</definedName>
    <definedName name="k2mc">[16]Cap7!#REF!</definedName>
    <definedName name="k2tc">[16]Cap7!#REF!</definedName>
    <definedName name="k3tc">[16]Cap7!#REF!</definedName>
    <definedName name="k4mc">[16]Cap7!#REF!</definedName>
    <definedName name="k4tc">[16]Cap7!#REF!</definedName>
    <definedName name="Laminador">#REF!</definedName>
    <definedName name="LAVIDR">#REF!</definedName>
    <definedName name="LILIAN">[18]Preços!$A$121:$F$141</definedName>
    <definedName name="LISTASIMPLES">#REF!</definedName>
    <definedName name="LLLA">#REF!</definedName>
    <definedName name="LOOP">#REF!</definedName>
    <definedName name="LOP">#REF!</definedName>
    <definedName name="Lst.MatServ">#REF!</definedName>
    <definedName name="Lst.Position">#REF!</definedName>
    <definedName name="Lst.Tipo">#REF!</definedName>
    <definedName name="Lst.Top">#REF!</definedName>
    <definedName name="Lst.Top1">#REF!</definedName>
    <definedName name="lulinha">[7]Estimate!#REF!</definedName>
    <definedName name="Macro1" localSheetId="1">[19]!Macro1</definedName>
    <definedName name="Macro1">[19]!Macro1</definedName>
    <definedName name="MARGEM1">#REF!</definedName>
    <definedName name="MARGEM10">#REF!</definedName>
    <definedName name="MARGEM11">#REF!</definedName>
    <definedName name="MARGEM12">#REF!</definedName>
    <definedName name="MARGEM13">#REF!</definedName>
    <definedName name="MARGEM14">#REF!</definedName>
    <definedName name="MARGEM15">#REF!</definedName>
    <definedName name="MARGEM16">#REF!</definedName>
    <definedName name="MARGEM17">#REF!</definedName>
    <definedName name="MARGEM18">#REF!</definedName>
    <definedName name="MARGEM19">#REF!</definedName>
    <definedName name="MARGEM2">#REF!</definedName>
    <definedName name="MARGEM20">#REF!</definedName>
    <definedName name="MARGEM21">#REF!</definedName>
    <definedName name="MARGEM22">#REF!</definedName>
    <definedName name="MARGEM23">#REF!</definedName>
    <definedName name="MARGEM24">#REF!</definedName>
    <definedName name="MARGEM25">#REF!</definedName>
    <definedName name="MARGEM26">#REF!</definedName>
    <definedName name="MARGEM27">#REF!</definedName>
    <definedName name="MARGEM28">#REF!</definedName>
    <definedName name="MARGEM29">#REF!</definedName>
    <definedName name="MARGEM3">#REF!</definedName>
    <definedName name="MARGEM30">#REF!</definedName>
    <definedName name="MARGEM31">#REF!</definedName>
    <definedName name="MARGEM32">#REF!</definedName>
    <definedName name="MARGEM33">#REF!</definedName>
    <definedName name="MARGEM34">#REF!</definedName>
    <definedName name="MARGEM35">#REF!</definedName>
    <definedName name="MARGEM36">#REF!</definedName>
    <definedName name="MARGEM37">#REF!</definedName>
    <definedName name="MARGEM38">#REF!</definedName>
    <definedName name="MARGEM39">#REF!</definedName>
    <definedName name="MARGEM4">#REF!</definedName>
    <definedName name="MARGEM40">#REF!</definedName>
    <definedName name="MARGEM5">#REF!</definedName>
    <definedName name="MARGEM6">#REF!</definedName>
    <definedName name="MARGEM7">#REF!</definedName>
    <definedName name="MARGEM8">#REF!</definedName>
    <definedName name="MARGEM9">#REF!</definedName>
    <definedName name="MARIANA">[7]Estimate!#REF!</definedName>
    <definedName name="Materiais">'[17]G-Materiais'!$A$22:$A$46</definedName>
    <definedName name="Mecânico_Mont">#REF!</definedName>
    <definedName name="MENU">#REF!</definedName>
    <definedName name="Montagem">#REF!</definedName>
    <definedName name="NCM">#REF!</definedName>
    <definedName name="nwr" localSheetId="0" hidden="1">{#N/A,#N/A,FALSE,"GERAL";#N/A,#N/A,FALSE,"012-96";#N/A,#N/A,FALSE,"018-96";#N/A,#N/A,FALSE,"027-96";#N/A,#N/A,FALSE,"059-96";#N/A,#N/A,FALSE,"076-96";#N/A,#N/A,FALSE,"019-97";#N/A,#N/A,FALSE,"021-97";#N/A,#N/A,FALSE,"022-97";#N/A,#N/A,FALSE,"028-97"}</definedName>
    <definedName name="OneF">[7]Estimate!#REF!</definedName>
    <definedName name="OneG">[7]Estimate!#REF!</definedName>
    <definedName name="OneH">[7]Estimate!#REF!</definedName>
    <definedName name="OneI">[7]Estimate!#REF!</definedName>
    <definedName name="OneJ">[7]Estimate!#REF!</definedName>
    <definedName name="OneK">[7]Estimate!#REF!</definedName>
    <definedName name="OneL">[7]Estimate!#REF!</definedName>
    <definedName name="OneM">[7]Estimate!#REF!</definedName>
    <definedName name="ORÇ">[13]FCAC!$F$2</definedName>
    <definedName name="P.Aparente">#REF!</definedName>
    <definedName name="P.Reatia">#REF!</definedName>
    <definedName name="p2mpmc2">#REF!</definedName>
    <definedName name="p2mpmc3">#REF!</definedName>
    <definedName name="p2mpmc4">#REF!</definedName>
    <definedName name="P2MPTC2">#REF!</definedName>
    <definedName name="p2mptc3">#REF!</definedName>
    <definedName name="p2mptc4">#REF!</definedName>
    <definedName name="p2mptg2">#REF!</definedName>
    <definedName name="p2mptg3">#REF!</definedName>
    <definedName name="p2mptg4">#REF!</definedName>
    <definedName name="p2mptg5">#REF!</definedName>
    <definedName name="p3mpmc3">#REF!</definedName>
    <definedName name="p3mpmc4">#REF!</definedName>
    <definedName name="p3mptc3">#REF!</definedName>
    <definedName name="p3mptc4">#REF!</definedName>
    <definedName name="p3mptg3">#REF!</definedName>
    <definedName name="p3mptg4">#REF!</definedName>
    <definedName name="p3mptg5">#REF!</definedName>
    <definedName name="p4mpmc4">#REF!</definedName>
    <definedName name="p4mptc4">#REF!</definedName>
    <definedName name="p4mptg4">#REF!</definedName>
    <definedName name="p4mptg5">#REF!</definedName>
    <definedName name="p5mptg5">#REF!</definedName>
    <definedName name="p5mtg5">#REF!</definedName>
    <definedName name="PAG_1_2">#REF!</definedName>
    <definedName name="PAG_2_2">#REF!</definedName>
    <definedName name="PAG_3_2">#REF!</definedName>
    <definedName name="PAG_4_2">#REF!</definedName>
    <definedName name="PAG_5_2">#REF!</definedName>
    <definedName name="PAG_6_2">#REF!</definedName>
    <definedName name="paste1">#REF!</definedName>
    <definedName name="paste2">#REF!</definedName>
    <definedName name="paste3">#REF!</definedName>
    <definedName name="paste4">#REF!</definedName>
    <definedName name="pativar">#REF!</definedName>
    <definedName name="PCORMC">[16]Cap7!#REF!</definedName>
    <definedName name="PCORTC">[16]Cap7!#REF!</definedName>
    <definedName name="PCORTG">[16]Cap7!#REF!</definedName>
    <definedName name="Pedreiro_Refrat">#REF!</definedName>
    <definedName name="Pintor">#REF!</definedName>
    <definedName name="PIS">#REF!</definedName>
    <definedName name="plan">#REF!</definedName>
    <definedName name="PLANILHA">#REF!</definedName>
    <definedName name="pos" localSheetId="0" hidden="1">{#N/A,#N/A,FALSE,"GERAL";#N/A,#N/A,FALSE,"012-96";#N/A,#N/A,FALSE,"018-96";#N/A,#N/A,FALSE,"027-96";#N/A,#N/A,FALSE,"059-96";#N/A,#N/A,FALSE,"076-96";#N/A,#N/A,FALSE,"019-97";#N/A,#N/A,FALSE,"021-97";#N/A,#N/A,FALSE,"022-97";#N/A,#N/A,FALSE,"028-97"}</definedName>
    <definedName name="PQ" localSheetId="0" hidden="1">{#N/A,#N/A,FALSE,"GERAL";#N/A,#N/A,FALSE,"012-96";#N/A,#N/A,FALSE,"018-96";#N/A,#N/A,FALSE,"027-96";#N/A,#N/A,FALSE,"059-96";#N/A,#N/A,FALSE,"076-96";#N/A,#N/A,FALSE,"019-97";#N/A,#N/A,FALSE,"021-97";#N/A,#N/A,FALSE,"022-97";#N/A,#N/A,FALSE,"028-97"}</definedName>
    <definedName name="Preços">[18]Preços!$A$3:$F$119</definedName>
    <definedName name="PROJ">[13]FCAC!$I$5</definedName>
    <definedName name="project_name">'[20]Page 1'!$H$7</definedName>
    <definedName name="qw" localSheetId="0" hidden="1">{#N/A,#N/A,FALSE,"GERAL";#N/A,#N/A,FALSE,"012-96";#N/A,#N/A,FALSE,"018-96";#N/A,#N/A,FALSE,"027-96";#N/A,#N/A,FALSE,"059-96";#N/A,#N/A,FALSE,"076-96";#N/A,#N/A,FALSE,"019-97";#N/A,#N/A,FALSE,"021-97";#N/A,#N/A,FALSE,"022-97";#N/A,#N/A,FALSE,"028-97"}</definedName>
    <definedName name="Rg">[8]Ingles!$K$7:$K$202</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CollectDistributionSamples">2</definedName>
    <definedName name="RiskExcelReportsGoInNewWorkbook">TRUE</definedName>
    <definedName name="RiskExcelReportsToGenerate">0</definedName>
    <definedName name="RiskFixedSeed">1</definedName>
    <definedName name="RiskGenerateExcelReportsAtEndOfSimulation">FALSE</definedName>
    <definedName name="RiskGroup">#REF!</definedName>
    <definedName name="RiskHasSettings">TRUE</definedName>
    <definedName name="RiskMinimizeOnStart">FALSE</definedName>
    <definedName name="RiskMonitorConvergence">FALSE</definedName>
    <definedName name="RiskNumIterations">5000</definedName>
    <definedName name="RiskNumSimulations">1</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OSTO" localSheetId="0" hidden="1">{#N/A,#N/A,FALSE,"GERAL";#N/A,#N/A,FALSE,"012-96";#N/A,#N/A,FALSE,"018-96";#N/A,#N/A,FALSE,"027-96";#N/A,#N/A,FALSE,"059-96";#N/A,#N/A,FALSE,"076-96";#N/A,#N/A,FALSE,"019-97";#N/A,#N/A,FALSE,"021-97";#N/A,#N/A,FALSE,"022-97";#N/A,#N/A,FALSE,"028-97"}</definedName>
    <definedName name="S">#N/A</definedName>
    <definedName name="sas" localSheetId="0" hidden="1">{#N/A,#N/A,FALSE,"GERAL";#N/A,#N/A,FALSE,"012-96";#N/A,#N/A,FALSE,"018-96";#N/A,#N/A,FALSE,"027-96";#N/A,#N/A,FALSE,"059-96";#N/A,#N/A,FALSE,"076-96";#N/A,#N/A,FALSE,"019-97";#N/A,#N/A,FALSE,"021-97";#N/A,#N/A,FALSE,"022-97";#N/A,#N/A,FALSE,"028-97"}</definedName>
    <definedName name="sdf" localSheetId="0" hidden="1">{#N/A,#N/A,FALSE,"GERAL";#N/A,#N/A,FALSE,"012-96";#N/A,#N/A,FALSE,"018-96";#N/A,#N/A,FALSE,"027-96";#N/A,#N/A,FALSE,"059-96";#N/A,#N/A,FALSE,"076-96";#N/A,#N/A,FALSE,"019-97";#N/A,#N/A,FALSE,"021-97";#N/A,#N/A,FALSE,"022-97";#N/A,#N/A,FALSE,"028-97"}</definedName>
    <definedName name="Serviços">#REF!</definedName>
    <definedName name="SixA">[7]Estimate!#REF!</definedName>
    <definedName name="SixB">[7]Estimate!#REF!</definedName>
    <definedName name="SixC">[7]Estimate!#REF!</definedName>
    <definedName name="SixD">[7]Estimate!#REF!</definedName>
    <definedName name="SixE">[7]Estimate!#REF!</definedName>
    <definedName name="SixF">[7]Estimate!#REF!</definedName>
    <definedName name="SixG">[7]Estimate!#REF!</definedName>
    <definedName name="SixH">[7]Estimate!#REF!</definedName>
    <definedName name="SixI">[7]Estimate!#REF!</definedName>
    <definedName name="SixJ">[7]Estimate!#REF!</definedName>
    <definedName name="SixK">[7]Estimate!#REF!</definedName>
    <definedName name="SixL">[7]Estimate!#REF!</definedName>
    <definedName name="SixM">[7]Estimate!#REF!</definedName>
    <definedName name="Soldador_AI">#REF!</definedName>
    <definedName name="Soldador_AI_TIG">#REF!</definedName>
    <definedName name="Soldador_AInox">#REF!</definedName>
    <definedName name="Soldador_AL">#REF!</definedName>
    <definedName name="Soldador_AL_TIG">#REF!</definedName>
    <definedName name="Soldador_ALiga">#REF!</definedName>
    <definedName name="Soldador_Alum">#REF!</definedName>
    <definedName name="Soldador_Alumínio">#REF!</definedName>
    <definedName name="Soldador_Cob">#REF!</definedName>
    <definedName name="Soldador_Cobre">#REF!</definedName>
    <definedName name="Soldador_Est">#REF!</definedName>
    <definedName name="Soldador_Estrut">#REF!</definedName>
    <definedName name="Soldador_TIG_AC">#REF!</definedName>
    <definedName name="Soldador_TIG_AI">#REF!</definedName>
    <definedName name="Soldador_TIG_AL">#REF!</definedName>
    <definedName name="sound1">#REF!</definedName>
    <definedName name="sound2">#REF!</definedName>
    <definedName name="SS" hidden="1">[21]Plan4!#REF!</definedName>
    <definedName name="SSSSSSSS">[16]Cap7!#REF!</definedName>
    <definedName name="SYOKI_GAMEN">#N/A</definedName>
    <definedName name="Tag_Carga">#REF!</definedName>
    <definedName name="Tag_CCM">#REF!</definedName>
    <definedName name="TEC">[13]FCAC!$H$5</definedName>
    <definedName name="thmed">[8]Ingles!$E$7:$E$202</definedName>
    <definedName name="thmin">[8]Ingles!$F$7:$F$202</definedName>
    <definedName name="ThreeE">[7]Estimate!#REF!</definedName>
    <definedName name="ThreeF">[7]Estimate!#REF!</definedName>
    <definedName name="ThreeG">[7]Estimate!#REF!</definedName>
    <definedName name="ThreeH">[7]Estimate!#REF!</definedName>
    <definedName name="ThreeI">[7]Estimate!#REF!</definedName>
    <definedName name="ThreeJ">[7]Estimate!#REF!</definedName>
    <definedName name="ThreeK">[7]Estimate!#REF!</definedName>
    <definedName name="ThreeL">[7]Estimate!#REF!</definedName>
    <definedName name="ThreeM">[7]Estimate!#REF!</definedName>
    <definedName name="tit">[9]Custos!$F$1</definedName>
    <definedName name="_xlnm.Print_Titles">#N/A</definedName>
    <definedName name="TOTAL">[6]Plan2!$I$253</definedName>
    <definedName name="TwoB">[7]Estimate!#REF!</definedName>
    <definedName name="TwoC">[7]Estimate!#REF!</definedName>
    <definedName name="TwoD">[7]Estimate!#REF!</definedName>
    <definedName name="TwoE">[7]Estimate!#REF!</definedName>
    <definedName name="TwoF">[7]Estimate!#REF!</definedName>
    <definedName name="TwoG">[7]Estimate!#REF!</definedName>
    <definedName name="TwoH">[7]Estimate!#REF!</definedName>
    <definedName name="TwoI">[7]Estimate!#REF!</definedName>
    <definedName name="TwoJ">[7]Estimate!#REF!</definedName>
    <definedName name="TwoK">[7]Estimate!#REF!</definedName>
    <definedName name="TwoL">[7]Estimate!#REF!</definedName>
    <definedName name="TwoM">[7]Estimate!#REF!</definedName>
    <definedName name="VI" localSheetId="0" hidden="1">{#N/A,#N/A,FALSE,"GERAL";#N/A,#N/A,FALSE,"012-96";#N/A,#N/A,FALSE,"018-96";#N/A,#N/A,FALSE,"027-96";#N/A,#N/A,FALSE,"059-96";#N/A,#N/A,FALSE,"076-96";#N/A,#N/A,FALSE,"019-97";#N/A,#N/A,FALSE,"021-97";#N/A,#N/A,FALSE,"022-97";#N/A,#N/A,FALSE,"028-97"}</definedName>
    <definedName name="Wagua">[8]Ingles!$M$7:$M$202</definedName>
    <definedName name="wnr" localSheetId="0" hidden="1">{#N/A,#N/A,FALSE,"GERAL";#N/A,#N/A,FALSE,"012-96";#N/A,#N/A,FALSE,"018-96";#N/A,#N/A,FALSE,"027-96";#N/A,#N/A,FALSE,"059-96";#N/A,#N/A,FALSE,"076-96";#N/A,#N/A,FALSE,"019-97";#N/A,#N/A,FALSE,"021-97";#N/A,#N/A,FALSE,"022-97";#N/A,#N/A,FALSE,"028-97"}</definedName>
    <definedName name="Wpipe">[8]Ingles!$L$7:$L$202</definedName>
    <definedName name="wrn.Caixa._.de._.Ferramentas." localSheetId="0" hidden="1">{#N/A,#N/A,FALSE,"Eletricista";#N/A,#N/A,FALSE,"Mec. Refrig.";#N/A,#N/A,FALSE,"Civil";#N/A,#N/A,FALSE,"Civ";#N/A,#N/A,FALSE,"Serralheiro";#N/A,#N/A,FALSE,"Encanador";#N/A,#N/A,FALSE,"Eletr.";#N/A,#N/A,FALSE,"EL";#N/A,#N/A,FALSE,"Mec.Refrig.";#N/A,#N/A,FALSE,"Serv. Civ.";#N/A,#N/A,FALSE,"MMO";#N/A,#N/A,FALSE,"EN - CA";#N/A,#N/A,FALSE,"EL - ELT";#N/A,#N/A,FALSE,"PE";#N/A,#N/A,FALSE,"CARP";#N/A,#N/A,FALSE,"TAPEC";#N/A,#N/A,FALSE,"FU";#N/A,#N/A,FALSE,"Mec. Manut.";#N/A,#N/A,FALSE,"SO";#N/A,#N/A,FALSE,"Marc."}</definedName>
    <definedName name="wrn.Caixa._.de._.Ferramentas._.Individuais." localSheetId="0" hidden="1">{#N/A,#N/A,FALSE,"Eletricista";#N/A,#N/A,FALSE,"Mecânico de Refrigeração";#N/A,#N/A,FALSE,"Obra civil";#N/A,#N/A,FALSE,"Serralheiro e Mecânico Montador";#N/A,#N/A,FALSE,"Encanador e Caldeireiro";#N/A,#N/A,FALSE,"Eletricista eletrônico";#N/A,#N/A,FALSE,"Pedreiro";#N/A,#N/A,FALSE,"Carpinteiro";#N/A,#N/A,FALSE,"Tapeceiro";#N/A,#N/A,FALSE,"Funileiro";#N/A,#N/A,FALSE,"Mecânico de Manutenção";#N/A,#N/A,FALSE,"Soldador";#N/A,#N/A,FALSE,"Marceneiro";#N/A,#N/A,FALSE,"Laminador"}</definedName>
    <definedName name="wrn.Cronograma." localSheetId="0" hidden="1">{#N/A,#N/A,FALSE,"Cronograma";#N/A,#N/A,FALSE,"Cronogr. 2"}</definedName>
    <definedName name="wrn.ESTIMAT." localSheetId="0" hidden="1">{#N/A,#N/A,FALSE,"RA";#N/A,#N/A,FALSE,"APO";#N/A,#N/A,FALSE,"MOD";#N/A,#N/A,FALSE,"ESA";#N/A,#N/A,FALSE,"MOI";#N/A,#N/A,FALSE,"ALIM_TRANS";#N/A,#N/A,FALSE,"EQUIP.";#N/A,#N/A,FALSE,"EPI_FER.CONS";#N/A,#N/A,FALSE,"GAS_SOLDA_TINTA_AREIA";#N/A,#N/A,FALSE,"MAT.CONS";#N/A,#N/A,FALSE,"RES.SUB";#N/A,#N/A,FALSE,"CANT.";#N/A,#N/A,FALSE,"MAT.PERM";#N/A,#N/A,FALSE,"CUS.DIR";#N/A,#N/A,FALSE,"2.3";#N/A,#N/A,FALSE,"total";#N/A,#N/A,FALSE,"CUSTO";#N/A,#N/A,FALSE,"ORÇAM"}</definedName>
    <definedName name="wrn.impressao." localSheetId="0" hidden="1">{#N/A,#N/A,FALSE,"FASE1";#N/A,#N/A,FALSE,"FASE2";#N/A,#N/A,FALSE,"FASE3";#N/A,#N/A,FALSE,"FASE4";#N/A,#N/A,FALSE,"FASE5";#N/A,#N/A,FALSE,"FASE6";#N/A,#N/A,FALSE,"FASE7";#N/A,#N/A,FALSE,"FASE8";#N/A,#N/A,FALSE,"FASE9";#N/A,#N/A,FALSE,"FASE10";#N/A,#N/A,FALSE,"EQUIPAMENTOS";#N/A,#N/A,FALSE,"MOI";#N/A,#N/A,FALSE,"CANTEIRO";#N/A,#N/A,FALSE,"TERCEIROS";#N/A,#N/A,FALSE,"DCO";#N/A,#N/A,FALSE,"RESUMO"}</definedName>
    <definedName name="WRN.PEND" localSheetId="0" hidden="1">{#N/A,#N/A,FALSE,"GERAL";#N/A,#N/A,FALSE,"012-96";#N/A,#N/A,FALSE,"018-96";#N/A,#N/A,FALSE,"027-96";#N/A,#N/A,FALSE,"059-96";#N/A,#N/A,FALSE,"076-96";#N/A,#N/A,FALSE,"019-97";#N/A,#N/A,FALSE,"021-97";#N/A,#N/A,FALSE,"022-97";#N/A,#N/A,FALSE,"028-97"}</definedName>
    <definedName name="WRN.PEND2" localSheetId="0" hidden="1">{#N/A,#N/A,FALSE,"GERAL";#N/A,#N/A,FALSE,"012-96";#N/A,#N/A,FALSE,"018-96";#N/A,#N/A,FALSE,"027-96";#N/A,#N/A,FALSE,"059-96";#N/A,#N/A,FALSE,"076-96";#N/A,#N/A,FALSE,"019-97";#N/A,#N/A,FALSE,"021-97";#N/A,#N/A,FALSE,"022-97";#N/A,#N/A,FALSE,"028-97"}</definedName>
    <definedName name="WRN.PEND3" localSheetId="0" hidden="1">{#N/A,#N/A,FALSE,"GERAL";#N/A,#N/A,FALSE,"012-96";#N/A,#N/A,FALSE,"018-96";#N/A,#N/A,FALSE,"027-96";#N/A,#N/A,FALSE,"059-96";#N/A,#N/A,FALSE,"076-96";#N/A,#N/A,FALSE,"019-97";#N/A,#N/A,FALSE,"021-97";#N/A,#N/A,FALSE,"022-97";#N/A,#N/A,FALSE,"028-97"}</definedName>
    <definedName name="WRN.PEND4" localSheetId="0"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total">[8]Ingles!$N$7:$N$202</definedName>
    <definedName name="xxx" localSheetId="0" hidden="1">{#N/A,#N/A,FALSE,"GERAL";#N/A,#N/A,FALSE,"012-96";#N/A,#N/A,FALSE,"018-96";#N/A,#N/A,FALSE,"027-96";#N/A,#N/A,FALSE,"059-96";#N/A,#N/A,FALSE,"076-96";#N/A,#N/A,FALSE,"019-97";#N/A,#N/A,FALSE,"021-97";#N/A,#N/A,FALSE,"022-97";#N/A,#N/A,FALSE,"028-97"}</definedName>
    <definedName name="xxxx" localSheetId="0" hidden="1">{#N/A,#N/A,FALSE,"GERAL";#N/A,#N/A,FALSE,"012-96";#N/A,#N/A,FALSE,"018-96";#N/A,#N/A,FALSE,"027-96";#N/A,#N/A,FALSE,"059-96";#N/A,#N/A,FALSE,"076-96";#N/A,#N/A,FALSE,"019-97";#N/A,#N/A,FALSE,"021-97";#N/A,#N/A,FALSE,"022-97";#N/A,#N/A,FALSE,"028-97"}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77" i="23" l="1"/>
  <c r="I11" i="23"/>
  <c r="H74" i="23" l="1"/>
  <c r="H73" i="23"/>
  <c r="H72" i="23"/>
  <c r="H71" i="23"/>
  <c r="H70" i="23"/>
  <c r="H69" i="23"/>
  <c r="H68" i="23"/>
  <c r="H67" i="23"/>
  <c r="H66" i="23"/>
  <c r="H65" i="23"/>
  <c r="H64" i="23"/>
  <c r="H63" i="23"/>
  <c r="H62" i="23"/>
  <c r="H61" i="23"/>
  <c r="H60" i="23"/>
  <c r="H59" i="23"/>
  <c r="H58" i="23"/>
  <c r="H57" i="23"/>
  <c r="H56" i="23"/>
  <c r="H55" i="23"/>
  <c r="H54" i="23"/>
  <c r="H53" i="23"/>
  <c r="H52" i="23"/>
  <c r="H51" i="23"/>
  <c r="H50" i="23"/>
  <c r="H49" i="23"/>
  <c r="H48" i="23"/>
  <c r="H47" i="23"/>
  <c r="H46" i="23"/>
  <c r="H45" i="23"/>
  <c r="H44" i="23"/>
  <c r="H43" i="23"/>
  <c r="H42" i="23"/>
  <c r="H41" i="23"/>
  <c r="H40" i="23"/>
  <c r="H39" i="23"/>
  <c r="H38" i="23"/>
  <c r="H37" i="23"/>
  <c r="H36" i="23"/>
  <c r="H35" i="23"/>
  <c r="H34" i="23"/>
  <c r="H33" i="23"/>
  <c r="H32" i="23"/>
  <c r="H31" i="23"/>
  <c r="H30" i="23"/>
  <c r="H29" i="23"/>
  <c r="H28" i="23"/>
  <c r="H27" i="23"/>
  <c r="H26" i="23"/>
  <c r="H25" i="23" l="1"/>
  <c r="H24" i="23"/>
  <c r="H23" i="23"/>
  <c r="H22" i="23"/>
  <c r="H21" i="23"/>
  <c r="H20" i="23"/>
  <c r="H19" i="23"/>
  <c r="H18" i="23"/>
  <c r="H17" i="23"/>
  <c r="H16" i="23"/>
  <c r="H15" i="23"/>
  <c r="H14" i="23"/>
  <c r="H13" i="23"/>
  <c r="H12" i="23"/>
  <c r="H7" i="23"/>
  <c r="B7" i="23"/>
  <c r="B8" i="23" s="1"/>
  <c r="B9" i="23" s="1"/>
  <c r="B10" i="23" s="1"/>
  <c r="B11" i="23" s="1"/>
  <c r="B12" i="23" s="1"/>
  <c r="B13" i="23" s="1"/>
  <c r="B14" i="23" s="1"/>
  <c r="B15" i="23" s="1"/>
  <c r="B16" i="23" s="1"/>
  <c r="B17" i="23" s="1"/>
  <c r="B18" i="23" s="1"/>
  <c r="B19" i="23" s="1"/>
  <c r="B20" i="23" s="1"/>
  <c r="B21" i="23" s="1"/>
  <c r="B22" i="23" s="1"/>
  <c r="B23" i="23" s="1"/>
  <c r="B24" i="23" s="1"/>
  <c r="B25" i="23" s="1"/>
  <c r="H6" i="23"/>
  <c r="H78" i="23" l="1"/>
</calcChain>
</file>

<file path=xl/sharedStrings.xml><?xml version="1.0" encoding="utf-8"?>
<sst xmlns="http://schemas.openxmlformats.org/spreadsheetml/2006/main" count="159" uniqueCount="92">
  <si>
    <t>Objeto:</t>
  </si>
  <si>
    <t>MATERIAIS ELÉTRICOS</t>
  </si>
  <si>
    <t>Item</t>
  </si>
  <si>
    <t>Descrição / Especificação</t>
  </si>
  <si>
    <t>Marca / Modelo de Referência</t>
  </si>
  <si>
    <t>Unidade de Medida</t>
  </si>
  <si>
    <t>Quantidade</t>
  </si>
  <si>
    <t>Valor Unitário      do Item</t>
  </si>
  <si>
    <t>Valor Total             do Item</t>
  </si>
  <si>
    <t>Subtotal dos Grupos</t>
  </si>
  <si>
    <t>Unidade</t>
  </si>
  <si>
    <t>Condulete de alumínio 3/4'' - tipo múltiplo X</t>
  </si>
  <si>
    <t>Conector para condulete 3/4'' - tipo múltiplo X</t>
  </si>
  <si>
    <t>Tampa de alumínio para tomada hexagonal horizontal de condulete múltiplo X - 3/4''</t>
  </si>
  <si>
    <t>Tampa de alumínio para tomada hexagonal vertical de condulete múltiplo X - 3/4''</t>
  </si>
  <si>
    <t>Tampa de condulete 1'', 2 postos para RJ 45, fixação lateral. Medidas: 115mm x 60mm (+/- 1%)</t>
  </si>
  <si>
    <t>Conector RJ 45 - macho, cat. 06 - compatível com POE</t>
  </si>
  <si>
    <t>Tomada universal redonda, de embutir, com espelho 4 x 2, 2P + T, 10A, padrão 14136, cor branca</t>
  </si>
  <si>
    <t>Tomada universal redonda, de embutir, com espelho 4 x 2, 2P + T, 10A, padrão 14136, cor preta</t>
  </si>
  <si>
    <t>Tomada universal redonda, de embutir, com espelho 4 x 2, 2P + T, 10A, padrão 14136, cor vermelha</t>
  </si>
  <si>
    <t>Dispositivo de alarme de emergência:
- Sistema autônomo e sem fio;
- Transmissão entre dispositivo acionador e dispositivo de alarme por radiofrequência;
- Acionador alimentado por pilha ou bateria;
- Alcance mínimo de 20 metros em área aberta;
- Alarme com alimentação bivolt 110V/220V;
- Alarme audiovisual com pressão sonora mínima de 90 dB e com luz estroboscópica ou flash.</t>
  </si>
  <si>
    <t>Metro</t>
  </si>
  <si>
    <t>Luminária aletada de embutir em forro modular, padrão 625 x 625mm, para 04 lâmpadas T8 LED de 9 ou 10W, fornecida com soquetes G13.</t>
  </si>
  <si>
    <t xml:space="preserve">Unidade </t>
  </si>
  <si>
    <t>Luminária tipo plafon, branca, para embutir em forro drywall, padrão aproximado 625 x 625mm, potência de 44 a 50W, ângulo do feixe de luz de no mínimo 120 graus, temperatura da cor branco frio, fator de potência mínimo 0,90, 60Hz, bivolt, com driver incluso, vida útil de no mínimo 20.000 horas, fluxo luminoso de 3800 lumens.</t>
  </si>
  <si>
    <t>Lâmpada LED tubular T8, potência de 9W, tensão bivolt, base G13, comprimento aproximado de 60cm, temperatura da cor branco frio, vida útil mínima de 20.000 horas, fluxo luminoso mínimo 900lm.</t>
  </si>
  <si>
    <t>Kit porca gaiola para rack 19'', com parafuso M5.</t>
  </si>
  <si>
    <t>Plugue macho angular preto, 2P + T, 10A, 250V.</t>
  </si>
  <si>
    <t>Plugue macho angular branco, 2P + T, 10A, 250V.</t>
  </si>
  <si>
    <t>Rack 19'' fechado, 44U, profundidade mínima de 800mm e máxima de 970mm, portas laterais e traseira removíveis, porta frontal com fecho tipo rápido e tampa acrílico ou vidro temperado.</t>
  </si>
  <si>
    <t>Valor Total da Proposta</t>
  </si>
  <si>
    <t>GRUPO 1</t>
  </si>
  <si>
    <t>GRUPO 2</t>
  </si>
  <si>
    <t>Grupo</t>
  </si>
  <si>
    <r>
      <t>Observação</t>
    </r>
    <r>
      <rPr>
        <sz val="12"/>
        <rFont val="Arial"/>
        <family val="2"/>
      </rPr>
      <t>: A pessoa física, caso participe do item 10, ao ofertar seu lance ou proposta, deve acrescentar o percentual de 20% (vinte por cento) do valor de comercialização a título de contribuição patronal à Seguridade Social, para fins de melhor avaliação das condições da contratação pela Administração, nos termos do subitem 4.2.1. do Edital.</t>
    </r>
  </si>
  <si>
    <t>Eletroduto galvanizado pesado 1'' - barra de 3 metros</t>
  </si>
  <si>
    <t>Eletroduto galvanizado pesado 3/4'' - barra de 3 metros</t>
  </si>
  <si>
    <t>Rolo com 305 metros.</t>
  </si>
  <si>
    <t>Cabo de rede UTP (04 pares) Cat. 06 LSZH, Tipo GigaLAN (Cota Principal) 
Cores:
- Azul: 75 Caixas
- Branca: 67 Caixas
- Vermelha: 50 Caixas</t>
  </si>
  <si>
    <t>Termômetro ambiental digital com sensor de alimentação:
- Faixa de Temperatura: -50° a +70°C;
- Registro de Temperatura Máxima e Mínima;
- Medição Temperatura Interna e Externa (Dois sensores de temperatura);
- Sensor externo com, no mínimo, 2 (dois) metros;
- Display LCD que proporciona a visualização de ambas as temperaturas simultaneamente;
- Alimentação por pilha alcalina AA;
- Dimensões: 11cm (altura) x 10cm (largura) x 2cm (profundidade) - Tolerância (para todas as medidas): - 10% a +25%; 
Modelo de Referência: Marca Elitech, Mod. BT-1</t>
  </si>
  <si>
    <t>Pilha alcalina 1,5V, tamanho AAA - Blister com 2 unidades - Validade mínima de 24 meses da data da entrega.</t>
  </si>
  <si>
    <t>Pilha alcalina 1,5V, tamanho AA - Blister com 2 unidades - Validade mínima 24 meses da data da entrega.</t>
  </si>
  <si>
    <t>Cabo CI 50 pares - Bitola 50 para uso interno, com certificação ANATEL</t>
  </si>
  <si>
    <t>Cabo CI 30 pares - Bitola 50 para uso interno, com certificação ANATEL</t>
  </si>
  <si>
    <t>Condutor cobre flexível, seção nominal 2,5mm², cor branca, encordoamento classe 5, com isolação termoplástica não halogenado 450/750V - Normas aplicáveis: NBR 13248, NBR 13570 e NBR 5410 - Rolo de 100 metros</t>
  </si>
  <si>
    <t>Rolo de 100 metros</t>
  </si>
  <si>
    <t>Condutor cobre flexível, seção nominal 2,5mm², cor preta, encordoamento classe 5, com isolação termoplástica não halogenado 450/750V - Normas aplicáveis: NBR 13248, NBR 13570 e NBR 5410 - Rolo de 100 metros</t>
  </si>
  <si>
    <t>Condutor cobre flexível, seção nominal 2,5mm², cor vermelha, encordoamento classe 5, com isolação termoplástica não halogenado 450/750V - Normas aplicáveis: NBR 13248, NBR 13570 e NBR 5410 - Rolo de 100 metros</t>
  </si>
  <si>
    <t>Condutor cobre flexível, seção nominal 2,5mm², cor verde, encordoamento classe 5, com isolação termoplástica não halogenado 450/750V - Normas aplicáveis: NBR 13248, NBR 13570 e NBR 5410 - Rolo de 100 metros</t>
  </si>
  <si>
    <t>Condutor cobre flexível, seção nominal 2,5mm², cor verde-amarelo, encordoamento classe 5, com isolação termoplástica não halogenado 450/750V - Normas aplicáveis: NBR 13248, NBR 13570 e NBR 5410 - Rolo de 100 metros</t>
  </si>
  <si>
    <t>Condutor cobre flexível, seção nominal 2,5mm², cor azul claro, encordoamento classe 5, com isolação termoplástica não halogenado 450/750V - Normas aplicáveis: NBR 13248, NBR 13570 e NBR 5410 - Rolo de 100 metros</t>
  </si>
  <si>
    <t>Condutor cobre flexível, seção nominal 2,5mm², cor azul escuro, encordoamento classe 5, com isolação termoplástica não halogenado 450/750V - Normas aplicáveis: NBR 13248, NBR 13570 e NBR 5410 - Rolo de 100 metros</t>
  </si>
  <si>
    <t>Condutor cobre flexível, seção nominal 2,5mm², cor amarela, encordoamento classe 5, com isolação termoplástica não halogenado 450/750V - Normas aplicáveis: NBR 13248, NBR 13570 e NBR 5410 - Rolo de 100 metros</t>
  </si>
  <si>
    <t>Condutor cobre flexível, seção nominal 2,5mm², cor cinza, encordoamento classe 5, com isolação termoplástica não halogenado 450/750V - Normas aplicáveis: NBR 13248, NBR 13570 e NBR 5410 - Rolo de 100 metros</t>
  </si>
  <si>
    <t>Condutor cobre flexível, seção nominal 4,0mm², cor marrom, encordoamento classe 5, com isolação termoplástica não halogenado 450/750V - Normas aplicáveis: NBR 13248, NBR 13570 e NBR 5410 - Rolo de 100 metros</t>
  </si>
  <si>
    <t>Condutor cobre flexível, seção nominal 4,0mm², cor verde, encordoamento classe 5, com isolação termoplástica não halogenado 450/750V - Normas aplicáveis: NBR 13248, NBR 13570 e NBR 5410 - Rolo de 100 metros</t>
  </si>
  <si>
    <t>Condutor cobre flexível, seção nominal 4,0mm², cor preta, encordoamento classe 5, com isolação termoplástica não halogenado 450/750V - Normas aplicáveis: NBR 13248, NBR 13570 e NBR 5410 - Rolo de 100 metros</t>
  </si>
  <si>
    <t>Condutor cobre flexível, seção nominal 4,0mm², cor azul, encordoamento classe 5, com isolação termoplástica não halogenado 450/750V - Normas aplicáveis: NBR 13248, NBR 13570 e NBR 5410 - Rolo de 100 metros</t>
  </si>
  <si>
    <t>Condutor cobre flexível, seção nominal 6,0mm², cor azul, encordoamento classe 5, com isolação termoplástica não halogenado 450/750V - Normas aplicáveis: NBR 13248, NBR 13570 e NBR 5410 - Rolo de 100 metros</t>
  </si>
  <si>
    <t>Condutor cobre flexível, seção nominal 6,0mm², cor verde, encordoamento classe 5, com isolação termoplástica não halogenado 450/750V - Normas aplicáveis: NBR 13248, NBR 13570 e NBR 5410 - Rolo de 100 metros</t>
  </si>
  <si>
    <t>Condutor cobre flexível, seção nominal 16mm², cor preta, encordoamento classe 5, com isolação HEPR 0,6/1kV, não halogenado. Normas aplicáveis: NBR 13248, NBR 13570 e NBR 5410 - Rolo de 100 metros</t>
  </si>
  <si>
    <t>Condutor cobre flexível, seção nominal 16mm², cor azul, encordoamento classe 5, com isolação HEPR 0,6/1kV, não halogenado. Normas aplicáveis: NBR 13248, NBR 13570 e NBR 5410 - Rolo de 100 metros</t>
  </si>
  <si>
    <t>Condutor cobre flexível, seção nominal 16mm², cor verde, encordoamento classe 5, com isolação HEPR 0,6/1kV, não halogenado. Normas aplicáveis: NBR 13248, NBR 13570 e NBR 5410 - Rolo de 100 metros</t>
  </si>
  <si>
    <t>Condutor cobre flexível, seção nominal 25mm², cor preta, encordoamento classe 5, com isolação HEPR 0,6/1kV, não halogenado. Normas aplicáveis: NBR 13248, NBR 13570 e NBR 5410 - Rolo de 100 metros</t>
  </si>
  <si>
    <t>Condutor cobre flexível, seção nominal 25mm², cor azul, encordoamento classe 5, com isolação HEPR 0,6/1kV, não halogenado. Normas aplicáveis: NBR 13248, NBR 13570 e NBR 5410 - Rolo de 100 metros</t>
  </si>
  <si>
    <t>Condutor cobre flexível, seção nominal 25mm², cor verde, encordoamento classe 5, com isolação HEPR 0,6/1kV, não halogenado. Normas aplicáveis: NBR 13248, NBR 13570 e NBR 5410 - Rolo de 100 metros</t>
  </si>
  <si>
    <t>Condutor cobre flexível, seção nominal 50mm², cor preta, encordoamento classe 5, com isolação HEPR 0,6/1kV, não halogenado. Normas aplicáveis: NBR 13248, NBR 13570 e NBR 5410 - Rolo de 100 metros</t>
  </si>
  <si>
    <t>Condutor cobre flexível, seção nominal 50mm², cor azul, encordoamento classe 5, com isolação HEPR 0,6/1kV, não halogenado. Normas aplicáveis: NBR 13248, NBR 13570 e NBR 5410 - Rolo de 100 metros</t>
  </si>
  <si>
    <t>Cabo PP flexível, 3 x 2,5mm², 300V/500V - cor preta - Rolo de 100 metros</t>
  </si>
  <si>
    <t>Cabo PP flexível, 3 x 4,0mm², 300V/500V - cor preta - Rolo de 100 metros</t>
  </si>
  <si>
    <t>Refletor Led, 100W, Bivolt, 6500K, IP 65, Preto</t>
  </si>
  <si>
    <t>Refletor Led, 50W, Bivolt, 6500K, IP 65, Preto</t>
  </si>
  <si>
    <t>Patch Cord GIGALAN, com RJ45 em ambas as pontas, cat.6, LSZH, 1,5M - Azul</t>
  </si>
  <si>
    <t>Patch Cord GIGALAN, com RJ45 em ambas as pontas, cat.6, LSZH, 1,5M - Branca</t>
  </si>
  <si>
    <t>Patch Cord GIGALAN, com RJ45 em ambas as pontas, cat.6, LSZH, 1,5M - Vermelha</t>
  </si>
  <si>
    <t>Patch Cord GIGALAN, com RJ45 em ambas as pontas, cat.6, LSZH, 2,5M - Azul</t>
  </si>
  <si>
    <t xml:space="preserve">Patch Cord GIGALAN, com RJ45 em ambas as pontas, cat.6, LSZH, 2,5M - Branco </t>
  </si>
  <si>
    <t>Patch Cord GIGALAN, com RJ45 em ambas as pontas, cat.6, LSZH, 2,5M - Vermelho</t>
  </si>
  <si>
    <t>Conjunto bucha de nylon S8, com anel + parafuso autoatarraxante cabeça panela - 4,8 x 38mm (+/- 20%).</t>
  </si>
  <si>
    <t>Bucha Frog P, com parafuso fenda phillips cabeça chata 6mm - para chapa drywall 12,5mm</t>
  </si>
  <si>
    <t>Velcro de amarração, largura 20mm - Rolo de 3 metros.</t>
  </si>
  <si>
    <t xml:space="preserve">Rabicho cabo flexível, atox, 3 x 1,50mm² - 1,50m de comprimento, plugue fêmea, 250V/10A, 2P + T, injetado preto </t>
  </si>
  <si>
    <t>Rabicho cabo flexível, atox, 3 x 1,50mm² - 1,50m de comprimento, plugue macho, 250V/10A, 2P + T, injetado preto</t>
  </si>
  <si>
    <t>Rabicho cabo flexível, atox, 3 x 2,50mm² - 1,50m de comprimento, plugue macho, 250V/10A, 2P + T, injetado preto</t>
  </si>
  <si>
    <t>Rabicho cabo flexível, atox, 3 x 2,50mm² - 1,50m de comprimento, plugue macho, 250V/10A, 2P + T, injetado branco</t>
  </si>
  <si>
    <t>Plugue para extensão 10A, macho, cor preta</t>
  </si>
  <si>
    <t>Plugue para extensão 10A, fêmea, cor preta</t>
  </si>
  <si>
    <t>Bandeja fixa para rack 19''</t>
  </si>
  <si>
    <t>Bandeja móvel para rack 19''</t>
  </si>
  <si>
    <t xml:space="preserve">Conector Fêmea RJ 45 GIGALAN - CAT. 6 - Padrão Montagem T568A e T568B - Conexão Traseira Padrão 110 IDC para condutores de 22 a 26 AWG - Cor Branco - suporte POE                               </t>
  </si>
  <si>
    <t>Cabo de rede UTP (04 pares) Cat. 06 LSZH, Tipo GigaLAN (Cota Reservada)
Cores:
- Azul: 25 Caixas
- Branca: 23 Caixas
- Vermelha: 15 Caixas</t>
  </si>
  <si>
    <t>Cabo PP flexível, 3 x 1,5mm², 300V/500V - cor preta - Rolo de 100 metros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</si>
</sst>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R$&quot;\ #,##0.00"/>
  </numFmts>
  <fonts count="15" x14ac:knownFonts="1">
    <font>
      <sz val="11"/>
      <name val="Arial"/>
      <family val="1"/>
    </font>
    <font>
      <sz val="11"/>
      <color theme="1"/>
      <name val="Calibri"/>
      <family val="2"/>
      <scheme val="minor"/>
    </font>
    <font>
      <sz val="11"/>
      <color theme="1"/>
      <name val="Calibri"/>
      <family val="2"/>
      <scheme val="minor"/>
    </font>
    <font>
      <sz val="11"/>
      <name val="Arial"/>
      <family val="1"/>
    </font>
    <font>
      <sz val="10"/>
      <name val="Arial"/>
      <family val="2"/>
    </font>
    <font>
      <b/>
      <sz val="12"/>
      <name val="Arial"/>
      <family val="2"/>
    </font>
    <font>
      <b/>
      <sz val="11"/>
      <name val="Arial"/>
      <family val="2"/>
    </font>
    <font>
      <sz val="11"/>
      <color indexed="8"/>
      <name val="Calibri"/>
      <family val="2"/>
    </font>
    <font>
      <b/>
      <sz val="14"/>
      <name val="Arial"/>
      <family val="2"/>
    </font>
    <font>
      <sz val="11"/>
      <color rgb="FF000000"/>
      <name val="Arial"/>
      <family val="2"/>
    </font>
    <font>
      <b/>
      <sz val="12"/>
      <name val="Arial"/>
    </font>
    <font>
      <b/>
      <sz val="12"/>
      <color theme="0"/>
      <name val="Arial"/>
      <family val="2"/>
    </font>
    <font>
      <sz val="12"/>
      <name val="Arial"/>
      <family val="2"/>
    </font>
    <font>
      <sz val="12"/>
      <color rgb="FF000000"/>
      <name val="Calibri"/>
      <family val="2"/>
    </font>
    <font>
      <sz val="11"/>
      <name val="Arial"/>
      <family val="2"/>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FF00"/>
        <bgColor indexed="64"/>
      </patternFill>
    </fill>
    <fill>
      <patternFill patternType="solid">
        <fgColor rgb="FF92D050"/>
        <bgColor indexed="64"/>
      </patternFill>
    </fill>
    <fill>
      <patternFill patternType="solid">
        <fgColor theme="1"/>
        <bgColor theme="1"/>
      </patternFill>
    </fill>
  </fills>
  <borders count="9">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theme="1"/>
      </left>
      <right/>
      <top style="thin">
        <color theme="1"/>
      </top>
      <bottom style="thin">
        <color theme="1"/>
      </bottom>
      <diagonal/>
    </border>
    <border>
      <left/>
      <right/>
      <top/>
      <bottom style="thin">
        <color indexed="64"/>
      </bottom>
      <diagonal/>
    </border>
    <border>
      <left/>
      <right/>
      <top style="thin">
        <color indexed="64"/>
      </top>
      <bottom/>
      <diagonal/>
    </border>
  </borders>
  <cellStyleXfs count="12">
    <xf numFmtId="0" fontId="0" fillId="0" borderId="0"/>
    <xf numFmtId="0" fontId="2" fillId="0" borderId="0"/>
    <xf numFmtId="9" fontId="2" fillId="0" borderId="0" applyFont="0" applyFill="0" applyBorder="0" applyAlignment="0" applyProtection="0"/>
    <xf numFmtId="0" fontId="4" fillId="0" borderId="0"/>
    <xf numFmtId="9" fontId="7" fillId="0" borderId="0" applyFont="0" applyFill="0" applyBorder="0" applyAlignment="0" applyProtection="0"/>
    <xf numFmtId="0" fontId="3" fillId="0" borderId="0"/>
    <xf numFmtId="0" fontId="1" fillId="0" borderId="0"/>
    <xf numFmtId="9" fontId="1" fillId="0" borderId="0" applyFont="0" applyFill="0" applyBorder="0" applyAlignment="0" applyProtection="0"/>
    <xf numFmtId="9" fontId="4" fillId="0" borderId="0" applyFont="0" applyFill="0" applyBorder="0" applyAlignment="0" applyProtection="0"/>
    <xf numFmtId="0" fontId="4" fillId="0" borderId="0"/>
    <xf numFmtId="0" fontId="4" fillId="0" borderId="0"/>
    <xf numFmtId="0" fontId="7" fillId="0" borderId="0"/>
  </cellStyleXfs>
  <cellXfs count="40">
    <xf numFmtId="0" fontId="0" fillId="0" borderId="0" xfId="0"/>
    <xf numFmtId="0" fontId="0" fillId="2" borderId="0" xfId="0" applyFill="1"/>
    <xf numFmtId="0" fontId="6" fillId="0" borderId="0" xfId="0" applyFont="1" applyAlignment="1">
      <alignment vertical="center"/>
    </xf>
    <xf numFmtId="0" fontId="6" fillId="2" borderId="0" xfId="0" applyFont="1" applyFill="1" applyAlignment="1">
      <alignment vertical="center"/>
    </xf>
    <xf numFmtId="0" fontId="0" fillId="2" borderId="0" xfId="0" applyFill="1" applyAlignment="1">
      <alignment horizontal="center"/>
    </xf>
    <xf numFmtId="0" fontId="5" fillId="0" borderId="0" xfId="0" applyFont="1" applyAlignment="1">
      <alignment horizontal="center" vertical="center" wrapText="1"/>
    </xf>
    <xf numFmtId="0" fontId="0" fillId="0" borderId="0" xfId="0" applyAlignment="1">
      <alignment horizontal="center"/>
    </xf>
    <xf numFmtId="164" fontId="0" fillId="0" borderId="0" xfId="0" applyNumberFormat="1" applyAlignment="1">
      <alignment horizontal="center"/>
    </xf>
    <xf numFmtId="164" fontId="5" fillId="2" borderId="1" xfId="0" applyNumberFormat="1" applyFont="1" applyFill="1" applyBorder="1" applyAlignment="1">
      <alignment horizontal="center" vertical="center"/>
    </xf>
    <xf numFmtId="0" fontId="9" fillId="0" borderId="0" xfId="0" applyFont="1"/>
    <xf numFmtId="0" fontId="9" fillId="0" borderId="0" xfId="0" applyFont="1" applyAlignment="1">
      <alignment wrapText="1"/>
    </xf>
    <xf numFmtId="0" fontId="0" fillId="0" borderId="0" xfId="0" applyAlignment="1">
      <alignment horizontal="left"/>
    </xf>
    <xf numFmtId="0" fontId="0" fillId="0" borderId="0" xfId="0" applyAlignment="1">
      <alignment horizontal="left" wrapText="1"/>
    </xf>
    <xf numFmtId="0" fontId="0" fillId="4" borderId="0" xfId="0" applyFill="1" applyAlignment="1">
      <alignment horizontal="center"/>
    </xf>
    <xf numFmtId="0" fontId="0" fillId="4" borderId="0" xfId="0" applyFill="1" applyAlignment="1">
      <alignment horizontal="left"/>
    </xf>
    <xf numFmtId="164" fontId="0" fillId="4" borderId="0" xfId="0" applyNumberFormat="1" applyFill="1" applyAlignment="1">
      <alignment horizontal="center"/>
    </xf>
    <xf numFmtId="0" fontId="0" fillId="5" borderId="0" xfId="0" applyFill="1" applyAlignment="1">
      <alignment horizontal="center"/>
    </xf>
    <xf numFmtId="0" fontId="0" fillId="5" borderId="0" xfId="0" applyFill="1" applyAlignment="1">
      <alignment horizontal="left" wrapText="1"/>
    </xf>
    <xf numFmtId="164" fontId="0" fillId="5" borderId="0" xfId="0" applyNumberFormat="1" applyFill="1" applyAlignment="1">
      <alignment horizontal="center"/>
    </xf>
    <xf numFmtId="0" fontId="0" fillId="4" borderId="5" xfId="0" applyFill="1" applyBorder="1" applyAlignment="1">
      <alignment horizontal="center"/>
    </xf>
    <xf numFmtId="0" fontId="0" fillId="2" borderId="0" xfId="0" applyFill="1" applyAlignment="1">
      <alignment horizontal="left"/>
    </xf>
    <xf numFmtId="0" fontId="0" fillId="5" borderId="5" xfId="0" applyFill="1" applyBorder="1" applyAlignment="1">
      <alignment horizontal="center"/>
    </xf>
    <xf numFmtId="0" fontId="10" fillId="0" borderId="0" xfId="0" applyFont="1" applyAlignment="1">
      <alignment horizontal="center" vertical="center" wrapText="1"/>
    </xf>
    <xf numFmtId="0" fontId="11" fillId="6" borderId="6" xfId="0" applyFont="1" applyFill="1" applyBorder="1" applyAlignment="1">
      <alignment horizontal="center" vertical="center" wrapText="1"/>
    </xf>
    <xf numFmtId="0" fontId="0" fillId="4" borderId="0" xfId="0" applyFill="1" applyAlignment="1">
      <alignment horizontal="center" vertical="center"/>
    </xf>
    <xf numFmtId="0" fontId="0" fillId="4" borderId="7" xfId="0" applyFill="1" applyBorder="1" applyAlignment="1">
      <alignment horizontal="center" vertical="center"/>
    </xf>
    <xf numFmtId="0" fontId="0" fillId="4" borderId="8" xfId="0" applyFill="1" applyBorder="1" applyAlignment="1">
      <alignment horizontal="center" vertical="center"/>
    </xf>
    <xf numFmtId="0" fontId="0" fillId="5" borderId="0" xfId="0" applyFill="1" applyAlignment="1">
      <alignment horizontal="center" vertical="center"/>
    </xf>
    <xf numFmtId="0" fontId="13" fillId="0" borderId="0" xfId="0" applyFont="1"/>
    <xf numFmtId="0" fontId="8" fillId="2" borderId="0" xfId="0" applyFont="1" applyFill="1" applyAlignment="1">
      <alignment horizontal="left" vertical="center"/>
    </xf>
    <xf numFmtId="0" fontId="0" fillId="2" borderId="2" xfId="0" applyFill="1" applyBorder="1" applyAlignment="1">
      <alignment horizontal="center"/>
    </xf>
    <xf numFmtId="0" fontId="0" fillId="2" borderId="4" xfId="0" applyFill="1" applyBorder="1" applyAlignment="1">
      <alignment horizontal="center"/>
    </xf>
    <xf numFmtId="0" fontId="0" fillId="2" borderId="3" xfId="0" applyFill="1" applyBorder="1" applyAlignment="1">
      <alignment horizontal="center"/>
    </xf>
    <xf numFmtId="0" fontId="5" fillId="3" borderId="1" xfId="0" applyFont="1" applyFill="1" applyBorder="1" applyAlignment="1">
      <alignment horizontal="center" vertical="center"/>
    </xf>
    <xf numFmtId="0" fontId="5" fillId="0" borderId="0" xfId="0" applyFont="1" applyAlignment="1">
      <alignment horizontal="left" vertical="center" wrapText="1"/>
    </xf>
    <xf numFmtId="0" fontId="0" fillId="0" borderId="0" xfId="0" applyAlignment="1">
      <alignment horizontal="center" vertical="center"/>
    </xf>
    <xf numFmtId="0" fontId="9" fillId="0" borderId="0" xfId="0" applyFont="1" applyAlignment="1">
      <alignment vertical="center" wrapText="1"/>
    </xf>
    <xf numFmtId="0" fontId="0" fillId="0" borderId="0" xfId="0" applyAlignment="1">
      <alignment horizontal="left" vertical="center" wrapText="1"/>
    </xf>
    <xf numFmtId="0" fontId="14" fillId="0" borderId="0" xfId="0" applyFont="1" applyAlignment="1">
      <alignment horizontal="center" vertical="center"/>
    </xf>
    <xf numFmtId="0" fontId="13" fillId="0" borderId="0" xfId="0" applyFont="1" applyAlignment="1">
      <alignment wrapText="1"/>
    </xf>
  </cellXfs>
  <cellStyles count="12">
    <cellStyle name="Normal" xfId="0" builtinId="0"/>
    <cellStyle name="Normal 13" xfId="5" xr:uid="{00000000-0005-0000-0000-000001000000}"/>
    <cellStyle name="Normal 14 2 2 2" xfId="11" xr:uid="{00000000-0005-0000-0000-000002000000}"/>
    <cellStyle name="Normal 19" xfId="3" xr:uid="{00000000-0005-0000-0000-000003000000}"/>
    <cellStyle name="Normal 2" xfId="6" xr:uid="{00000000-0005-0000-0000-000004000000}"/>
    <cellStyle name="Normal 2 2 2 2" xfId="10" xr:uid="{00000000-0005-0000-0000-000005000000}"/>
    <cellStyle name="Normal 7 4" xfId="1" xr:uid="{00000000-0005-0000-0000-000006000000}"/>
    <cellStyle name="Porcentagem 10 2" xfId="8" xr:uid="{00000000-0005-0000-0000-000007000000}"/>
    <cellStyle name="Porcentagem 3" xfId="7" xr:uid="{00000000-0005-0000-0000-000008000000}"/>
    <cellStyle name="Porcentagem 4 5" xfId="2" xr:uid="{00000000-0005-0000-0000-000009000000}"/>
    <cellStyle name="Porcentagem 6" xfId="4" xr:uid="{00000000-0005-0000-0000-00000A000000}"/>
    <cellStyle name="Vírgula 2 8 8" xfId="9" xr:uid="{00000000-0005-0000-0000-00000B000000}"/>
  </cellStyles>
  <dxfs count="10">
    <dxf>
      <numFmt numFmtId="164" formatCode="&quot;R$&quot;\ #,##0.00"/>
      <fill>
        <patternFill patternType="none">
          <fgColor rgb="FF000000"/>
          <bgColor auto="1"/>
        </patternFill>
      </fill>
      <alignment horizontal="center" vertical="bottom" textRotation="0" wrapText="0" indent="0" justifyLastLine="0" shrinkToFit="0" readingOrder="0"/>
    </dxf>
    <dxf>
      <numFmt numFmtId="164" formatCode="&quot;R$&quot;\ #,##0.00"/>
      <fill>
        <patternFill patternType="none">
          <fgColor indexed="64"/>
          <bgColor auto="1"/>
        </patternFill>
      </fill>
      <alignment horizontal="center" vertical="bottom" textRotation="0" wrapText="0" indent="0" justifyLastLine="0" shrinkToFit="0" readingOrder="0"/>
    </dxf>
    <dxf>
      <numFmt numFmtId="164" formatCode="&quot;R$&quot;\ #,##0.00"/>
      <fill>
        <patternFill patternType="none">
          <fgColor indexed="64"/>
          <bgColor auto="1"/>
        </patternFill>
      </fill>
      <alignment horizontal="center" vertical="bottom" textRotation="0" wrapText="0" indent="0" justifyLastLine="0" shrinkToFit="0" readingOrder="0"/>
    </dxf>
    <dxf>
      <numFmt numFmtId="0" formatCode="General"/>
      <fill>
        <patternFill patternType="none">
          <fgColor indexed="64"/>
          <bgColor auto="1"/>
        </patternFill>
      </fill>
      <alignment horizontal="center" vertical="bottom" textRotation="0" wrapText="0" indent="0" justifyLastLine="0" shrinkToFit="0" readingOrder="0"/>
    </dxf>
    <dxf>
      <fill>
        <patternFill patternType="none">
          <fgColor indexed="64"/>
          <bgColor auto="1"/>
        </patternFill>
      </fill>
      <alignment horizontal="center" vertical="bottom" textRotation="0" wrapText="0" indent="0" justifyLastLine="0" shrinkToFit="0" readingOrder="0"/>
    </dxf>
    <dxf>
      <fill>
        <patternFill patternType="none">
          <fgColor indexed="64"/>
          <bgColor auto="1"/>
        </patternFill>
      </fill>
      <alignment horizontal="center" vertical="bottom" textRotation="0" wrapText="0" indent="0" justifyLastLine="0" shrinkToFit="0" readingOrder="0"/>
    </dxf>
    <dxf>
      <fill>
        <patternFill patternType="none">
          <fgColor indexed="64"/>
          <bgColor auto="1"/>
        </patternFill>
      </fill>
      <alignment horizontal="center" vertical="bottom" textRotation="0" wrapText="0" indent="0" justifyLastLine="0" shrinkToFit="0" readingOrder="0"/>
    </dxf>
    <dxf>
      <fill>
        <patternFill patternType="none">
          <fgColor indexed="64"/>
          <bgColor auto="1"/>
        </patternFill>
      </fill>
      <alignment horizontal="center" vertical="bottom" textRotation="0" wrapText="0" indent="0" justifyLastLine="0" shrinkToFit="0" readingOrder="0"/>
    </dxf>
    <dxf>
      <fill>
        <patternFill patternType="none">
          <fgColor rgb="FF000000"/>
          <bgColor auto="1"/>
        </patternFill>
      </fill>
      <alignment horizontal="center" vertical="bottom" textRotation="0" wrapText="0" indent="0" justifyLastLine="0" shrinkToFit="0" readingOrder="0"/>
    </dxf>
    <dxf>
      <font>
        <b/>
        <i val="0"/>
        <strike val="0"/>
        <condense val="0"/>
        <extend val="0"/>
        <outline val="0"/>
        <shadow val="0"/>
        <u val="none"/>
        <vertAlign val="baseline"/>
        <sz val="12"/>
        <color auto="1"/>
        <name val="Arial"/>
        <scheme val="none"/>
      </font>
      <fill>
        <patternFill patternType="none">
          <fgColor indexed="64"/>
          <bgColor auto="1"/>
        </patternFill>
      </fill>
      <alignment horizontal="center" vertical="center" textRotation="0" wrapText="1" indent="0" justifyLastLine="0" shrinkToFit="0" readingOrder="0"/>
    </dxf>
  </dxfs>
  <tableStyles count="0" defaultTableStyle="TableStyleMedium9" defaultPivotStyle="PivotStyleLight16"/>
  <colors>
    <mruColors>
      <color rgb="FFF7F3DF"/>
      <color rgb="FFDFF0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sharedStrings" Target="sharedStrings.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theme" Target="theme/theme1.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0</xdr:col>
      <xdr:colOff>57150</xdr:colOff>
      <xdr:row>0</xdr:row>
      <xdr:rowOff>47625</xdr:rowOff>
    </xdr:from>
    <xdr:to>
      <xdr:col>9</xdr:col>
      <xdr:colOff>609600</xdr:colOff>
      <xdr:row>57</xdr:row>
      <xdr:rowOff>0</xdr:rowOff>
    </xdr:to>
    <xdr:sp macro="" textlink="">
      <xdr:nvSpPr>
        <xdr:cNvPr id="2" name="CaixaDeTexto 1">
          <a:extLst>
            <a:ext uri="{FF2B5EF4-FFF2-40B4-BE49-F238E27FC236}">
              <a16:creationId xmlns:a16="http://schemas.microsoft.com/office/drawing/2014/main" id="{728B96E0-3892-434B-8930-BBFABDCFCDAE}"/>
            </a:ext>
          </a:extLst>
        </xdr:cNvPr>
        <xdr:cNvSpPr txBox="1"/>
      </xdr:nvSpPr>
      <xdr:spPr>
        <a:xfrm>
          <a:off x="57150" y="47625"/>
          <a:ext cx="6162347" cy="104364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pt-BR" sz="1100" b="1">
              <a:solidFill>
                <a:schemeClr val="dk1"/>
              </a:solidFill>
              <a:effectLst/>
              <a:latin typeface="+mn-lt"/>
              <a:ea typeface="+mn-ea"/>
              <a:cs typeface="+mn-cs"/>
            </a:rPr>
            <a:t>                                                              Pregão Eletrônico n. 071/2023-RP</a:t>
          </a:r>
          <a:endParaRPr lang="pt-BR" sz="1100">
            <a:solidFill>
              <a:schemeClr val="dk1"/>
            </a:solidFill>
            <a:effectLst/>
            <a:latin typeface="+mn-lt"/>
            <a:ea typeface="+mn-ea"/>
            <a:cs typeface="+mn-cs"/>
          </a:endParaRPr>
        </a:p>
        <a:p>
          <a:r>
            <a:rPr lang="pt-BR" sz="1100">
              <a:solidFill>
                <a:schemeClr val="dk1"/>
              </a:solidFill>
              <a:effectLst/>
              <a:latin typeface="+mn-lt"/>
              <a:ea typeface="+mn-ea"/>
              <a:cs typeface="+mn-cs"/>
            </a:rPr>
            <a:t>                                                          Anexo III - Modelo de Proposta Comercial</a:t>
          </a:r>
        </a:p>
        <a:p>
          <a:r>
            <a:rPr lang="pt-BR" sz="1100">
              <a:solidFill>
                <a:schemeClr val="dk1"/>
              </a:solidFill>
              <a:effectLst/>
              <a:latin typeface="+mn-lt"/>
              <a:ea typeface="+mn-ea"/>
              <a:cs typeface="+mn-cs"/>
            </a:rPr>
            <a:t> </a:t>
          </a:r>
        </a:p>
        <a:p>
          <a:r>
            <a:rPr lang="pt-BR" sz="1100">
              <a:solidFill>
                <a:schemeClr val="dk1"/>
              </a:solidFill>
              <a:effectLst/>
              <a:latin typeface="+mn-lt"/>
              <a:ea typeface="+mn-ea"/>
              <a:cs typeface="+mn-cs"/>
            </a:rPr>
            <a:t>Razão Social da empresa: </a:t>
          </a:r>
        </a:p>
        <a:p>
          <a:r>
            <a:rPr lang="pt-BR" sz="1100">
              <a:solidFill>
                <a:schemeClr val="dk1"/>
              </a:solidFill>
              <a:effectLst/>
              <a:latin typeface="+mn-lt"/>
              <a:ea typeface="+mn-ea"/>
              <a:cs typeface="+mn-cs"/>
            </a:rPr>
            <a:t>Nº do CNPJ*: </a:t>
          </a:r>
        </a:p>
        <a:p>
          <a:r>
            <a:rPr lang="pt-BR" sz="1100">
              <a:solidFill>
                <a:schemeClr val="dk1"/>
              </a:solidFill>
              <a:effectLst/>
              <a:latin typeface="+mn-lt"/>
              <a:ea typeface="+mn-ea"/>
              <a:cs typeface="+mn-cs"/>
            </a:rPr>
            <a:t>Endereço: </a:t>
          </a:r>
        </a:p>
        <a:p>
          <a:r>
            <a:rPr lang="pt-BR" sz="1100">
              <a:solidFill>
                <a:schemeClr val="dk1"/>
              </a:solidFill>
              <a:effectLst/>
              <a:latin typeface="+mn-lt"/>
              <a:ea typeface="+mn-ea"/>
              <a:cs typeface="+mn-cs"/>
            </a:rPr>
            <a:t>Bairro: </a:t>
          </a:r>
        </a:p>
        <a:p>
          <a:r>
            <a:rPr lang="pt-BR" sz="1100">
              <a:solidFill>
                <a:schemeClr val="dk1"/>
              </a:solidFill>
              <a:effectLst/>
              <a:latin typeface="+mn-lt"/>
              <a:ea typeface="+mn-ea"/>
              <a:cs typeface="+mn-cs"/>
            </a:rPr>
            <a:t>Cidade/UF: </a:t>
          </a:r>
        </a:p>
        <a:p>
          <a:r>
            <a:rPr lang="pt-BR" sz="1100">
              <a:solidFill>
                <a:schemeClr val="dk1"/>
              </a:solidFill>
              <a:effectLst/>
              <a:latin typeface="+mn-lt"/>
              <a:ea typeface="+mn-ea"/>
              <a:cs typeface="+mn-cs"/>
            </a:rPr>
            <a:t>CEP: </a:t>
          </a:r>
        </a:p>
        <a:p>
          <a:r>
            <a:rPr lang="pt-BR" sz="1100">
              <a:solidFill>
                <a:schemeClr val="dk1"/>
              </a:solidFill>
              <a:effectLst/>
              <a:latin typeface="+mn-lt"/>
              <a:ea typeface="+mn-ea"/>
              <a:cs typeface="+mn-cs"/>
            </a:rPr>
            <a:t>Telefone: (   ) </a:t>
          </a:r>
        </a:p>
        <a:p>
          <a:r>
            <a:rPr lang="pt-BR" sz="1100">
              <a:solidFill>
                <a:schemeClr val="dk1"/>
              </a:solidFill>
              <a:effectLst/>
              <a:latin typeface="+mn-lt"/>
              <a:ea typeface="+mn-ea"/>
              <a:cs typeface="+mn-cs"/>
            </a:rPr>
            <a:t>Whatsapp Comercial (Opcional): (   ) </a:t>
          </a:r>
        </a:p>
        <a:p>
          <a:r>
            <a:rPr lang="pt-BR" sz="1100">
              <a:solidFill>
                <a:schemeClr val="dk1"/>
              </a:solidFill>
              <a:effectLst/>
              <a:latin typeface="+mn-lt"/>
              <a:ea typeface="+mn-ea"/>
              <a:cs typeface="+mn-cs"/>
            </a:rPr>
            <a:t>E-mail**: </a:t>
          </a:r>
        </a:p>
        <a:p>
          <a:r>
            <a:rPr lang="pt-BR" sz="1100">
              <a:solidFill>
                <a:schemeClr val="dk1"/>
              </a:solidFill>
              <a:effectLst/>
              <a:latin typeface="+mn-lt"/>
              <a:ea typeface="+mn-ea"/>
              <a:cs typeface="+mn-cs"/>
            </a:rPr>
            <a:t>Nome para contato: </a:t>
          </a:r>
        </a:p>
        <a:p>
          <a:endParaRPr lang="pt-BR"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pt-BR" sz="1100">
              <a:solidFill>
                <a:schemeClr val="dk1"/>
              </a:solidFill>
              <a:effectLst/>
              <a:latin typeface="+mn-lt"/>
              <a:ea typeface="+mn-ea"/>
              <a:cs typeface="+mn-cs"/>
            </a:rPr>
            <a:t>O prazo de validade da Proposta é de _____(_____) dias***.</a:t>
          </a:r>
          <a:endParaRPr lang="pt-BR">
            <a:effectLst/>
          </a:endParaRPr>
        </a:p>
        <a:p>
          <a:endParaRPr lang="pt-BR" sz="1100">
            <a:solidFill>
              <a:schemeClr val="dk1"/>
            </a:solidFill>
            <a:effectLst/>
            <a:latin typeface="+mn-lt"/>
            <a:ea typeface="+mn-ea"/>
            <a:cs typeface="+mn-cs"/>
          </a:endParaRPr>
        </a:p>
        <a:p>
          <a:r>
            <a:rPr lang="pt-BR" sz="1100" b="1">
              <a:solidFill>
                <a:schemeClr val="dk1"/>
              </a:solidFill>
              <a:effectLst/>
              <a:latin typeface="+mn-lt"/>
              <a:ea typeface="+mn-ea"/>
              <a:cs typeface="+mn-cs"/>
            </a:rPr>
            <a:t>Notas:</a:t>
          </a:r>
          <a:endParaRPr lang="pt-BR" sz="1100">
            <a:solidFill>
              <a:schemeClr val="dk1"/>
            </a:solidFill>
            <a:effectLst/>
            <a:latin typeface="+mn-lt"/>
            <a:ea typeface="+mn-ea"/>
            <a:cs typeface="+mn-cs"/>
          </a:endParaRPr>
        </a:p>
        <a:p>
          <a:r>
            <a:rPr lang="pt-BR" sz="1100">
              <a:solidFill>
                <a:schemeClr val="dk1"/>
              </a:solidFill>
              <a:effectLst/>
              <a:latin typeface="+mn-lt"/>
              <a:ea typeface="+mn-ea"/>
              <a:cs typeface="+mn-cs"/>
            </a:rPr>
            <a:t>* O nº do CNPJ informado acima deverá ser o mesmo do documento de cobrança a ser emitido.</a:t>
          </a:r>
        </a:p>
        <a:p>
          <a:r>
            <a:rPr lang="pt-BR" sz="1100">
              <a:solidFill>
                <a:schemeClr val="dk1"/>
              </a:solidFill>
              <a:effectLst/>
              <a:latin typeface="+mn-lt"/>
              <a:ea typeface="+mn-ea"/>
              <a:cs typeface="+mn-cs"/>
            </a:rPr>
            <a:t>** As comunicações feitas pelo contratante em decorrência da contratação ou de eventuais processos administrativos a ela inerentes, inclusive as relativas ao informe de rendimentos anual (conforme previsão contida no artigo 37 da IN RFB n. 1234/2012, em se tratando de pessoa jurídica, e no § 3º, do artigo 3º da IN RFB n. 2.060/2021, no caso de pessoa física), serão realizadas, em regra, por via eletrônica, no correio eletrônico acima indicado, devendo o contratado mantê-lo atualizado.</a:t>
          </a:r>
        </a:p>
        <a:p>
          <a:r>
            <a:rPr lang="pt-BR" sz="1100">
              <a:solidFill>
                <a:schemeClr val="dk1"/>
              </a:solidFill>
              <a:effectLst/>
              <a:latin typeface="+mn-lt"/>
              <a:ea typeface="+mn-ea"/>
              <a:cs typeface="+mn-cs"/>
            </a:rPr>
            <a:t>***O prazo de validade da proposta não poderá ser inferior a </a:t>
          </a:r>
          <a:r>
            <a:rPr lang="pt-BR" sz="1100" b="1">
              <a:solidFill>
                <a:schemeClr val="dk1"/>
              </a:solidFill>
              <a:effectLst/>
              <a:latin typeface="+mn-lt"/>
              <a:ea typeface="+mn-ea"/>
              <a:cs typeface="+mn-cs"/>
            </a:rPr>
            <a:t>60 (sessenta) dias</a:t>
          </a:r>
          <a:r>
            <a:rPr lang="pt-BR" sz="1100">
              <a:solidFill>
                <a:schemeClr val="dk1"/>
              </a:solidFill>
              <a:effectLst/>
              <a:latin typeface="+mn-lt"/>
              <a:ea typeface="+mn-ea"/>
              <a:cs typeface="+mn-cs"/>
            </a:rPr>
            <a:t>.</a:t>
          </a:r>
        </a:p>
        <a:p>
          <a:r>
            <a:rPr lang="pt-BR" sz="1100">
              <a:solidFill>
                <a:schemeClr val="dk1"/>
              </a:solidFill>
              <a:effectLst/>
              <a:latin typeface="+mn-lt"/>
              <a:ea typeface="+mn-ea"/>
              <a:cs typeface="+mn-cs"/>
            </a:rPr>
            <a:t> </a:t>
          </a:r>
        </a:p>
        <a:p>
          <a:r>
            <a:rPr lang="pt-BR" sz="1100" b="1">
              <a:solidFill>
                <a:schemeClr val="dk1"/>
              </a:solidFill>
              <a:effectLst/>
              <a:latin typeface="+mn-lt"/>
              <a:ea typeface="+mn-ea"/>
              <a:cs typeface="+mn-cs"/>
            </a:rPr>
            <a:t>Dados bancários</a:t>
          </a:r>
          <a:endParaRPr lang="pt-BR" sz="1100">
            <a:solidFill>
              <a:schemeClr val="dk1"/>
            </a:solidFill>
            <a:effectLst/>
            <a:latin typeface="+mn-lt"/>
            <a:ea typeface="+mn-ea"/>
            <a:cs typeface="+mn-cs"/>
          </a:endParaRPr>
        </a:p>
        <a:p>
          <a:r>
            <a:rPr lang="pt-BR" sz="1100">
              <a:solidFill>
                <a:schemeClr val="dk1"/>
              </a:solidFill>
              <a:effectLst/>
              <a:latin typeface="+mn-lt"/>
              <a:ea typeface="+mn-ea"/>
              <a:cs typeface="+mn-cs"/>
            </a:rPr>
            <a:t>Nome do Banco: </a:t>
          </a:r>
        </a:p>
        <a:p>
          <a:r>
            <a:rPr lang="pt-BR" sz="1100">
              <a:solidFill>
                <a:schemeClr val="dk1"/>
              </a:solidFill>
              <a:effectLst/>
              <a:latin typeface="+mn-lt"/>
              <a:ea typeface="+mn-ea"/>
              <a:cs typeface="+mn-cs"/>
            </a:rPr>
            <a:t>Nº do Banco: </a:t>
          </a:r>
        </a:p>
        <a:p>
          <a:r>
            <a:rPr lang="pt-BR" sz="1100">
              <a:solidFill>
                <a:schemeClr val="dk1"/>
              </a:solidFill>
              <a:effectLst/>
              <a:latin typeface="+mn-lt"/>
              <a:ea typeface="+mn-ea"/>
              <a:cs typeface="+mn-cs"/>
            </a:rPr>
            <a:t>Nome da Agência: </a:t>
          </a:r>
        </a:p>
        <a:p>
          <a:r>
            <a:rPr lang="pt-BR" sz="1100">
              <a:solidFill>
                <a:schemeClr val="dk1"/>
              </a:solidFill>
              <a:effectLst/>
              <a:latin typeface="+mn-lt"/>
              <a:ea typeface="+mn-ea"/>
              <a:cs typeface="+mn-cs"/>
            </a:rPr>
            <a:t>Nº da Agência: </a:t>
          </a:r>
        </a:p>
        <a:p>
          <a:r>
            <a:rPr lang="pt-BR" sz="1100">
              <a:solidFill>
                <a:schemeClr val="dk1"/>
              </a:solidFill>
              <a:effectLst/>
              <a:latin typeface="+mn-lt"/>
              <a:ea typeface="+mn-ea"/>
              <a:cs typeface="+mn-cs"/>
            </a:rPr>
            <a:t>Nº da Conta Corrente: </a:t>
          </a:r>
        </a:p>
        <a:p>
          <a:r>
            <a:rPr lang="pt-BR" sz="1100" b="1">
              <a:solidFill>
                <a:schemeClr val="dk1"/>
              </a:solidFill>
              <a:effectLst/>
              <a:latin typeface="+mn-lt"/>
              <a:ea typeface="+mn-ea"/>
              <a:cs typeface="+mn-cs"/>
            </a:rPr>
            <a:t>Conta bancária mantida em banco digital:</a:t>
          </a:r>
          <a:r>
            <a:rPr lang="pt-BR" sz="1100">
              <a:solidFill>
                <a:schemeClr val="dk1"/>
              </a:solidFill>
              <a:effectLst/>
              <a:latin typeface="+mn-lt"/>
              <a:ea typeface="+mn-ea"/>
              <a:cs typeface="+mn-cs"/>
            </a:rPr>
            <a:t> ( ) Sim ( ) Não</a:t>
          </a:r>
        </a:p>
        <a:p>
          <a:r>
            <a:rPr lang="pt-BR" sz="1100" b="1">
              <a:solidFill>
                <a:schemeClr val="dk1"/>
              </a:solidFill>
              <a:effectLst/>
              <a:latin typeface="+mn-lt"/>
              <a:ea typeface="+mn-ea"/>
              <a:cs typeface="+mn-cs"/>
            </a:rPr>
            <a:t>Tipo de conta: </a:t>
          </a:r>
          <a:r>
            <a:rPr lang="pt-BR" sz="1100">
              <a:solidFill>
                <a:schemeClr val="dk1"/>
              </a:solidFill>
              <a:effectLst/>
              <a:latin typeface="+mn-lt"/>
              <a:ea typeface="+mn-ea"/>
              <a:cs typeface="+mn-cs"/>
            </a:rPr>
            <a:t>( ) Credora – Tipo 1 (Corrente ou Poupança) ( ) Pagamento – Tipo 4</a:t>
          </a:r>
        </a:p>
        <a:p>
          <a:r>
            <a:rPr lang="pt-BR" sz="1100">
              <a:solidFill>
                <a:schemeClr val="dk1"/>
              </a:solidFill>
              <a:effectLst/>
              <a:latin typeface="+mn-lt"/>
              <a:ea typeface="+mn-ea"/>
              <a:cs typeface="+mn-cs"/>
            </a:rPr>
            <a:t>	</a:t>
          </a:r>
        </a:p>
        <a:p>
          <a:r>
            <a:rPr lang="pt-BR" sz="1100" b="1">
              <a:solidFill>
                <a:schemeClr val="dk1"/>
              </a:solidFill>
              <a:effectLst/>
              <a:latin typeface="+mn-lt"/>
              <a:ea typeface="+mn-ea"/>
              <a:cs typeface="+mn-cs"/>
            </a:rPr>
            <a:t>Dados do representante legal da empresa para assinatura da Ata de Registro de Preços:</a:t>
          </a:r>
          <a:endParaRPr lang="pt-BR" sz="1100">
            <a:solidFill>
              <a:schemeClr val="dk1"/>
            </a:solidFill>
            <a:effectLst/>
            <a:latin typeface="+mn-lt"/>
            <a:ea typeface="+mn-ea"/>
            <a:cs typeface="+mn-cs"/>
          </a:endParaRPr>
        </a:p>
        <a:p>
          <a:r>
            <a:rPr lang="pt-BR" sz="1100">
              <a:solidFill>
                <a:schemeClr val="dk1"/>
              </a:solidFill>
              <a:effectLst/>
              <a:latin typeface="+mn-lt"/>
              <a:ea typeface="+mn-ea"/>
              <a:cs typeface="+mn-cs"/>
            </a:rPr>
            <a:t>Nome: </a:t>
          </a:r>
        </a:p>
        <a:p>
          <a:r>
            <a:rPr lang="pt-BR" sz="1100">
              <a:solidFill>
                <a:schemeClr val="dk1"/>
              </a:solidFill>
              <a:effectLst/>
              <a:latin typeface="+mn-lt"/>
              <a:ea typeface="+mn-ea"/>
              <a:cs typeface="+mn-cs"/>
            </a:rPr>
            <a:t>Cargo / Função: </a:t>
          </a:r>
        </a:p>
        <a:p>
          <a:r>
            <a:rPr lang="pt-BR" sz="1100">
              <a:solidFill>
                <a:schemeClr val="dk1"/>
              </a:solidFill>
              <a:effectLst/>
              <a:latin typeface="+mn-lt"/>
              <a:ea typeface="+mn-ea"/>
              <a:cs typeface="+mn-cs"/>
            </a:rPr>
            <a:t>CPF: </a:t>
          </a:r>
        </a:p>
        <a:p>
          <a:r>
            <a:rPr lang="pt-BR" sz="1100">
              <a:solidFill>
                <a:schemeClr val="dk1"/>
              </a:solidFill>
              <a:effectLst/>
              <a:latin typeface="+mn-lt"/>
              <a:ea typeface="+mn-ea"/>
              <a:cs typeface="+mn-cs"/>
            </a:rPr>
            <a:t>RG (nº e órgão expedidor): </a:t>
          </a:r>
        </a:p>
        <a:p>
          <a:r>
            <a:rPr lang="pt-BR" sz="1100">
              <a:solidFill>
                <a:schemeClr val="dk1"/>
              </a:solidFill>
              <a:effectLst/>
              <a:latin typeface="+mn-lt"/>
              <a:ea typeface="+mn-ea"/>
              <a:cs typeface="+mn-cs"/>
            </a:rPr>
            <a:t> </a:t>
          </a:r>
        </a:p>
        <a:p>
          <a:r>
            <a:rPr lang="pt-BR" sz="1100" b="1">
              <a:solidFill>
                <a:schemeClr val="dk1"/>
              </a:solidFill>
              <a:effectLst/>
              <a:latin typeface="+mn-lt"/>
              <a:ea typeface="+mn-ea"/>
              <a:cs typeface="+mn-cs"/>
            </a:rPr>
            <a:t>Declaramos, sob as penas da Lei, </a:t>
          </a:r>
          <a:r>
            <a:rPr lang="pt-BR" sz="1100">
              <a:solidFill>
                <a:schemeClr val="dk1"/>
              </a:solidFill>
              <a:effectLst/>
              <a:latin typeface="+mn-lt"/>
              <a:ea typeface="+mn-ea"/>
              <a:cs typeface="+mn-cs"/>
            </a:rPr>
            <a:t>que inexistem sócios ou empregados que sejam cônjuges, companheiros ou parentes em linha reta, colateral ou por afinidade, até o terceiro grau, inclusive, de ocupantes de cargos de direção e assessoramento, de membros ou juízes vinculados ao respectivo contratante, conforme art. 2º, inc. V e art. 3º da Resolução nº 007/2005, e suas alterações posteriores, do Conselho Nacional de Justiça.</a:t>
          </a:r>
        </a:p>
        <a:p>
          <a:r>
            <a:rPr lang="pt-BR" sz="1100">
              <a:solidFill>
                <a:schemeClr val="dk1"/>
              </a:solidFill>
              <a:effectLst/>
              <a:latin typeface="+mn-lt"/>
              <a:ea typeface="+mn-ea"/>
              <a:cs typeface="+mn-cs"/>
            </a:rPr>
            <a:t>	</a:t>
          </a:r>
        </a:p>
        <a:p>
          <a:r>
            <a:rPr lang="pt-BR" sz="1100">
              <a:solidFill>
                <a:schemeClr val="dk1"/>
              </a:solidFill>
              <a:effectLst/>
              <a:latin typeface="+mn-lt"/>
              <a:ea typeface="+mn-ea"/>
              <a:cs typeface="+mn-cs"/>
            </a:rPr>
            <a:t> Local e Data: </a:t>
          </a:r>
        </a:p>
        <a:p>
          <a:r>
            <a:rPr lang="pt-BR" sz="1100">
              <a:solidFill>
                <a:schemeClr val="dk1"/>
              </a:solidFill>
              <a:effectLst/>
              <a:latin typeface="+mn-lt"/>
              <a:ea typeface="+mn-ea"/>
              <a:cs typeface="+mn-cs"/>
            </a:rPr>
            <a:t>__________________________________________________________</a:t>
          </a:r>
        </a:p>
        <a:p>
          <a:r>
            <a:rPr lang="pt-BR" sz="1100">
              <a:solidFill>
                <a:schemeClr val="dk1"/>
              </a:solidFill>
              <a:effectLst/>
              <a:latin typeface="+mn-lt"/>
              <a:ea typeface="+mn-ea"/>
              <a:cs typeface="+mn-cs"/>
            </a:rPr>
            <a:t>Assinatura do Representante Legal</a:t>
          </a:r>
        </a:p>
        <a:p>
          <a:r>
            <a:rPr lang="pt-BR" sz="1100">
              <a:solidFill>
                <a:schemeClr val="dk1"/>
              </a:solidFill>
              <a:effectLst/>
              <a:latin typeface="+mn-lt"/>
              <a:ea typeface="+mn-ea"/>
              <a:cs typeface="+mn-cs"/>
            </a:rPr>
            <a:t>Nome: </a:t>
          </a:r>
        </a:p>
        <a:p>
          <a:r>
            <a:rPr lang="pt-BR" sz="1100">
              <a:solidFill>
                <a:schemeClr val="dk1"/>
              </a:solidFill>
              <a:effectLst/>
              <a:latin typeface="+mn-lt"/>
              <a:ea typeface="+mn-ea"/>
              <a:cs typeface="+mn-cs"/>
            </a:rPr>
            <a:t>Cargo:</a:t>
          </a:r>
        </a:p>
        <a:p>
          <a:r>
            <a:rPr lang="pt-BR" sz="1100">
              <a:solidFill>
                <a:schemeClr val="dk1"/>
              </a:solidFill>
              <a:effectLst/>
              <a:latin typeface="+mn-lt"/>
              <a:ea typeface="+mn-ea"/>
              <a:cs typeface="+mn-cs"/>
            </a:rPr>
            <a:t> </a:t>
          </a:r>
        </a:p>
        <a:p>
          <a:endParaRPr lang="pt-BR">
            <a:effectLst/>
            <a:latin typeface="Arial" panose="020B0604020202020204" pitchFamily="34" charset="0"/>
            <a:cs typeface="Arial" panose="020B0604020202020204" pitchFamily="34" charset="0"/>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idor\projetos%20e%20trabalhos\Eneias\ENEIAS%202008\02%20PETROBRAS\02%20SE%20MACA&#201;%200421991.07.8\3%20CUSTO\Documents%20and%20Settings\lsilva\Configura&#231;&#245;es%20locais\Temporary%20Internet%20Files\OLK5B\6359-00-47-C09-00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MODELO%20OR&#199;AMENT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idor\projetos%20e%20trabalhos\Documents%20and%20Settings\DIMAUCELO\Meus%20documentos\RDM%20-%20VALE%20-%20OURO%20PRETO%20-%20MG\RDM%20-%20VALE%20-%20OURO%20PRETO%20-%20MG\or&#231;amentos%20anteriores%20a%202004\VIRADOR%20DE%20VAG&#213;ES%20-%20CVRD%20-%20MODELO%20ENES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idor\projetos%20e%20trabalhos\Documents%20and%20Settings\lsilva\Configura&#231;&#245;es%20locais\Temporary%20Internet%20Files\OLK5B\6359-00-47-C09-00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CONTRATO\342-04\Ele\40\Lista%20de%20Cabos\Lista-Rota%20de%20Cabo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idor\projetos%20e%20trabalhos\Meus%20documentos\Rascunh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Documents%20and%20Settings\camp42412\Local%20Settings\Temporary%20Internet%20Files\Content.IE5\0J39SMS0\CostEstimateChapadaProject%20currentx_RevA.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0002\Comercial%20S4\PROPOSTAS%202004\S4.402.2907-61%20PROMON%202%20CITY%20GATES_S&#227;o%20Br&#225;s%20e%20Arcel\Planilhas\PIPE.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projetos%20e%20trabalhos\Documents%20and%20Settings\uen5\Meus%20documentos\Silvana\Anglo%20American\Planilha%20custos\Memorial_Barro%20Alto%20revB.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gcolivei/Downloads/ANEXO_V___PRECO_REFERENCIAL_ELETRICA_BARUERI.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caio_/Downloads/Mem_Calc___Plan_Orc_Ref___R00a(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andata\proyectos\PELAMBRES\314776\EST\Capital%20Costs\175kpd%20option\Pelambres175tmpdvalorizadoJR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ervidor\projetos%20e%20trabalhos\Documents%20and%20Settings\rodrigo.ORTENG\Meus%20documentos\Orteng\Anglo%20Gold%20Ashanti\250469\Proposta%20Consolidada\Memorial_250469_RevD2_Consolidad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ervidor\projetos%20e%20trabalhos\Documents%20and%20Settings\alessandro.quadros\Configura&#231;&#245;es%20locais\Temporary%20Internet%20Files\Content.IE5\C5IF89E3\04)%20Histograma%20Fazend&#227;o%20M.O.D%20-%20rev.%20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ervidor\projetos%20e%20trabalhos\Documents%20and%20Settings\alessandro.quadros\Desktop\Semana%2015\Relat&#243;rio%20Semanal%20de%20Andamento%20do%20Projeto%20&#8211;%20SEMANA%2015\Anexo%2006%20-%20Histograma%20MOD_MOI_Equip(1).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hemserv01\Projetos_ISO\PETROBRAS\CENPES\5P\temp\Fuel%20gas\Perfil%20Eletric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hemserv01\Projetos_ISO\PETROBRAS\CENPES\5P\temp\Linhas-G-122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projetos%20e%20trabalhos\Documents%20and%20Settings\ehanna\Desktop\02%20PETROBRAS\CUSTO%20MACA&#201;\3%20CUSTO\Fornecedores%20-%20SE%20138kV%20Maca&#233;%20-%20RJ%20LILIAN_SIM&#212;E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Otca3_luiz\rmorca\PROJ37\ANALIS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V:\DOCUME~1\ALLAN~1.BRI\CONFIG~1\Temp\DOCUME~1\ALLAN~1.BRI\CONFIG~1\Temp\LEILAO%20003%202001%20ANEEL\Lote%20B\CTEEP\TPA\TPA_B.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P:\Comercial\EXCEL\ARQUIVOS\0901_1000\TES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s>
    <sheetDataSet>
      <sheetData sheetId="0" refreshError="1"/>
      <sheetData sheetId="1"/>
      <sheetData sheetId="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PO (2)"/>
      <sheetName val="ESCOPO"/>
      <sheetName val="Ajuda"/>
      <sheetName val="ÍNDICE"/>
      <sheetName val="ANEXO_1"/>
      <sheetName val="RESUMO"/>
      <sheetName val="DADOS"/>
      <sheetName val="-01-MOD"/>
      <sheetName val="13-MAT-FERR"/>
      <sheetName val="14-MAT.SEG "/>
      <sheetName val="15-DIVERSOS"/>
      <sheetName val="16-EQUIP."/>
      <sheetName val="16-CUSTO_EQUIPTO"/>
      <sheetName val="Plan1"/>
      <sheetName val="-17-MOI"/>
      <sheetName val="cro moi"/>
      <sheetName val="-18-CANTEIRO"/>
      <sheetName val="-19-TRANSP.PESSOAL"/>
      <sheetName val="-20-MOB-DESMOB "/>
      <sheetName val="-21-REFEICAO"/>
      <sheetName val="-22-VARIOS"/>
      <sheetName val="-23-TERCEIROS"/>
      <sheetName val="coef definido - + usual"/>
      <sheetName val="venda definida"/>
      <sheetName val="CASH_FLOW"/>
      <sheetName val="GRAF-CASH-FLOW"/>
      <sheetName val="CURVA-S"/>
      <sheetName val="GRÁF-RESUMO"/>
      <sheetName val="cro mod"/>
      <sheetName val="cro equi"/>
      <sheetName val="DESVIOS"/>
      <sheetName val="memoria1"/>
      <sheetName val="memoria"/>
      <sheetName val="tarifa"/>
      <sheetName val="Plan2"/>
      <sheetName val="Planilha"/>
      <sheetName val="_01_MOD"/>
      <sheetName val="13_MAT_FERR"/>
      <sheetName val="14_MAT_SEG "/>
      <sheetName val="15_DIVERSOS"/>
      <sheetName val="16_EQUIP_"/>
      <sheetName val="16_CUSTO_EQUIPTO"/>
      <sheetName val="_17_MOI"/>
      <sheetName val="_18_CANTEIRO"/>
      <sheetName val="_19_TRANSP_PESSOAL"/>
      <sheetName val="_20_MOB_DESMOB "/>
      <sheetName val="_21_REFEICAO"/>
      <sheetName val="_22_VARIOS"/>
      <sheetName val="_23_TERCEIROS"/>
      <sheetName val="ESCOPO_(2)"/>
      <sheetName val="14-MAT_SEG_"/>
      <sheetName val="16-EQUIP_"/>
      <sheetName val="cro_moi"/>
      <sheetName val="-19-TRANSP_PESSOAL"/>
      <sheetName val="-20-MOB-DESMOB_"/>
      <sheetName val="coef_definido_-_+_usual"/>
      <sheetName val="venda_definida"/>
      <sheetName val="cro_mod"/>
      <sheetName val="cro_equi"/>
      <sheetName val="14_MAT_SEG_"/>
      <sheetName val="_20_MOB_DESMOB_"/>
      <sheetName val="estimat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PO (2)"/>
      <sheetName val="ESCOPO"/>
      <sheetName val="Ajuda"/>
      <sheetName val="ÍNDICE"/>
      <sheetName val="ANEXO_1"/>
      <sheetName val="RESUMO"/>
      <sheetName val="DADOS"/>
      <sheetName val="-01-MOD"/>
      <sheetName val="13-MAT-FERR"/>
      <sheetName val="14-MAT.SEG "/>
      <sheetName val="15-DIVERSOS"/>
      <sheetName val="16-EQUIP."/>
      <sheetName val="16-CUSTO_EQUIPTO"/>
      <sheetName val="Plan1"/>
      <sheetName val="-17-MOI"/>
      <sheetName val="cro moi"/>
      <sheetName val="-18-CANTEIRO"/>
      <sheetName val="-19-TRANSP.PESSOAL"/>
      <sheetName val="-20-MOB-DESMOB "/>
      <sheetName val="-21-REFEICAO"/>
      <sheetName val="-22-VARIOS"/>
      <sheetName val="-23-TERCEIROS"/>
      <sheetName val="coef definido - + usual"/>
      <sheetName val="venda definida"/>
      <sheetName val="CASH_FLOW"/>
      <sheetName val="GRAF-CASH-FLOW"/>
      <sheetName val="CURVA-S"/>
      <sheetName val="GRÁF-RESUMO"/>
      <sheetName val="cro mod"/>
      <sheetName val="cro equi"/>
      <sheetName val="DESVIOS"/>
      <sheetName val="memoria1"/>
      <sheetName val="memoria"/>
      <sheetName val="tarifa"/>
      <sheetName val="Plan2"/>
      <sheetName val="Planilh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pa"/>
      <sheetName val="Solo I"/>
      <sheetName val="SoloII"/>
    </sheetNames>
    <sheetDataSet>
      <sheetData sheetId="0" refreshError="1"/>
      <sheetData sheetId="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GEM"/>
      <sheetName val="BANCO DE DADOS"/>
      <sheetName val="CÁLCULO"/>
      <sheetName val="SOMATÓRIO"/>
    </sheetNames>
    <sheetDataSet>
      <sheetData sheetId="0" refreshError="1"/>
      <sheetData sheetId="1" refreshError="1"/>
      <sheetData sheetId="2" refreshError="1"/>
      <sheetData sheetId="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Erection"/>
      <sheetName val="Macro1"/>
      <sheetName val="Estudo"/>
      <sheetName val="PGA-02"/>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NHOURS"/>
      <sheetName val="PRECIOS EQUIPOS"/>
      <sheetName val="COTIZACIONES EQ.MECANICAS"/>
      <sheetName val="Sheet2"/>
      <sheetName val="Sheet1"/>
      <sheetName val="Final Summary"/>
      <sheetName val="Estimate"/>
      <sheetName val="Chart"/>
      <sheetName val="Risk Model"/>
    </sheetNames>
    <sheetDataSet>
      <sheetData sheetId="0"/>
      <sheetData sheetId="1"/>
      <sheetData sheetId="2"/>
      <sheetData sheetId="3"/>
      <sheetData sheetId="4"/>
      <sheetData sheetId="5"/>
      <sheetData sheetId="6"/>
      <sheetData sheetId="7"/>
      <sheetData sheetId="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gles"/>
      <sheetName val="Metrico"/>
      <sheetName val="Plan3"/>
      <sheetName val="Plan4"/>
      <sheetName val="Plan5"/>
      <sheetName val="Plan6"/>
      <sheetName val="Plan7"/>
      <sheetName val="Plan8"/>
      <sheetName val="Plan9"/>
      <sheetName val="Plan10"/>
      <sheetName val="Plan11"/>
      <sheetName val="Plan12"/>
      <sheetName val="Plan13"/>
      <sheetName val="Plan1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 Cliente"/>
      <sheetName val="Custos"/>
      <sheetName val="Equip. AT"/>
      <sheetName val="Plan Cliente SPE"/>
      <sheetName val="SPE"/>
      <sheetName val="Painéis"/>
      <sheetName val="PNs FCAC"/>
      <sheetName val="Equip. Div"/>
      <sheetName val="Incêndio"/>
      <sheetName val="FCAC"/>
      <sheetName val="Coord&amp;Eng.Eletr"/>
      <sheetName val="Eng. Automação"/>
      <sheetName val="Superv.Comiss."/>
      <sheetName val="Hardware-software Altern"/>
      <sheetName val="Treinamento"/>
      <sheetName val="Sobressalentes"/>
      <sheetName val="Transporte"/>
      <sheetName val="Seguros"/>
      <sheetName val="Quant. AT"/>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sheetData sheetId="12"/>
      <sheetData sheetId="13" refreshError="1"/>
      <sheetData sheetId="14"/>
      <sheetData sheetId="15" refreshError="1"/>
      <sheetData sheetId="16" refreshError="1"/>
      <sheetData sheetId="17" refreshError="1"/>
      <sheetData sheetId="1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ÇO REFERENCIAL"/>
      <sheetName val="BDI MAT"/>
      <sheetName val="BDI MDO"/>
      <sheetName val="CRONOGRAMA FÍSICO FINANCEIRO"/>
      <sheetName val="ENCARGOS SOCIAIS"/>
    </sheetNames>
    <sheetDataSet>
      <sheetData sheetId="0"/>
      <sheetData sheetId="1"/>
      <sheetData sheetId="2"/>
      <sheetData sheetId="3"/>
      <sheetData sheetId="4"/>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rçamento Sintético"/>
      <sheetName val="Custo Analítico"/>
      <sheetName val="CCUs"/>
      <sheetName val="Curva ABC de Serviços"/>
      <sheetName val="ABC- Custo de Insumos - Final"/>
      <sheetName val="ABC- Custo de Insumos - Inicial"/>
      <sheetName val="BDI REF"/>
      <sheetName val="Análise estatística - Insumos"/>
      <sheetName val="Etapas levantamento"/>
      <sheetName val="Serviços iniciais"/>
      <sheetName val="Fechamentos"/>
      <sheetName val="Instalações Hidrossanitárias"/>
      <sheetName val="Impermeabilizações"/>
      <sheetName val="Esquadrias"/>
      <sheetName val="Forros e Revestimentos"/>
      <sheetName val="Louças e metais"/>
      <sheetName val="3º, 4º e 5º Andares"/>
      <sheetName val="Entulho+Limpeza final"/>
      <sheetName val="Adm local+Andaimes"/>
      <sheetName val="Hist Cont - Telef"/>
      <sheetName val="Hist Cont - WABusiness"/>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imate"/>
      <sheetName val="ANTECEDENTES DISPONIBLES"/>
      <sheetName val="Rates Sheet"/>
      <sheetName val="Cash Flow"/>
      <sheetName val="Manpower Curves"/>
      <sheetName val="Pelambres175tmpdvalorizadoJRI"/>
    </sheetNames>
    <sheetDataSet>
      <sheetData sheetId="0" refreshError="1"/>
      <sheetData sheetId="1"/>
      <sheetData sheetId="2"/>
      <sheetData sheetId="3"/>
      <sheetData sheetId="4"/>
      <sheetData sheetId="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ª FASE-Expl."/>
      <sheetName val="2ª FASE-Expl."/>
      <sheetName val="1ª FASE"/>
      <sheetName val="2ª FASE"/>
      <sheetName val="Seguros"/>
      <sheetName val="Opcionais"/>
      <sheetName val="Painéis"/>
      <sheetName val="FCAC"/>
      <sheetName val="Hardware-software"/>
      <sheetName val="Engenharia Automação"/>
      <sheetName val="Ferramentas Especiais"/>
      <sheetName val="Coordenação"/>
      <sheetName val="Superv.Comiss."/>
      <sheetName val="Treinamento"/>
      <sheetName val="Telecom"/>
      <sheetName val="Terminais Remotos"/>
      <sheetName val="Plan2"/>
      <sheetName val="Plan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_Geral_Nº Efetivo"/>
      <sheetName val="Tab_Geral_ QTD HH"/>
      <sheetName val="Gráfico_Geral_Nº Efetivo"/>
      <sheetName val="Gráfico_Função_Efetivo (1)"/>
      <sheetName val="Gráfico_Função_Efetivo (2)"/>
      <sheetName val="Gráfico_Função_Efetivo (3)"/>
      <sheetName val="Gráfico_Função_Efetivo (4)"/>
      <sheetName val="Gráfico_Função_Efetivo (5)"/>
      <sheetName val="Gráfico_Função_Efetivo (6)"/>
      <sheetName val="Gráfico_Função_Efetivo (7)"/>
      <sheetName val="Gráfico_Função_Efetivo (8)"/>
      <sheetName val="Gráfico_Função_Efetivo (9)"/>
      <sheetName val="Gráfico_Função_Efetivo (10)"/>
      <sheetName val="Gráfico_Função_Efetivo (11)"/>
      <sheetName val="Gráfico_Função_Efetivo (12)"/>
      <sheetName val="Gráfico_Função_Efetivo (13)"/>
      <sheetName val="Gráfico_Função_Efetivo (14)"/>
      <sheetName val="Gráfico_Função_Efetivo (15)"/>
      <sheetName val="Gráfico_Função_Efetivo (16)"/>
      <sheetName val="Gráfico_Função_Efetivo (17)"/>
      <sheetName val="Gráfico_Função_Efetivo (18)"/>
      <sheetName val="Gráfico_Função_Efetivo (19)"/>
      <sheetName val="Gráfico_Função_Efetivo (20)"/>
      <sheetName val="Gráfico_Função_Efetivo (21)"/>
      <sheetName val="Gráfico_Função_Efetivo (22)"/>
      <sheetName val="Gráfico_Função_Efetivo (23)"/>
      <sheetName val="Gráfico_Função_Efetivo (24)"/>
      <sheetName val="Gráfico_Função_Efetivo (25)"/>
      <sheetName val="Gráfico_Função_Efetivo (26)"/>
      <sheetName val="Gráfico_Função_Efetivo (27)"/>
      <sheetName val="Gráfico_Função_Efetivo (28)"/>
      <sheetName val="Gráfico_Função_Efetivo (2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istograma_Equip"/>
      <sheetName val="Gráfico_Equip"/>
      <sheetName val="Histograma_MOD"/>
      <sheetName val="Gráfico_MOD"/>
      <sheetName val="Histograma_MOI"/>
      <sheetName val="Gráfico_MOI"/>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ndências"/>
      <sheetName val="CURVAS"/>
      <sheetName val="COMPRESSORES"/>
      <sheetName val="Comp.Booster"/>
      <sheetName val="Comp.Princ."/>
      <sheetName val="Q RESFRIAM. "/>
      <sheetName val="Aquec. carga"/>
      <sheetName val="Aquecim."/>
      <sheetName val="Trat.Óleo"/>
      <sheetName val="QAg.Resf.C"/>
      <sheetName val="B.Ag.Resf.C"/>
      <sheetName val="QAg.Resf.NC"/>
      <sheetName val="B.Ag.Resf.NC"/>
      <sheetName val="Captação"/>
      <sheetName val="BExport"/>
      <sheetName val="CConstFPSO"/>
      <sheetName val="Total"/>
      <sheetName val="Turbina 1"/>
      <sheetName val="Cap7"/>
      <sheetName val="Consumo"/>
      <sheetName val="Esquema"/>
      <sheetName val="Gases"/>
      <sheetName val="Gases-Acidentes"/>
      <sheetName val="Slop"/>
      <sheetName val="FCAC"/>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Linhas"/>
      <sheetName val="G-Acidentes"/>
      <sheetName val="G-Materiais"/>
      <sheetName val="G-Espessura Isolamento"/>
      <sheetName val="G-Rugosidades"/>
      <sheetName val="G-Constante Empírica"/>
      <sheetName val="G-Velocidades"/>
      <sheetName val="G-Fatores de atrito"/>
      <sheetName val="G_Materiais"/>
      <sheetName val="Histograma_Equip"/>
      <sheetName val="plan2"/>
      <sheetName val="Plan3"/>
      <sheetName val="erection"/>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o"/>
      <sheetName val="SE Macaé"/>
      <sheetName val="Casa Com Macaé"/>
      <sheetName val="Preços"/>
      <sheetName val="Justific"/>
      <sheetName val="Casa Com"/>
      <sheetName val="G-Materiais"/>
    </sheetNames>
    <sheetDataSet>
      <sheetData sheetId="0"/>
      <sheetData sheetId="1"/>
      <sheetData sheetId="2"/>
      <sheetData sheetId="3"/>
      <sheetData sheetId="4"/>
      <sheetData sheetId="5"/>
      <sheetData sheetId="6"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ALISE"/>
      <sheetName val="Preços"/>
    </sheetNames>
    <definedNames>
      <definedName name="Macro1"/>
    </definedNames>
    <sheetDataSet>
      <sheetData sheetId="0" refreshError="1"/>
      <sheetData sheetId="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CKBL"/>
      <sheetName val="Page 1"/>
      <sheetName val="Page 2 "/>
      <sheetName val="Page 3 "/>
      <sheetName val="Page 4"/>
      <sheetName val="Page 5"/>
      <sheetName val="Page 6"/>
      <sheetName val="7 Project Calculation"/>
      <sheetName val="8 Risk Analysis"/>
      <sheetName val="9 Project Cal. per BD"/>
      <sheetName val="APLICAÇÃO"/>
      <sheetName val="Page_1"/>
      <sheetName val="Page_2_"/>
      <sheetName val="Page_3_"/>
      <sheetName val="Page_4"/>
      <sheetName val="Page_5"/>
      <sheetName val="Page_6"/>
      <sheetName val="7_Project_Calculation"/>
      <sheetName val="8_Risk_Analysis"/>
      <sheetName val="9_Project_Cal__per_BD"/>
      <sheetName val="solo i"/>
    </sheetNames>
    <sheetDataSet>
      <sheetData sheetId="0"/>
      <sheetData sheetId="1" refreshError="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1"/>
      <sheetName val="Plan2"/>
      <sheetName val="Plan3"/>
      <sheetName val="Plan4"/>
      <sheetName val="Plan5"/>
      <sheetName val="Plan6"/>
      <sheetName val="Solo I"/>
      <sheetName val="Ameacas-PreReacao"/>
      <sheetName val="Oport-PreReacao"/>
    </sheetNames>
    <sheetDataSet>
      <sheetData sheetId="0"/>
      <sheetData sheetId="1"/>
      <sheetData sheetId="2"/>
      <sheetData sheetId="3"/>
      <sheetData sheetId="4"/>
      <sheetData sheetId="5"/>
      <sheetData sheetId="6" refreshError="1"/>
      <sheetData sheetId="7" refreshError="1"/>
      <sheetData sheetId="8"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ela134" displayName="Tabela134" ref="B5:I77" totalsRowShown="0" headerRowDxfId="9" dataDxfId="8">
  <autoFilter ref="B5:I77" xr:uid="{00000000-0009-0000-0100-000003000000}"/>
  <tableColumns count="8">
    <tableColumn id="1" xr3:uid="{00000000-0010-0000-0000-000001000000}" name="Item" dataDxfId="7"/>
    <tableColumn id="2" xr3:uid="{00000000-0010-0000-0000-000002000000}" name="Descrição / Especificação" dataDxfId="6"/>
    <tableColumn id="3" xr3:uid="{00000000-0010-0000-0000-000003000000}" name="Marca / Modelo de Referência" dataDxfId="5"/>
    <tableColumn id="4" xr3:uid="{00000000-0010-0000-0000-000004000000}" name="Unidade de Medida" dataDxfId="4"/>
    <tableColumn id="5" xr3:uid="{00000000-0010-0000-0000-000005000000}" name="Quantidade" dataDxfId="3"/>
    <tableColumn id="6" xr3:uid="{00000000-0010-0000-0000-000006000000}" name="Valor Unitário      do Item" dataDxfId="2"/>
    <tableColumn id="7" xr3:uid="{00000000-0010-0000-0000-000007000000}" name="Valor Total             do Item" dataDxfId="1">
      <calculatedColumnFormula>Tabela134[[#This Row],[Quantidade]]*Tabela134[[#This Row],[Valor Unitário      do Item]]</calculatedColumnFormula>
    </tableColumn>
    <tableColumn id="8" xr3:uid="{00000000-0010-0000-0000-000008000000}" name="Subtotal dos Grupos" dataDxfId="0"/>
  </tableColumns>
  <tableStyleInfo name="TableStyleMedium1" showFirstColumn="0" showLastColumn="0" showRowStripes="1" showColumnStripes="0"/>
</table>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57"/>
  <sheetViews>
    <sheetView showGridLines="0" tabSelected="1" zoomScale="145" zoomScaleNormal="145" workbookViewId="0">
      <selection activeCell="J56" sqref="J56"/>
    </sheetView>
  </sheetViews>
  <sheetFormatPr defaultColWidth="0" defaultRowHeight="14.25" zeroHeight="1" x14ac:dyDescent="0.2"/>
  <cols>
    <col min="1" max="1" width="1.875" customWidth="1"/>
    <col min="2" max="10" width="9" customWidth="1"/>
    <col min="11" max="16384" width="9" hidden="1"/>
  </cols>
  <sheetData>
    <row r="1" customFormat="1" x14ac:dyDescent="0.2"/>
    <row r="2" customFormat="1" x14ac:dyDescent="0.2"/>
    <row r="3" customFormat="1" x14ac:dyDescent="0.2"/>
    <row r="4" customFormat="1" x14ac:dyDescent="0.2"/>
    <row r="5" customFormat="1" x14ac:dyDescent="0.2"/>
    <row r="6" customFormat="1" x14ac:dyDescent="0.2"/>
    <row r="7" customFormat="1" x14ac:dyDescent="0.2"/>
    <row r="8" customFormat="1" x14ac:dyDescent="0.2"/>
    <row r="9" customFormat="1" x14ac:dyDescent="0.2"/>
    <row r="10" customFormat="1" x14ac:dyDescent="0.2"/>
    <row r="11" customFormat="1" x14ac:dyDescent="0.2"/>
    <row r="12" customFormat="1" x14ac:dyDescent="0.2"/>
    <row r="13" customFormat="1" x14ac:dyDescent="0.2"/>
    <row r="14" customFormat="1" x14ac:dyDescent="0.2"/>
    <row r="15" customFormat="1" x14ac:dyDescent="0.2"/>
    <row r="16" customFormat="1" x14ac:dyDescent="0.2"/>
    <row r="17" customFormat="1" x14ac:dyDescent="0.2"/>
    <row r="18" customFormat="1" x14ac:dyDescent="0.2"/>
    <row r="19" customFormat="1" x14ac:dyDescent="0.2"/>
    <row r="20" customFormat="1" x14ac:dyDescent="0.2"/>
    <row r="21" customFormat="1" x14ac:dyDescent="0.2"/>
    <row r="22" customFormat="1" x14ac:dyDescent="0.2"/>
    <row r="23" customFormat="1" x14ac:dyDescent="0.2"/>
    <row r="24" customFormat="1" x14ac:dyDescent="0.2"/>
    <row r="25" customFormat="1" x14ac:dyDescent="0.2"/>
    <row r="26" customFormat="1" x14ac:dyDescent="0.2"/>
    <row r="27" customFormat="1" x14ac:dyDescent="0.2"/>
    <row r="28" customFormat="1" x14ac:dyDescent="0.2"/>
    <row r="29" customFormat="1" x14ac:dyDescent="0.2"/>
    <row r="30" customFormat="1" x14ac:dyDescent="0.2"/>
    <row r="31" x14ac:dyDescent="0.2"/>
    <row r="32"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sheetData>
  <printOptions horizontalCentered="1"/>
  <pageMargins left="0.23622047244094491" right="0.23622047244094491" top="0.74803149606299213" bottom="0.74803149606299213"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85"/>
  <sheetViews>
    <sheetView topLeftCell="A75" zoomScale="90" zoomScaleNormal="90" workbookViewId="0">
      <selection activeCell="C50" sqref="C50"/>
    </sheetView>
  </sheetViews>
  <sheetFormatPr defaultRowHeight="14.25" x14ac:dyDescent="0.2"/>
  <cols>
    <col min="1" max="1" width="10" style="1" customWidth="1"/>
    <col min="2" max="2" width="10.375" style="4" customWidth="1"/>
    <col min="3" max="3" width="78.5" style="4" customWidth="1"/>
    <col min="4" max="4" width="30.625" style="4" customWidth="1"/>
    <col min="5" max="5" width="20.25" style="4" customWidth="1"/>
    <col min="6" max="6" width="15.625" style="4" customWidth="1"/>
    <col min="7" max="8" width="18.625" style="4" customWidth="1"/>
    <col min="9" max="9" width="25.875" style="1" customWidth="1"/>
    <col min="10" max="10" width="9" style="1"/>
  </cols>
  <sheetData>
    <row r="2" spans="1:10" ht="24" customHeight="1" x14ac:dyDescent="0.2">
      <c r="B2" s="29" t="s">
        <v>0</v>
      </c>
      <c r="C2" s="29"/>
    </row>
    <row r="3" spans="1:10" ht="39.950000000000003" customHeight="1" x14ac:dyDescent="0.2">
      <c r="B3" s="30" t="s">
        <v>1</v>
      </c>
      <c r="C3" s="31"/>
      <c r="D3" s="31"/>
      <c r="E3" s="31"/>
      <c r="F3" s="31"/>
      <c r="G3" s="31"/>
      <c r="H3" s="32"/>
    </row>
    <row r="5" spans="1:10" s="2" customFormat="1" ht="35.1" customHeight="1" x14ac:dyDescent="0.2">
      <c r="A5" s="23" t="s">
        <v>33</v>
      </c>
      <c r="B5" s="5" t="s">
        <v>2</v>
      </c>
      <c r="C5" s="5" t="s">
        <v>3</v>
      </c>
      <c r="D5" s="5" t="s">
        <v>4</v>
      </c>
      <c r="E5" s="5" t="s">
        <v>5</v>
      </c>
      <c r="F5" s="5" t="s">
        <v>6</v>
      </c>
      <c r="G5" s="5" t="s">
        <v>7</v>
      </c>
      <c r="H5" s="5" t="s">
        <v>8</v>
      </c>
      <c r="I5" s="22" t="s">
        <v>9</v>
      </c>
      <c r="J5" s="3"/>
    </row>
    <row r="6" spans="1:10" ht="15.75" x14ac:dyDescent="0.25">
      <c r="B6" s="6">
        <v>1</v>
      </c>
      <c r="C6" s="28" t="s">
        <v>35</v>
      </c>
      <c r="D6" s="6"/>
      <c r="E6" s="35" t="s">
        <v>10</v>
      </c>
      <c r="F6" s="6">
        <v>500</v>
      </c>
      <c r="G6" s="7"/>
      <c r="H6" s="7">
        <f>Tabela134[[#This Row],[Quantidade]]*Tabela134[[#This Row],[Valor Unitário      do Item]]</f>
        <v>0</v>
      </c>
      <c r="I6" s="6"/>
    </row>
    <row r="7" spans="1:10" ht="15.75" x14ac:dyDescent="0.25">
      <c r="B7" s="6">
        <f>B6+1</f>
        <v>2</v>
      </c>
      <c r="C7" s="28" t="s">
        <v>36</v>
      </c>
      <c r="D7" s="6"/>
      <c r="E7" s="35" t="s">
        <v>10</v>
      </c>
      <c r="F7" s="6">
        <v>500</v>
      </c>
      <c r="G7" s="7"/>
      <c r="H7" s="7">
        <f>Tabela134[[#This Row],[Quantidade]]*Tabela134[[#This Row],[Valor Unitário      do Item]]</f>
        <v>0</v>
      </c>
      <c r="I7" s="6"/>
    </row>
    <row r="8" spans="1:10" x14ac:dyDescent="0.2">
      <c r="A8" s="26">
        <v>1</v>
      </c>
      <c r="B8" s="13">
        <f>B7+1</f>
        <v>3</v>
      </c>
      <c r="C8" s="14" t="s">
        <v>11</v>
      </c>
      <c r="D8" s="13"/>
      <c r="E8" s="24" t="s">
        <v>10</v>
      </c>
      <c r="F8" s="13">
        <v>2000</v>
      </c>
      <c r="G8" s="15"/>
      <c r="H8" s="15"/>
      <c r="I8" s="6"/>
    </row>
    <row r="9" spans="1:10" x14ac:dyDescent="0.2">
      <c r="A9" s="24">
        <v>1</v>
      </c>
      <c r="B9" s="13">
        <f t="shared" ref="B9:B25" si="0">B8+1</f>
        <v>4</v>
      </c>
      <c r="C9" s="14" t="s">
        <v>12</v>
      </c>
      <c r="D9" s="13"/>
      <c r="E9" s="24" t="s">
        <v>10</v>
      </c>
      <c r="F9" s="13">
        <v>4000</v>
      </c>
      <c r="G9" s="15"/>
      <c r="H9" s="15"/>
      <c r="I9" s="6"/>
    </row>
    <row r="10" spans="1:10" x14ac:dyDescent="0.2">
      <c r="A10" s="24">
        <v>1</v>
      </c>
      <c r="B10" s="13">
        <f t="shared" si="0"/>
        <v>5</v>
      </c>
      <c r="C10" s="14" t="s">
        <v>13</v>
      </c>
      <c r="D10" s="13"/>
      <c r="E10" s="24" t="s">
        <v>10</v>
      </c>
      <c r="F10" s="13">
        <v>250</v>
      </c>
      <c r="G10" s="15"/>
      <c r="H10" s="15"/>
      <c r="I10" s="6"/>
    </row>
    <row r="11" spans="1:10" x14ac:dyDescent="0.2">
      <c r="A11" s="25">
        <v>1</v>
      </c>
      <c r="B11" s="13">
        <f t="shared" si="0"/>
        <v>6</v>
      </c>
      <c r="C11" s="14" t="s">
        <v>14</v>
      </c>
      <c r="D11" s="13"/>
      <c r="E11" s="24" t="s">
        <v>10</v>
      </c>
      <c r="F11" s="13">
        <v>450</v>
      </c>
      <c r="G11" s="15"/>
      <c r="H11" s="15"/>
      <c r="I11" s="15">
        <f>H8+H9+H10+Tabela134[[#This Row],[Valor Total             do Item]]</f>
        <v>0</v>
      </c>
    </row>
    <row r="12" spans="1:10" x14ac:dyDescent="0.2">
      <c r="B12" s="6">
        <f>B11+1</f>
        <v>7</v>
      </c>
      <c r="C12" s="11" t="s">
        <v>15</v>
      </c>
      <c r="D12" s="6"/>
      <c r="E12" s="35" t="s">
        <v>10</v>
      </c>
      <c r="F12" s="6">
        <v>300</v>
      </c>
      <c r="G12" s="7"/>
      <c r="H12" s="7">
        <f>Tabela134[[#This Row],[Quantidade]]*Tabela134[[#This Row],[Valor Unitário      do Item]]</f>
        <v>0</v>
      </c>
      <c r="I12" s="6"/>
    </row>
    <row r="13" spans="1:10" ht="28.5" x14ac:dyDescent="0.2">
      <c r="B13" s="35">
        <f t="shared" si="0"/>
        <v>8</v>
      </c>
      <c r="C13" s="10" t="s">
        <v>89</v>
      </c>
      <c r="D13" s="6"/>
      <c r="E13" s="35" t="s">
        <v>10</v>
      </c>
      <c r="F13" s="35">
        <v>1800</v>
      </c>
      <c r="G13" s="7"/>
      <c r="H13" s="7">
        <f>Tabela134[[#This Row],[Quantidade]]*Tabela134[[#This Row],[Valor Unitário      do Item]]</f>
        <v>0</v>
      </c>
      <c r="I13" s="6"/>
    </row>
    <row r="14" spans="1:10" x14ac:dyDescent="0.2">
      <c r="B14" s="6">
        <f t="shared" si="0"/>
        <v>9</v>
      </c>
      <c r="C14" s="10" t="s">
        <v>16</v>
      </c>
      <c r="D14" s="6"/>
      <c r="E14" s="35" t="s">
        <v>10</v>
      </c>
      <c r="F14" s="6">
        <v>3250</v>
      </c>
      <c r="G14" s="7"/>
      <c r="H14" s="7">
        <f>Tabela134[[#This Row],[Quantidade]]*Tabela134[[#This Row],[Valor Unitário      do Item]]</f>
        <v>0</v>
      </c>
      <c r="I14" s="6"/>
    </row>
    <row r="15" spans="1:10" ht="85.5" x14ac:dyDescent="0.2">
      <c r="B15" s="35">
        <f t="shared" si="0"/>
        <v>10</v>
      </c>
      <c r="C15" s="10" t="s">
        <v>38</v>
      </c>
      <c r="D15" s="6"/>
      <c r="E15" s="35" t="s">
        <v>37</v>
      </c>
      <c r="F15" s="35">
        <v>192</v>
      </c>
      <c r="G15" s="7"/>
      <c r="H15" s="7">
        <f>Tabela134[[#This Row],[Quantidade]]*Tabela134[[#This Row],[Valor Unitário      do Item]]</f>
        <v>0</v>
      </c>
      <c r="I15" s="6"/>
    </row>
    <row r="16" spans="1:10" s="1" customFormat="1" ht="85.5" x14ac:dyDescent="0.2">
      <c r="B16" s="35">
        <f t="shared" si="0"/>
        <v>11</v>
      </c>
      <c r="C16" s="10" t="s">
        <v>90</v>
      </c>
      <c r="D16" s="6"/>
      <c r="E16" s="35" t="s">
        <v>37</v>
      </c>
      <c r="F16" s="35">
        <v>63</v>
      </c>
      <c r="G16" s="7"/>
      <c r="H16" s="7">
        <f>Tabela134[[#This Row],[Quantidade]]*Tabela134[[#This Row],[Valor Unitário      do Item]]</f>
        <v>0</v>
      </c>
      <c r="I16" s="6"/>
    </row>
    <row r="17" spans="2:9" s="1" customFormat="1" ht="28.5" x14ac:dyDescent="0.2">
      <c r="B17" s="35">
        <f t="shared" si="0"/>
        <v>12</v>
      </c>
      <c r="C17" s="12" t="s">
        <v>17</v>
      </c>
      <c r="D17" s="6"/>
      <c r="E17" s="35" t="s">
        <v>10</v>
      </c>
      <c r="F17" s="6">
        <v>1200</v>
      </c>
      <c r="G17" s="7"/>
      <c r="H17" s="7">
        <f>Tabela134[[#This Row],[Quantidade]]*Tabela134[[#This Row],[Valor Unitário      do Item]]</f>
        <v>0</v>
      </c>
      <c r="I17" s="6"/>
    </row>
    <row r="18" spans="2:9" s="1" customFormat="1" x14ac:dyDescent="0.2">
      <c r="B18" s="6">
        <f t="shared" si="0"/>
        <v>13</v>
      </c>
      <c r="C18" s="9" t="s">
        <v>18</v>
      </c>
      <c r="D18" s="6"/>
      <c r="E18" s="35" t="s">
        <v>10</v>
      </c>
      <c r="F18" s="6">
        <v>1200</v>
      </c>
      <c r="G18" s="7"/>
      <c r="H18" s="7">
        <f>Tabela134[[#This Row],[Quantidade]]*Tabela134[[#This Row],[Valor Unitário      do Item]]</f>
        <v>0</v>
      </c>
      <c r="I18" s="6"/>
    </row>
    <row r="19" spans="2:9" s="1" customFormat="1" ht="28.5" x14ac:dyDescent="0.2">
      <c r="B19" s="35">
        <f t="shared" si="0"/>
        <v>14</v>
      </c>
      <c r="C19" s="10" t="s">
        <v>19</v>
      </c>
      <c r="D19" s="6"/>
      <c r="E19" s="35" t="s">
        <v>10</v>
      </c>
      <c r="F19" s="6">
        <v>1200</v>
      </c>
      <c r="G19" s="7"/>
      <c r="H19" s="7">
        <f>Tabela134[[#This Row],[Quantidade]]*Tabela134[[#This Row],[Valor Unitário      do Item]]</f>
        <v>0</v>
      </c>
      <c r="I19" s="6"/>
    </row>
    <row r="20" spans="2:9" s="1" customFormat="1" ht="189" customHeight="1" x14ac:dyDescent="0.2">
      <c r="B20" s="35">
        <f t="shared" si="0"/>
        <v>15</v>
      </c>
      <c r="C20" s="12" t="s">
        <v>20</v>
      </c>
      <c r="D20" s="6"/>
      <c r="E20" s="35" t="s">
        <v>10</v>
      </c>
      <c r="F20" s="35">
        <v>385</v>
      </c>
      <c r="G20" s="7"/>
      <c r="H20" s="7">
        <f>Tabela134[[#This Row],[Quantidade]]*Tabela134[[#This Row],[Valor Unitário      do Item]]</f>
        <v>0</v>
      </c>
      <c r="I20" s="6"/>
    </row>
    <row r="21" spans="2:9" s="1" customFormat="1" ht="256.5" x14ac:dyDescent="0.2">
      <c r="B21" s="35">
        <f t="shared" si="0"/>
        <v>16</v>
      </c>
      <c r="C21" s="12" t="s">
        <v>39</v>
      </c>
      <c r="D21" s="6"/>
      <c r="E21" s="35" t="s">
        <v>10</v>
      </c>
      <c r="F21" s="35">
        <v>117</v>
      </c>
      <c r="G21" s="7"/>
      <c r="H21" s="7">
        <f>Tabela134[[#This Row],[Quantidade]]*Tabela134[[#This Row],[Valor Unitário      do Item]]</f>
        <v>0</v>
      </c>
      <c r="I21" s="6"/>
    </row>
    <row r="22" spans="2:9" s="1" customFormat="1" ht="28.5" x14ac:dyDescent="0.2">
      <c r="B22" s="35">
        <f t="shared" si="0"/>
        <v>17</v>
      </c>
      <c r="C22" s="10" t="s">
        <v>40</v>
      </c>
      <c r="D22" s="6"/>
      <c r="E22" s="35" t="s">
        <v>10</v>
      </c>
      <c r="F22" s="35">
        <v>1800</v>
      </c>
      <c r="G22" s="7"/>
      <c r="H22" s="7">
        <f>Tabela134[[#This Row],[Quantidade]]*Tabela134[[#This Row],[Valor Unitário      do Item]]</f>
        <v>0</v>
      </c>
      <c r="I22" s="6"/>
    </row>
    <row r="23" spans="2:9" s="1" customFormat="1" ht="28.5" x14ac:dyDescent="0.2">
      <c r="B23" s="35">
        <f t="shared" si="0"/>
        <v>18</v>
      </c>
      <c r="C23" s="36" t="s">
        <v>41</v>
      </c>
      <c r="D23" s="6"/>
      <c r="E23" s="35" t="s">
        <v>10</v>
      </c>
      <c r="F23" s="35">
        <v>1000</v>
      </c>
      <c r="G23" s="7"/>
      <c r="H23" s="7">
        <f>Tabela134[[#This Row],[Quantidade]]*Tabela134[[#This Row],[Valor Unitário      do Item]]</f>
        <v>0</v>
      </c>
      <c r="I23" s="6"/>
    </row>
    <row r="24" spans="2:9" x14ac:dyDescent="0.2">
      <c r="B24" s="6">
        <f t="shared" si="0"/>
        <v>19</v>
      </c>
      <c r="C24" s="12" t="s">
        <v>42</v>
      </c>
      <c r="D24" s="6"/>
      <c r="E24" s="6" t="s">
        <v>21</v>
      </c>
      <c r="F24" s="6">
        <v>100</v>
      </c>
      <c r="G24" s="7"/>
      <c r="H24" s="7">
        <f>Tabela134[[#This Row],[Quantidade]]*Tabela134[[#This Row],[Valor Unitário      do Item]]</f>
        <v>0</v>
      </c>
      <c r="I24" s="6"/>
    </row>
    <row r="25" spans="2:9" s="1" customFormat="1" x14ac:dyDescent="0.2">
      <c r="B25" s="35">
        <f t="shared" si="0"/>
        <v>20</v>
      </c>
      <c r="C25" s="12" t="s">
        <v>43</v>
      </c>
      <c r="D25" s="6"/>
      <c r="E25" s="6" t="s">
        <v>21</v>
      </c>
      <c r="F25" s="6">
        <v>100</v>
      </c>
      <c r="G25" s="7"/>
      <c r="H25" s="7">
        <f>Tabela134[[#This Row],[Quantidade]]*Tabela134[[#This Row],[Valor Unitário      do Item]]</f>
        <v>0</v>
      </c>
      <c r="I25" s="6"/>
    </row>
    <row r="26" spans="2:9" ht="42.75" x14ac:dyDescent="0.2">
      <c r="B26" s="35">
        <v>21</v>
      </c>
      <c r="C26" s="37" t="s">
        <v>44</v>
      </c>
      <c r="D26" s="6"/>
      <c r="E26" s="35" t="s">
        <v>45</v>
      </c>
      <c r="F26" s="35">
        <v>50</v>
      </c>
      <c r="G26" s="7"/>
      <c r="H26" s="7">
        <f>Tabela134[[#This Row],[Quantidade]]*Tabela134[[#This Row],[Valor Unitário      do Item]]</f>
        <v>0</v>
      </c>
      <c r="I26" s="6"/>
    </row>
    <row r="27" spans="2:9" ht="42.75" x14ac:dyDescent="0.2">
      <c r="B27" s="35">
        <v>22</v>
      </c>
      <c r="C27" s="12" t="s">
        <v>46</v>
      </c>
      <c r="D27" s="6"/>
      <c r="E27" s="38" t="s">
        <v>45</v>
      </c>
      <c r="F27" s="35">
        <v>30</v>
      </c>
      <c r="G27" s="7"/>
      <c r="H27" s="7">
        <f>Tabela134[[#This Row],[Quantidade]]*Tabela134[[#This Row],[Valor Unitário      do Item]]</f>
        <v>0</v>
      </c>
      <c r="I27" s="6"/>
    </row>
    <row r="28" spans="2:9" ht="42.75" x14ac:dyDescent="0.2">
      <c r="B28" s="35">
        <v>23</v>
      </c>
      <c r="C28" s="12" t="s">
        <v>47</v>
      </c>
      <c r="D28" s="6"/>
      <c r="E28" s="35" t="s">
        <v>45</v>
      </c>
      <c r="F28" s="35">
        <v>30</v>
      </c>
      <c r="G28" s="7"/>
      <c r="H28" s="7">
        <f>Tabela134[[#This Row],[Quantidade]]*Tabela134[[#This Row],[Valor Unitário      do Item]]</f>
        <v>0</v>
      </c>
      <c r="I28" s="6"/>
    </row>
    <row r="29" spans="2:9" ht="47.25" x14ac:dyDescent="0.25">
      <c r="B29" s="35">
        <v>24</v>
      </c>
      <c r="C29" s="39" t="s">
        <v>48</v>
      </c>
      <c r="D29" s="6"/>
      <c r="E29" s="35" t="s">
        <v>45</v>
      </c>
      <c r="F29" s="35">
        <v>30</v>
      </c>
      <c r="G29" s="7"/>
      <c r="H29" s="7">
        <f>Tabela134[[#This Row],[Quantidade]]*Tabela134[[#This Row],[Valor Unitário      do Item]]</f>
        <v>0</v>
      </c>
      <c r="I29" s="6"/>
    </row>
    <row r="30" spans="2:9" ht="47.25" x14ac:dyDescent="0.25">
      <c r="B30" s="35">
        <v>25</v>
      </c>
      <c r="C30" s="39" t="s">
        <v>49</v>
      </c>
      <c r="D30" s="6"/>
      <c r="E30" s="35" t="s">
        <v>45</v>
      </c>
      <c r="F30" s="35">
        <v>30</v>
      </c>
      <c r="G30" s="7"/>
      <c r="H30" s="7">
        <f>Tabela134[[#This Row],[Quantidade]]*Tabela134[[#This Row],[Valor Unitário      do Item]]</f>
        <v>0</v>
      </c>
      <c r="I30" s="6"/>
    </row>
    <row r="31" spans="2:9" ht="42.75" x14ac:dyDescent="0.2">
      <c r="B31" s="35">
        <v>26</v>
      </c>
      <c r="C31" s="12" t="s">
        <v>50</v>
      </c>
      <c r="D31" s="6"/>
      <c r="E31" s="35" t="s">
        <v>45</v>
      </c>
      <c r="F31" s="35">
        <v>80</v>
      </c>
      <c r="G31" s="7"/>
      <c r="H31" s="7">
        <f>Tabela134[[#This Row],[Quantidade]]*Tabela134[[#This Row],[Valor Unitário      do Item]]</f>
        <v>0</v>
      </c>
      <c r="I31" s="6"/>
    </row>
    <row r="32" spans="2:9" ht="47.25" x14ac:dyDescent="0.25">
      <c r="B32" s="35">
        <v>27</v>
      </c>
      <c r="C32" s="39" t="s">
        <v>51</v>
      </c>
      <c r="D32" s="6"/>
      <c r="E32" s="35" t="s">
        <v>45</v>
      </c>
      <c r="F32" s="35">
        <v>30</v>
      </c>
      <c r="G32" s="7"/>
      <c r="H32" s="7">
        <f>Tabela134[[#This Row],[Quantidade]]*Tabela134[[#This Row],[Valor Unitário      do Item]]</f>
        <v>0</v>
      </c>
      <c r="I32" s="6"/>
    </row>
    <row r="33" spans="2:9" ht="42.75" x14ac:dyDescent="0.2">
      <c r="B33" s="35">
        <v>28</v>
      </c>
      <c r="C33" s="12" t="s">
        <v>52</v>
      </c>
      <c r="D33" s="6"/>
      <c r="E33" s="35" t="s">
        <v>45</v>
      </c>
      <c r="F33" s="35">
        <v>70</v>
      </c>
      <c r="G33" s="7"/>
      <c r="H33" s="7">
        <f>Tabela134[[#This Row],[Quantidade]]*Tabela134[[#This Row],[Valor Unitário      do Item]]</f>
        <v>0</v>
      </c>
      <c r="I33" s="6"/>
    </row>
    <row r="34" spans="2:9" ht="42.75" x14ac:dyDescent="0.2">
      <c r="B34" s="35">
        <v>29</v>
      </c>
      <c r="C34" s="12" t="s">
        <v>53</v>
      </c>
      <c r="D34" s="6"/>
      <c r="E34" s="35" t="s">
        <v>45</v>
      </c>
      <c r="F34" s="35">
        <v>40</v>
      </c>
      <c r="G34" s="7"/>
      <c r="H34" s="7">
        <f>Tabela134[[#This Row],[Quantidade]]*Tabela134[[#This Row],[Valor Unitário      do Item]]</f>
        <v>0</v>
      </c>
      <c r="I34" s="6"/>
    </row>
    <row r="35" spans="2:9" ht="42.75" x14ac:dyDescent="0.2">
      <c r="B35" s="35">
        <v>30</v>
      </c>
      <c r="C35" s="12" t="s">
        <v>54</v>
      </c>
      <c r="D35" s="6"/>
      <c r="E35" s="35" t="s">
        <v>45</v>
      </c>
      <c r="F35" s="35">
        <v>30</v>
      </c>
      <c r="G35" s="7"/>
      <c r="H35" s="7">
        <f>Tabela134[[#This Row],[Quantidade]]*Tabela134[[#This Row],[Valor Unitário      do Item]]</f>
        <v>0</v>
      </c>
      <c r="I35" s="6"/>
    </row>
    <row r="36" spans="2:9" ht="42.75" x14ac:dyDescent="0.2">
      <c r="B36" s="35">
        <v>31</v>
      </c>
      <c r="C36" s="12" t="s">
        <v>55</v>
      </c>
      <c r="D36" s="6"/>
      <c r="E36" s="35" t="s">
        <v>45</v>
      </c>
      <c r="F36" s="35">
        <v>60</v>
      </c>
      <c r="G36" s="7"/>
      <c r="H36" s="7">
        <f>Tabela134[[#This Row],[Quantidade]]*Tabela134[[#This Row],[Valor Unitário      do Item]]</f>
        <v>0</v>
      </c>
      <c r="I36" s="6"/>
    </row>
    <row r="37" spans="2:9" ht="42.75" x14ac:dyDescent="0.2">
      <c r="B37" s="35">
        <v>32</v>
      </c>
      <c r="C37" s="12" t="s">
        <v>56</v>
      </c>
      <c r="D37" s="6"/>
      <c r="E37" s="35" t="s">
        <v>45</v>
      </c>
      <c r="F37" s="35">
        <v>40</v>
      </c>
      <c r="G37" s="7"/>
      <c r="H37" s="7">
        <f>Tabela134[[#This Row],[Quantidade]]*Tabela134[[#This Row],[Valor Unitário      do Item]]</f>
        <v>0</v>
      </c>
      <c r="I37" s="6"/>
    </row>
    <row r="38" spans="2:9" ht="42.75" x14ac:dyDescent="0.2">
      <c r="B38" s="35">
        <v>33</v>
      </c>
      <c r="C38" s="12" t="s">
        <v>57</v>
      </c>
      <c r="D38" s="6"/>
      <c r="E38" s="35" t="s">
        <v>45</v>
      </c>
      <c r="F38" s="35">
        <v>60</v>
      </c>
      <c r="G38" s="7"/>
      <c r="H38" s="7">
        <f>Tabela134[[#This Row],[Quantidade]]*Tabela134[[#This Row],[Valor Unitário      do Item]]</f>
        <v>0</v>
      </c>
      <c r="I38" s="6"/>
    </row>
    <row r="39" spans="2:9" ht="42.75" x14ac:dyDescent="0.2">
      <c r="B39" s="35">
        <v>34</v>
      </c>
      <c r="C39" s="12" t="s">
        <v>58</v>
      </c>
      <c r="D39" s="6"/>
      <c r="E39" s="35" t="s">
        <v>45</v>
      </c>
      <c r="F39" s="35">
        <v>10</v>
      </c>
      <c r="G39" s="7"/>
      <c r="H39" s="7">
        <f>Tabela134[[#This Row],[Quantidade]]*Tabela134[[#This Row],[Valor Unitário      do Item]]</f>
        <v>0</v>
      </c>
      <c r="I39" s="6"/>
    </row>
    <row r="40" spans="2:9" ht="42.75" x14ac:dyDescent="0.2">
      <c r="B40" s="35">
        <v>35</v>
      </c>
      <c r="C40" s="12" t="s">
        <v>59</v>
      </c>
      <c r="D40" s="6"/>
      <c r="E40" s="35" t="s">
        <v>45</v>
      </c>
      <c r="F40" s="35">
        <v>10</v>
      </c>
      <c r="G40" s="7"/>
      <c r="H40" s="7">
        <f>Tabela134[[#This Row],[Quantidade]]*Tabela134[[#This Row],[Valor Unitário      do Item]]</f>
        <v>0</v>
      </c>
      <c r="I40" s="6"/>
    </row>
    <row r="41" spans="2:9" ht="42.75" x14ac:dyDescent="0.2">
      <c r="B41" s="35">
        <v>36</v>
      </c>
      <c r="C41" s="12" t="s">
        <v>60</v>
      </c>
      <c r="D41" s="6"/>
      <c r="E41" s="35" t="s">
        <v>45</v>
      </c>
      <c r="F41" s="35">
        <v>26</v>
      </c>
      <c r="G41" s="7"/>
      <c r="H41" s="7">
        <f>Tabela134[[#This Row],[Quantidade]]*Tabela134[[#This Row],[Valor Unitário      do Item]]</f>
        <v>0</v>
      </c>
      <c r="I41" s="6"/>
    </row>
    <row r="42" spans="2:9" ht="42.75" x14ac:dyDescent="0.2">
      <c r="B42" s="35">
        <v>37</v>
      </c>
      <c r="C42" s="12" t="s">
        <v>61</v>
      </c>
      <c r="D42" s="6"/>
      <c r="E42" s="35" t="s">
        <v>45</v>
      </c>
      <c r="F42" s="35">
        <v>12</v>
      </c>
      <c r="G42" s="7"/>
      <c r="H42" s="7">
        <f>Tabela134[[#This Row],[Quantidade]]*Tabela134[[#This Row],[Valor Unitário      do Item]]</f>
        <v>0</v>
      </c>
      <c r="I42" s="6"/>
    </row>
    <row r="43" spans="2:9" ht="42.75" x14ac:dyDescent="0.2">
      <c r="B43" s="35">
        <v>38</v>
      </c>
      <c r="C43" s="12" t="s">
        <v>62</v>
      </c>
      <c r="D43" s="6"/>
      <c r="E43" s="35" t="s">
        <v>45</v>
      </c>
      <c r="F43" s="35">
        <v>14</v>
      </c>
      <c r="G43" s="7"/>
      <c r="H43" s="7">
        <f>Tabela134[[#This Row],[Quantidade]]*Tabela134[[#This Row],[Valor Unitário      do Item]]</f>
        <v>0</v>
      </c>
      <c r="I43" s="6"/>
    </row>
    <row r="44" spans="2:9" ht="42.75" x14ac:dyDescent="0.2">
      <c r="B44" s="35">
        <v>39</v>
      </c>
      <c r="C44" s="12" t="s">
        <v>63</v>
      </c>
      <c r="D44" s="6"/>
      <c r="E44" s="35" t="s">
        <v>45</v>
      </c>
      <c r="F44" s="35">
        <v>26</v>
      </c>
      <c r="G44" s="7"/>
      <c r="H44" s="7">
        <f>Tabela134[[#This Row],[Quantidade]]*Tabela134[[#This Row],[Valor Unitário      do Item]]</f>
        <v>0</v>
      </c>
      <c r="I44" s="6"/>
    </row>
    <row r="45" spans="2:9" ht="42.75" x14ac:dyDescent="0.2">
      <c r="B45" s="35">
        <v>40</v>
      </c>
      <c r="C45" s="12" t="s">
        <v>64</v>
      </c>
      <c r="D45" s="6"/>
      <c r="E45" s="35" t="s">
        <v>45</v>
      </c>
      <c r="F45" s="35">
        <v>12</v>
      </c>
      <c r="G45" s="7"/>
      <c r="H45" s="7">
        <f>Tabela134[[#This Row],[Quantidade]]*Tabela134[[#This Row],[Valor Unitário      do Item]]</f>
        <v>0</v>
      </c>
      <c r="I45" s="6"/>
    </row>
    <row r="46" spans="2:9" ht="42.75" x14ac:dyDescent="0.2">
      <c r="B46" s="35">
        <v>41</v>
      </c>
      <c r="C46" s="12" t="s">
        <v>65</v>
      </c>
      <c r="D46" s="6"/>
      <c r="E46" s="35" t="s">
        <v>45</v>
      </c>
      <c r="F46" s="35">
        <v>12</v>
      </c>
      <c r="G46" s="7"/>
      <c r="H46" s="7">
        <f>Tabela134[[#This Row],[Quantidade]]*Tabela134[[#This Row],[Valor Unitário      do Item]]</f>
        <v>0</v>
      </c>
      <c r="I46" s="6"/>
    </row>
    <row r="47" spans="2:9" ht="42.75" x14ac:dyDescent="0.2">
      <c r="B47" s="35">
        <v>42</v>
      </c>
      <c r="C47" s="12" t="s">
        <v>66</v>
      </c>
      <c r="D47" s="6"/>
      <c r="E47" s="35" t="s">
        <v>45</v>
      </c>
      <c r="F47" s="35">
        <v>5</v>
      </c>
      <c r="G47" s="7"/>
      <c r="H47" s="7">
        <f>Tabela134[[#This Row],[Quantidade]]*Tabela134[[#This Row],[Valor Unitário      do Item]]</f>
        <v>0</v>
      </c>
      <c r="I47" s="6"/>
    </row>
    <row r="48" spans="2:9" ht="42.75" x14ac:dyDescent="0.2">
      <c r="B48" s="35">
        <v>43</v>
      </c>
      <c r="C48" s="12" t="s">
        <v>67</v>
      </c>
      <c r="D48" s="6"/>
      <c r="E48" s="35" t="s">
        <v>45</v>
      </c>
      <c r="F48" s="35">
        <v>3</v>
      </c>
      <c r="G48" s="7"/>
      <c r="H48" s="7">
        <f>Tabela134[[#This Row],[Quantidade]]*Tabela134[[#This Row],[Valor Unitário      do Item]]</f>
        <v>0</v>
      </c>
      <c r="I48" s="6"/>
    </row>
    <row r="49" spans="2:9" x14ac:dyDescent="0.2">
      <c r="B49" s="6">
        <v>44</v>
      </c>
      <c r="C49" s="12" t="s">
        <v>91</v>
      </c>
      <c r="D49" s="6"/>
      <c r="E49" s="35" t="s">
        <v>45</v>
      </c>
      <c r="F49" s="6">
        <v>10</v>
      </c>
      <c r="G49" s="7"/>
      <c r="H49" s="7">
        <f>Tabela134[[#This Row],[Quantidade]]*Tabela134[[#This Row],[Valor Unitário      do Item]]</f>
        <v>0</v>
      </c>
      <c r="I49" s="6"/>
    </row>
    <row r="50" spans="2:9" x14ac:dyDescent="0.2">
      <c r="B50" s="6">
        <v>45</v>
      </c>
      <c r="C50" s="12" t="s">
        <v>68</v>
      </c>
      <c r="D50" s="6"/>
      <c r="E50" s="35" t="s">
        <v>45</v>
      </c>
      <c r="F50" s="6">
        <v>15</v>
      </c>
      <c r="G50" s="7"/>
      <c r="H50" s="7">
        <f>Tabela134[[#This Row],[Quantidade]]*Tabela134[[#This Row],[Valor Unitário      do Item]]</f>
        <v>0</v>
      </c>
      <c r="I50" s="6"/>
    </row>
    <row r="51" spans="2:9" x14ac:dyDescent="0.2">
      <c r="B51" s="6">
        <v>46</v>
      </c>
      <c r="C51" s="12" t="s">
        <v>69</v>
      </c>
      <c r="D51" s="6"/>
      <c r="E51" s="35" t="s">
        <v>45</v>
      </c>
      <c r="F51" s="6">
        <v>25</v>
      </c>
      <c r="G51" s="7"/>
      <c r="H51" s="7">
        <f>Tabela134[[#This Row],[Quantidade]]*Tabela134[[#This Row],[Valor Unitário      do Item]]</f>
        <v>0</v>
      </c>
      <c r="I51" s="6"/>
    </row>
    <row r="52" spans="2:9" ht="28.5" x14ac:dyDescent="0.2">
      <c r="B52" s="35">
        <v>47</v>
      </c>
      <c r="C52" s="12" t="s">
        <v>22</v>
      </c>
      <c r="D52" s="6"/>
      <c r="E52" s="35" t="s">
        <v>23</v>
      </c>
      <c r="F52" s="35">
        <v>140</v>
      </c>
      <c r="G52" s="7"/>
      <c r="H52" s="7">
        <f>Tabela134[[#This Row],[Quantidade]]*Tabela134[[#This Row],[Valor Unitário      do Item]]</f>
        <v>0</v>
      </c>
      <c r="I52" s="6"/>
    </row>
    <row r="53" spans="2:9" ht="57" x14ac:dyDescent="0.2">
      <c r="B53" s="35">
        <v>48</v>
      </c>
      <c r="C53" s="12" t="s">
        <v>24</v>
      </c>
      <c r="D53" s="6"/>
      <c r="E53" s="35" t="s">
        <v>23</v>
      </c>
      <c r="F53" s="35">
        <v>80</v>
      </c>
      <c r="G53" s="7"/>
      <c r="H53" s="7">
        <f>Tabela134[[#This Row],[Quantidade]]*Tabela134[[#This Row],[Valor Unitário      do Item]]</f>
        <v>0</v>
      </c>
      <c r="I53" s="6"/>
    </row>
    <row r="54" spans="2:9" ht="42.75" x14ac:dyDescent="0.2">
      <c r="B54" s="35">
        <v>49</v>
      </c>
      <c r="C54" s="12" t="s">
        <v>25</v>
      </c>
      <c r="D54" s="6"/>
      <c r="E54" s="35" t="s">
        <v>23</v>
      </c>
      <c r="F54" s="35">
        <v>700</v>
      </c>
      <c r="G54" s="7"/>
      <c r="H54" s="7">
        <f>Tabela134[[#This Row],[Quantidade]]*Tabela134[[#This Row],[Valor Unitário      do Item]]</f>
        <v>0</v>
      </c>
      <c r="I54" s="6"/>
    </row>
    <row r="55" spans="2:9" x14ac:dyDescent="0.2">
      <c r="B55" s="6">
        <v>50</v>
      </c>
      <c r="C55" s="12" t="s">
        <v>70</v>
      </c>
      <c r="D55" s="6"/>
      <c r="E55" s="6" t="s">
        <v>23</v>
      </c>
      <c r="F55" s="6">
        <v>210</v>
      </c>
      <c r="G55" s="7"/>
      <c r="H55" s="7">
        <f>Tabela134[[#This Row],[Quantidade]]*Tabela134[[#This Row],[Valor Unitário      do Item]]</f>
        <v>0</v>
      </c>
      <c r="I55" s="6"/>
    </row>
    <row r="56" spans="2:9" x14ac:dyDescent="0.2">
      <c r="B56" s="6">
        <v>51</v>
      </c>
      <c r="C56" s="12" t="s">
        <v>71</v>
      </c>
      <c r="D56" s="6"/>
      <c r="E56" s="6" t="s">
        <v>23</v>
      </c>
      <c r="F56" s="6">
        <v>210</v>
      </c>
      <c r="G56" s="7"/>
      <c r="H56" s="7">
        <f>Tabela134[[#This Row],[Quantidade]]*Tabela134[[#This Row],[Valor Unitário      do Item]]</f>
        <v>0</v>
      </c>
      <c r="I56" s="6"/>
    </row>
    <row r="57" spans="2:9" x14ac:dyDescent="0.2">
      <c r="B57" s="35">
        <v>52</v>
      </c>
      <c r="C57" s="12" t="s">
        <v>72</v>
      </c>
      <c r="D57" s="6"/>
      <c r="E57" s="6" t="s">
        <v>23</v>
      </c>
      <c r="F57" s="6">
        <v>350</v>
      </c>
      <c r="G57" s="7"/>
      <c r="H57" s="7">
        <f>Tabela134[[#This Row],[Quantidade]]*Tabela134[[#This Row],[Valor Unitário      do Item]]</f>
        <v>0</v>
      </c>
      <c r="I57" s="6"/>
    </row>
    <row r="58" spans="2:9" x14ac:dyDescent="0.2">
      <c r="B58" s="6">
        <v>53</v>
      </c>
      <c r="C58" s="12" t="s">
        <v>73</v>
      </c>
      <c r="D58" s="6"/>
      <c r="E58" s="6" t="s">
        <v>23</v>
      </c>
      <c r="F58" s="6">
        <v>300</v>
      </c>
      <c r="G58" s="7"/>
      <c r="H58" s="7">
        <f>Tabela134[[#This Row],[Quantidade]]*Tabela134[[#This Row],[Valor Unitário      do Item]]</f>
        <v>0</v>
      </c>
      <c r="I58" s="6"/>
    </row>
    <row r="59" spans="2:9" x14ac:dyDescent="0.2">
      <c r="B59" s="35">
        <v>54</v>
      </c>
      <c r="C59" s="12" t="s">
        <v>74</v>
      </c>
      <c r="D59" s="6"/>
      <c r="E59" s="6" t="s">
        <v>23</v>
      </c>
      <c r="F59" s="6">
        <v>300</v>
      </c>
      <c r="G59" s="7"/>
      <c r="H59" s="7">
        <f>Tabela134[[#This Row],[Quantidade]]*Tabela134[[#This Row],[Valor Unitário      do Item]]</f>
        <v>0</v>
      </c>
      <c r="I59" s="6"/>
    </row>
    <row r="60" spans="2:9" x14ac:dyDescent="0.2">
      <c r="B60" s="35">
        <v>55</v>
      </c>
      <c r="C60" s="12" t="s">
        <v>75</v>
      </c>
      <c r="D60" s="6"/>
      <c r="E60" s="6" t="s">
        <v>23</v>
      </c>
      <c r="F60" s="6">
        <v>100</v>
      </c>
      <c r="G60" s="7"/>
      <c r="H60" s="7">
        <f>Tabela134[[#This Row],[Quantidade]]*Tabela134[[#This Row],[Valor Unitário      do Item]]</f>
        <v>0</v>
      </c>
      <c r="I60" s="6"/>
    </row>
    <row r="61" spans="2:9" x14ac:dyDescent="0.2">
      <c r="B61" s="6">
        <v>56</v>
      </c>
      <c r="C61" s="12" t="s">
        <v>76</v>
      </c>
      <c r="D61" s="6"/>
      <c r="E61" s="6" t="s">
        <v>23</v>
      </c>
      <c r="F61" s="6">
        <v>100</v>
      </c>
      <c r="G61" s="7"/>
      <c r="H61" s="7">
        <f>Tabela134[[#This Row],[Quantidade]]*Tabela134[[#This Row],[Valor Unitário      do Item]]</f>
        <v>0</v>
      </c>
      <c r="I61" s="6"/>
    </row>
    <row r="62" spans="2:9" x14ac:dyDescent="0.2">
      <c r="B62" s="35">
        <v>57</v>
      </c>
      <c r="C62" s="12" t="s">
        <v>77</v>
      </c>
      <c r="D62" s="6"/>
      <c r="E62" s="6" t="s">
        <v>23</v>
      </c>
      <c r="F62" s="6">
        <v>100</v>
      </c>
      <c r="G62" s="7"/>
      <c r="H62" s="7">
        <f>Tabela134[[#This Row],[Quantidade]]*Tabela134[[#This Row],[Valor Unitário      do Item]]</f>
        <v>0</v>
      </c>
      <c r="I62" s="6"/>
    </row>
    <row r="63" spans="2:9" x14ac:dyDescent="0.2">
      <c r="B63" s="6">
        <v>58</v>
      </c>
      <c r="C63" s="12" t="s">
        <v>26</v>
      </c>
      <c r="D63" s="6"/>
      <c r="E63" s="6" t="s">
        <v>23</v>
      </c>
      <c r="F63" s="6">
        <v>1350</v>
      </c>
      <c r="G63" s="7"/>
      <c r="H63" s="7">
        <f>Tabela134[[#This Row],[Quantidade]]*Tabela134[[#This Row],[Valor Unitário      do Item]]</f>
        <v>0</v>
      </c>
      <c r="I63" s="6"/>
    </row>
    <row r="64" spans="2:9" ht="28.5" x14ac:dyDescent="0.2">
      <c r="B64" s="35">
        <v>59</v>
      </c>
      <c r="C64" s="12" t="s">
        <v>78</v>
      </c>
      <c r="D64" s="6"/>
      <c r="E64" s="35" t="s">
        <v>23</v>
      </c>
      <c r="F64" s="35">
        <v>400</v>
      </c>
      <c r="G64" s="7"/>
      <c r="H64" s="7">
        <f>Tabela134[[#This Row],[Quantidade]]*Tabela134[[#This Row],[Valor Unitário      do Item]]</f>
        <v>0</v>
      </c>
      <c r="I64" s="6"/>
    </row>
    <row r="65" spans="1:9" x14ac:dyDescent="0.2">
      <c r="B65" s="6">
        <v>60</v>
      </c>
      <c r="C65" s="12" t="s">
        <v>79</v>
      </c>
      <c r="D65" s="6"/>
      <c r="E65" s="6" t="s">
        <v>23</v>
      </c>
      <c r="F65" s="6">
        <v>1250</v>
      </c>
      <c r="G65" s="7"/>
      <c r="H65" s="7">
        <f>Tabela134[[#This Row],[Quantidade]]*Tabela134[[#This Row],[Valor Unitário      do Item]]</f>
        <v>0</v>
      </c>
      <c r="I65" s="6"/>
    </row>
    <row r="66" spans="1:9" x14ac:dyDescent="0.2">
      <c r="B66" s="6">
        <v>61</v>
      </c>
      <c r="C66" s="12" t="s">
        <v>80</v>
      </c>
      <c r="D66" s="6"/>
      <c r="E66" s="6" t="s">
        <v>23</v>
      </c>
      <c r="F66" s="6">
        <v>300</v>
      </c>
      <c r="G66" s="7"/>
      <c r="H66" s="7">
        <f>Tabela134[[#This Row],[Quantidade]]*Tabela134[[#This Row],[Valor Unitário      do Item]]</f>
        <v>0</v>
      </c>
      <c r="I66" s="6"/>
    </row>
    <row r="67" spans="1:9" x14ac:dyDescent="0.2">
      <c r="B67" s="6">
        <v>62</v>
      </c>
      <c r="C67" s="12" t="s">
        <v>27</v>
      </c>
      <c r="D67" s="6"/>
      <c r="E67" s="6" t="s">
        <v>23</v>
      </c>
      <c r="F67" s="6">
        <v>75</v>
      </c>
      <c r="G67" s="7"/>
      <c r="H67" s="7">
        <f>Tabela134[[#This Row],[Quantidade]]*Tabela134[[#This Row],[Valor Unitário      do Item]]</f>
        <v>0</v>
      </c>
      <c r="I67" s="6"/>
    </row>
    <row r="68" spans="1:9" x14ac:dyDescent="0.2">
      <c r="B68" s="6">
        <v>63</v>
      </c>
      <c r="C68" s="12" t="s">
        <v>28</v>
      </c>
      <c r="D68" s="6"/>
      <c r="E68" s="6" t="s">
        <v>23</v>
      </c>
      <c r="F68" s="6">
        <v>75</v>
      </c>
      <c r="G68" s="7"/>
      <c r="H68" s="7">
        <f>Tabela134[[#This Row],[Quantidade]]*Tabela134[[#This Row],[Valor Unitário      do Item]]</f>
        <v>0</v>
      </c>
      <c r="I68" s="6"/>
    </row>
    <row r="69" spans="1:9" ht="28.5" x14ac:dyDescent="0.2">
      <c r="B69" s="35">
        <v>64</v>
      </c>
      <c r="C69" s="12" t="s">
        <v>81</v>
      </c>
      <c r="D69" s="6"/>
      <c r="E69" s="35" t="s">
        <v>23</v>
      </c>
      <c r="F69" s="35">
        <v>250</v>
      </c>
      <c r="G69" s="7"/>
      <c r="H69" s="7">
        <f>Tabela134[[#This Row],[Quantidade]]*Tabela134[[#This Row],[Valor Unitário      do Item]]</f>
        <v>0</v>
      </c>
      <c r="I69" s="6"/>
    </row>
    <row r="70" spans="1:9" ht="28.5" x14ac:dyDescent="0.2">
      <c r="B70" s="35">
        <v>65</v>
      </c>
      <c r="C70" s="12" t="s">
        <v>82</v>
      </c>
      <c r="D70" s="6"/>
      <c r="E70" s="35" t="s">
        <v>23</v>
      </c>
      <c r="F70" s="35">
        <v>250</v>
      </c>
      <c r="G70" s="7"/>
      <c r="H70" s="7">
        <f>Tabela134[[#This Row],[Quantidade]]*Tabela134[[#This Row],[Valor Unitário      do Item]]</f>
        <v>0</v>
      </c>
      <c r="I70" s="6"/>
    </row>
    <row r="71" spans="1:9" ht="28.5" x14ac:dyDescent="0.2">
      <c r="B71" s="35">
        <v>66</v>
      </c>
      <c r="C71" s="12" t="s">
        <v>83</v>
      </c>
      <c r="D71" s="6"/>
      <c r="E71" s="35" t="s">
        <v>23</v>
      </c>
      <c r="F71" s="35">
        <v>100</v>
      </c>
      <c r="G71" s="7"/>
      <c r="H71" s="7">
        <f>Tabela134[[#This Row],[Quantidade]]*Tabela134[[#This Row],[Valor Unitário      do Item]]</f>
        <v>0</v>
      </c>
      <c r="I71" s="6"/>
    </row>
    <row r="72" spans="1:9" ht="28.5" x14ac:dyDescent="0.2">
      <c r="B72" s="35">
        <v>67</v>
      </c>
      <c r="C72" s="12" t="s">
        <v>84</v>
      </c>
      <c r="D72" s="6"/>
      <c r="E72" s="35" t="s">
        <v>23</v>
      </c>
      <c r="F72" s="35">
        <v>100</v>
      </c>
      <c r="G72" s="7"/>
      <c r="H72" s="7">
        <f>Tabela134[[#This Row],[Quantidade]]*Tabela134[[#This Row],[Valor Unitário      do Item]]</f>
        <v>0</v>
      </c>
      <c r="I72" s="6"/>
    </row>
    <row r="73" spans="1:9" x14ac:dyDescent="0.2">
      <c r="B73" s="6">
        <v>68</v>
      </c>
      <c r="C73" s="12" t="s">
        <v>85</v>
      </c>
      <c r="D73" s="6"/>
      <c r="E73" s="6" t="s">
        <v>23</v>
      </c>
      <c r="F73" s="6">
        <v>500</v>
      </c>
      <c r="G73" s="7"/>
      <c r="H73" s="7">
        <f>Tabela134[[#This Row],[Quantidade]]*Tabela134[[#This Row],[Valor Unitário      do Item]]</f>
        <v>0</v>
      </c>
      <c r="I73" s="6"/>
    </row>
    <row r="74" spans="1:9" x14ac:dyDescent="0.2">
      <c r="B74" s="6">
        <v>69</v>
      </c>
      <c r="C74" s="12" t="s">
        <v>86</v>
      </c>
      <c r="D74" s="6"/>
      <c r="E74" s="6" t="s">
        <v>23</v>
      </c>
      <c r="F74" s="6">
        <v>503</v>
      </c>
      <c r="G74" s="7"/>
      <c r="H74" s="7">
        <f>Tabela134[[#This Row],[Quantidade]]*Tabela134[[#This Row],[Valor Unitário      do Item]]</f>
        <v>0</v>
      </c>
      <c r="I74" s="6"/>
    </row>
    <row r="75" spans="1:9" ht="31.5" customHeight="1" x14ac:dyDescent="0.2">
      <c r="A75" s="27">
        <v>2</v>
      </c>
      <c r="B75" s="27">
        <v>70</v>
      </c>
      <c r="C75" s="17" t="s">
        <v>29</v>
      </c>
      <c r="D75" s="16"/>
      <c r="E75" s="27" t="s">
        <v>23</v>
      </c>
      <c r="F75" s="27">
        <v>6</v>
      </c>
      <c r="G75" s="18"/>
      <c r="H75" s="18"/>
      <c r="I75" s="6"/>
    </row>
    <row r="76" spans="1:9" x14ac:dyDescent="0.2">
      <c r="A76" s="27">
        <v>2</v>
      </c>
      <c r="B76" s="16">
        <v>71</v>
      </c>
      <c r="C76" s="17" t="s">
        <v>87</v>
      </c>
      <c r="D76" s="16"/>
      <c r="E76" s="16" t="s">
        <v>23</v>
      </c>
      <c r="F76" s="16">
        <v>12</v>
      </c>
      <c r="G76" s="18"/>
      <c r="H76" s="18"/>
      <c r="I76" s="6"/>
    </row>
    <row r="77" spans="1:9" x14ac:dyDescent="0.2">
      <c r="A77" s="27">
        <v>2</v>
      </c>
      <c r="B77" s="16">
        <v>72</v>
      </c>
      <c r="C77" s="17" t="s">
        <v>88</v>
      </c>
      <c r="D77" s="16"/>
      <c r="E77" s="16" t="s">
        <v>23</v>
      </c>
      <c r="F77" s="16">
        <v>12</v>
      </c>
      <c r="G77" s="18"/>
      <c r="H77" s="18"/>
      <c r="I77" s="18">
        <f>H75+H76+Tabela134[[#This Row],[Valor Total             do Item]]</f>
        <v>0</v>
      </c>
    </row>
    <row r="78" spans="1:9" ht="15.75" x14ac:dyDescent="0.2">
      <c r="F78" s="33" t="s">
        <v>30</v>
      </c>
      <c r="G78" s="33"/>
      <c r="H78" s="8">
        <f>SUM(Tabela134[Valor Total             do Item])</f>
        <v>0</v>
      </c>
    </row>
    <row r="81" spans="2:4" ht="15" thickBot="1" x14ac:dyDescent="0.25"/>
    <row r="82" spans="2:4" ht="15" thickBot="1" x14ac:dyDescent="0.25">
      <c r="B82" s="19"/>
      <c r="C82" s="20" t="s">
        <v>31</v>
      </c>
    </row>
    <row r="83" spans="2:4" ht="15" thickBot="1" x14ac:dyDescent="0.25">
      <c r="B83" s="21"/>
      <c r="C83" s="20" t="s">
        <v>32</v>
      </c>
    </row>
    <row r="85" spans="2:4" ht="57.75" customHeight="1" x14ac:dyDescent="0.2">
      <c r="B85" s="34" t="s">
        <v>34</v>
      </c>
      <c r="C85" s="34"/>
      <c r="D85" s="34"/>
    </row>
  </sheetData>
  <autoFilter ref="A5:A77" xr:uid="{00000000-0001-0000-0100-000000000000}"/>
  <mergeCells count="4">
    <mergeCell ref="B2:C2"/>
    <mergeCell ref="B3:H3"/>
    <mergeCell ref="F78:G78"/>
    <mergeCell ref="B85:D85"/>
  </mergeCells>
  <pageMargins left="0.511811024" right="0.511811024" top="0.78740157499999996" bottom="0.78740157499999996" header="0.31496062000000002" footer="0.31496062000000002"/>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Capa</vt:lpstr>
      <vt:lpstr>Orçamento - Por Item</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axlsx</dc:creator>
  <cp:keywords/>
  <dc:description/>
  <cp:lastModifiedBy>RENATO LADWIG DOS SANTOS</cp:lastModifiedBy>
  <cp:revision>0</cp:revision>
  <dcterms:created xsi:type="dcterms:W3CDTF">2022-08-05T15:22:35Z</dcterms:created>
  <dcterms:modified xsi:type="dcterms:W3CDTF">2024-02-28T14:49:33Z</dcterms:modified>
  <cp:category/>
  <cp:contentStatus/>
</cp:coreProperties>
</file>