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0730" windowHeight="11160"/>
  </bookViews>
  <sheets>
    <sheet name="PLANILHA" sheetId="13" r:id="rId1"/>
    <sheet name="MEMORIA DE CALCULO" sheetId="62" r:id="rId2"/>
    <sheet name="CRONOGRAMa" sheetId="20" r:id="rId3"/>
    <sheet name="bdi" sheetId="63" r:id="rId4"/>
  </sheets>
  <definedNames>
    <definedName name="_xlnm.Print_Area" localSheetId="2">CRONOGRAMa!$A$1:$H$32</definedName>
    <definedName name="_xlnm.Print_Area" localSheetId="0">PLANILHA!$A$1:$I$62</definedName>
  </definedNames>
  <calcPr calcId="125725"/>
</workbook>
</file>

<file path=xl/calcChain.xml><?xml version="1.0" encoding="utf-8"?>
<calcChain xmlns="http://schemas.openxmlformats.org/spreadsheetml/2006/main">
  <c r="D30" i="20"/>
  <c r="B19" i="13" l="1"/>
  <c r="H30" l="1"/>
  <c r="H14"/>
  <c r="H19"/>
  <c r="H20"/>
  <c r="H41"/>
  <c r="H21"/>
  <c r="H58"/>
  <c r="I58" s="1"/>
  <c r="H59"/>
  <c r="I59" s="1"/>
  <c r="G15" i="20"/>
  <c r="G13" s="1"/>
  <c r="G19"/>
  <c r="G21"/>
  <c r="G22"/>
  <c r="G23"/>
  <c r="G24"/>
  <c r="G25"/>
  <c r="G26"/>
  <c r="G27"/>
  <c r="G28"/>
  <c r="G29"/>
  <c r="E15"/>
  <c r="E16"/>
  <c r="E17"/>
  <c r="E18"/>
  <c r="E19"/>
  <c r="E20"/>
  <c r="E14"/>
  <c r="E13" l="1"/>
  <c r="H56" i="13"/>
  <c r="I56" s="1"/>
  <c r="H55"/>
  <c r="I55" s="1"/>
  <c r="H53"/>
  <c r="I53" s="1"/>
  <c r="H52"/>
  <c r="I52" s="1"/>
  <c r="H49" l="1"/>
  <c r="I49" s="1"/>
  <c r="H57"/>
  <c r="I57" s="1"/>
  <c r="H44"/>
  <c r="I44" s="1"/>
  <c r="H45"/>
  <c r="I45" s="1"/>
  <c r="H46"/>
  <c r="I46" s="1"/>
  <c r="H47"/>
  <c r="I47" s="1"/>
  <c r="H48"/>
  <c r="I48" s="1"/>
  <c r="H50"/>
  <c r="I50" s="1"/>
  <c r="H51"/>
  <c r="I51" s="1"/>
  <c r="H54"/>
  <c r="I54" s="1"/>
  <c r="H43"/>
  <c r="I43" s="1"/>
  <c r="H42"/>
  <c r="I42" s="1"/>
  <c r="I41"/>
  <c r="H40"/>
  <c r="I40" s="1"/>
  <c r="B42"/>
  <c r="B46" s="1"/>
  <c r="B48" s="1"/>
  <c r="B50" s="1"/>
  <c r="G31"/>
  <c r="H29"/>
  <c r="I29" s="1"/>
  <c r="H26"/>
  <c r="I26" s="1"/>
  <c r="H25"/>
  <c r="H22"/>
  <c r="I14"/>
  <c r="F10"/>
  <c r="F7" i="20" s="1"/>
  <c r="F37" i="63"/>
  <c r="F40" s="1"/>
  <c r="B37"/>
  <c r="B40" s="1"/>
  <c r="F20"/>
  <c r="B20"/>
  <c r="F19"/>
  <c r="B19"/>
  <c r="F18"/>
  <c r="B18"/>
  <c r="F17"/>
  <c r="F16" s="1"/>
  <c r="B17"/>
  <c r="F13"/>
  <c r="B13"/>
  <c r="F12"/>
  <c r="B12"/>
  <c r="F11"/>
  <c r="B11"/>
  <c r="B16" l="1"/>
  <c r="B28" s="1"/>
  <c r="I61" i="13"/>
  <c r="F28" i="63"/>
  <c r="D31" i="62"/>
  <c r="D34"/>
  <c r="B20"/>
  <c r="F24" i="13"/>
  <c r="D22" i="62"/>
  <c r="D28" s="1"/>
  <c r="D25"/>
  <c r="D29" s="1"/>
  <c r="B22"/>
  <c r="B18"/>
  <c r="I21" i="13"/>
  <c r="D16" i="62"/>
  <c r="B16"/>
  <c r="I30" i="13"/>
  <c r="I25"/>
  <c r="H24"/>
  <c r="H23"/>
  <c r="I23" s="1"/>
  <c r="B20"/>
  <c r="H31" i="20"/>
  <c r="H30"/>
  <c r="G30" s="1"/>
  <c r="H34" i="13"/>
  <c r="H33"/>
  <c r="F33"/>
  <c r="H32"/>
  <c r="F32"/>
  <c r="H31"/>
  <c r="H28"/>
  <c r="H27"/>
  <c r="D54" i="62"/>
  <c r="D50" s="1"/>
  <c r="F34" i="13" s="1"/>
  <c r="D45" i="62"/>
  <c r="D42" s="1"/>
  <c r="B41" i="13" l="1"/>
  <c r="D30" i="62"/>
  <c r="D27" s="1"/>
  <c r="I27" i="13"/>
  <c r="I32"/>
  <c r="I20"/>
  <c r="I31"/>
  <c r="I28"/>
  <c r="I34"/>
  <c r="I19"/>
  <c r="I22"/>
  <c r="I24"/>
  <c r="I33"/>
  <c r="I35" l="1"/>
  <c r="B43"/>
  <c r="B44" s="1"/>
  <c r="B45" s="1"/>
  <c r="B47" s="1"/>
  <c r="B49" s="1"/>
  <c r="B51" s="1"/>
  <c r="B52" s="1"/>
  <c r="B53" s="1"/>
  <c r="B54" s="1"/>
  <c r="B55" s="1"/>
  <c r="B56" s="1"/>
  <c r="B57" s="1"/>
  <c r="I15"/>
  <c r="D12" i="20" s="1"/>
  <c r="E12" l="1"/>
  <c r="E31" s="1"/>
  <c r="I62" i="13"/>
  <c r="D13" i="20" l="1"/>
  <c r="D31" s="1"/>
  <c r="C7"/>
  <c r="F13" l="1"/>
  <c r="H13"/>
  <c r="C12"/>
  <c r="C30"/>
  <c r="C13"/>
  <c r="E32" l="1"/>
  <c r="G32" s="1"/>
  <c r="C31"/>
  <c r="H12"/>
  <c r="G12" s="1"/>
  <c r="G31" s="1"/>
</calcChain>
</file>

<file path=xl/sharedStrings.xml><?xml version="1.0" encoding="utf-8"?>
<sst xmlns="http://schemas.openxmlformats.org/spreadsheetml/2006/main" count="543" uniqueCount="244">
  <si>
    <t>REFERÊNCIA DE COLETA: MEDIANO</t>
  </si>
  <si>
    <t>BDI mat</t>
  </si>
  <si>
    <t>%</t>
  </si>
  <si>
    <t>Nº de ordem</t>
  </si>
  <si>
    <t>Base</t>
  </si>
  <si>
    <t>Código</t>
  </si>
  <si>
    <t>Unidade</t>
  </si>
  <si>
    <t>Quantidade</t>
  </si>
  <si>
    <t>Valor Unitário Sem BDI</t>
  </si>
  <si>
    <t>Valor Unitario com BDI</t>
  </si>
  <si>
    <t>Valor Total</t>
  </si>
  <si>
    <t>m</t>
  </si>
  <si>
    <t>und</t>
  </si>
  <si>
    <t>ELETRODUTO RÍGIDO ROSCÁVEL, PVC, DN 32 MM (1"), PARA CIRCUITOS TERMINAIS, INSTALADO EM PAREDE - FORNECIMENTO E INSTALAÇÃO. AF_12/2015</t>
  </si>
  <si>
    <t>AUXILIAR DE ELETRICISTA COM ENCARGOS COMPLEMENTARES</t>
  </si>
  <si>
    <t>h</t>
  </si>
  <si>
    <t>ELETRICISTA COM ENCARGOS COMPLEMENTARES</t>
  </si>
  <si>
    <t>ENCARGOS SOCIAIS DESONERADOS: 84,05%(HORA)   46,32%(MÊS)</t>
  </si>
  <si>
    <t>INRERESSADO</t>
  </si>
  <si>
    <t xml:space="preserve">DESPESAS ADMINISTRATIVA </t>
  </si>
  <si>
    <t>Nº DE ORDEM</t>
  </si>
  <si>
    <t>DESCRIÇÃO DOS SERVIÇOS OU MATERIAIS</t>
  </si>
  <si>
    <t>TOTAL</t>
  </si>
  <si>
    <t>PERFURAÇÃO DO POÇO</t>
  </si>
  <si>
    <t>Conforme Projeto</t>
  </si>
  <si>
    <t>Boca do Poço</t>
  </si>
  <si>
    <t>Desenvolvimento com Compressor 150psi / 650cfm  (limpeza do poço)</t>
  </si>
  <si>
    <t>Numero de hora do teste de vazão</t>
  </si>
  <si>
    <t>Numero de hora da Recuperação</t>
  </si>
  <si>
    <t>total de horas trabalhadas</t>
  </si>
  <si>
    <t>Tampa de poço galvanizada de DN  6"</t>
  </si>
  <si>
    <t>ANÁLISE FISICO-QUIMICA DA ÁGUA</t>
  </si>
  <si>
    <t>Laje de Proteção do Poço em concreto simples fabricado na obra, fck=21 mpa lnçado e adensado (1,0 m x 1,0 m x 0,20m = 0,20 m³</t>
  </si>
  <si>
    <t>m³</t>
  </si>
  <si>
    <t>Largura da Base</t>
  </si>
  <si>
    <t>Comprimento da Base</t>
  </si>
  <si>
    <t>Profundidade da Base</t>
  </si>
  <si>
    <t>Volume Total</t>
  </si>
  <si>
    <t>INTALAÇÃO DO POÇO</t>
  </si>
  <si>
    <t>4.0</t>
  </si>
  <si>
    <t>TODOS ITENS ABAIXO ESTÃO EM CONFORMIDADE COMO PROJETO</t>
  </si>
  <si>
    <t>4.1</t>
  </si>
  <si>
    <t>5.0</t>
  </si>
  <si>
    <t>Hipoclorador/Bomba dosadora analogica de soluções, vazão de 0,5 à 1,5 l/h e pressão até 15 bar (aquisiçao e instalação)</t>
  </si>
  <si>
    <t>CURVA 90 GRAUS PARA ELETRODUTO, PVC, ROSCÁVEL, DN 25 MM (3/4"), PARA CIRCUITOS TERMINAIS, INSTALADA EM PAREDE - FORNECIMENTO E INSTALAÇÃO. AF_12/2015</t>
  </si>
  <si>
    <t>LUVA PARA ELETRODUTO, PVC, ROSCÁVEL, DN 25 MM (3/4"), PARA CIRCUITOS TERMINAIS, INSTALADA EM PAREDE - FORNECIMENTO E INSTALAÇÃO. AF_12/2015</t>
  </si>
  <si>
    <t>FITA ISOLANTE ADESIVA ANTICHAMA, USO ATE 750 V, EM ROLO DE 19 MM X 20 M</t>
  </si>
  <si>
    <t>FITA ISOLANTE DE BORRACHA AUTOFUSAO, USO ATE 69 KV (ALTA TENSAO)</t>
  </si>
  <si>
    <t>ABRACADEIRA DE NYLON PARA AMARRACAO DE CABOS, COMPRIMENTO DE 150 X *3,6* MM</t>
  </si>
  <si>
    <t>2.0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</si>
  <si>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</si>
  <si>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</si>
  <si>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</si>
  <si>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</si>
  <si>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</si>
  <si>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</si>
  <si>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</si>
  <si>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</si>
  <si>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</si>
  <si>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</si>
  <si>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</si>
  <si>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BOMBAS SUBMERSA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</si>
  <si>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</si>
  <si>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</si>
  <si>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</si>
  <si>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</si>
  <si>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</si>
  <si>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</si>
  <si>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</si>
  <si>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</si>
  <si>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</si>
  <si>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4.13</t>
  </si>
  <si>
    <t>4.14</t>
  </si>
  <si>
    <t>4.15</t>
  </si>
  <si>
    <t>4.16</t>
  </si>
  <si>
    <t>4.17</t>
  </si>
  <si>
    <t>4.20</t>
  </si>
  <si>
    <t>mutiplicador</t>
  </si>
  <si>
    <t>Desrição dos serviços a serem executados</t>
  </si>
  <si>
    <t>9854   INSUMO</t>
  </si>
  <si>
    <t>Descida de revestimento (Tubos/Filtros Geomecânico)</t>
  </si>
  <si>
    <t xml:space="preserve">Laje de Proteção do Poço em concreto simples fabricado na obra, fck=21 mpa lnçado e adensado </t>
  </si>
  <si>
    <t>sub total</t>
  </si>
  <si>
    <t>TOTAL GERAL</t>
  </si>
  <si>
    <t>Sub total 1</t>
  </si>
  <si>
    <t>ENCARGOS SOCIAIS DESONERADOS: 85,70%(HORA)   48,17%(MÊS)</t>
  </si>
  <si>
    <t>ORSE</t>
  </si>
  <si>
    <t>Cimentação anelar - poço com tubo de 6" e perfuração de 12.1/4", em pasta de cimento e areia traço 1:3 com aditivo acelerador de pega</t>
  </si>
  <si>
    <t>1-ADMINISTRAÇÃO DA OBRA</t>
  </si>
  <si>
    <t>2-PERFURAÇÃO DO POÇO</t>
  </si>
  <si>
    <t>VALOR DA OBRA R$</t>
  </si>
  <si>
    <t>CRONOGRAMA FÍSICO-FINANCEIRO GLOBAL</t>
  </si>
  <si>
    <t>Item</t>
  </si>
  <si>
    <t>Discriminação dos serviços</t>
  </si>
  <si>
    <t>Peso (%)</t>
  </si>
  <si>
    <t>Valor dos serviços (R$)</t>
  </si>
  <si>
    <t>30 dias</t>
  </si>
  <si>
    <t>60 dias</t>
  </si>
  <si>
    <t>Concedente (R$)</t>
  </si>
  <si>
    <t>Total simples</t>
  </si>
  <si>
    <t>Total acumulado</t>
  </si>
  <si>
    <t>Parâmetro referenciais das rubricas que compõem o BDI:  SERVIÇOS</t>
  </si>
  <si>
    <t>TIPOS DE OBRA</t>
  </si>
  <si>
    <t>ADMINISTRAÇÃO CENTRAL</t>
  </si>
  <si>
    <t>RISCO</t>
  </si>
  <si>
    <t>1º Quartil</t>
  </si>
  <si>
    <t>Médio</t>
  </si>
  <si>
    <t>3º Quartil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</si>
  <si>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</si>
  <si>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</si>
  <si>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</si>
  <si>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</si>
  <si>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</si>
  <si>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DESPESA FINANCEIRA</t>
  </si>
  <si>
    <t>LUCRO</t>
  </si>
  <si>
    <t>TUBO DE AÇO GALVANIZADO COM COSTURA, CLASSE MÉDIA, DN 50 (2"), CONEXÃO ROSQUEADA, INSTALADO EM PRUMADAS - FORNECIMENTO E INSTALAÇÃO. AF_10/2020</t>
  </si>
  <si>
    <t>REGISTRO DE GAVETA BRUTO, LATÃO, ROSCÁVEL, 2" - FORNECIMENTO E INSTALAÇÃO. AF_08/2021</t>
  </si>
  <si>
    <t>Desenvolvimento com Plunger</t>
  </si>
  <si>
    <t>Aplicação de HEXA-T com sonda rotativa em poços até 250m</t>
  </si>
  <si>
    <t>Fornecimento e assentamento de união de ferro galvanizado assento bronze de 2"</t>
  </si>
  <si>
    <t>Acompanhamento Técnico p/ Poço com profundidade entre 100 e 200 metros</t>
  </si>
  <si>
    <t>Perfuração em Sedimento / Camadas inconsolidadas DN 12.1/2" - Poço até 150m</t>
  </si>
  <si>
    <t>Perfuração em Rocha Calcária / Camadas Alteradas DN 10" - Poço 150m</t>
  </si>
  <si>
    <t>TUBO PVC DE REVESTIMENTO GEOMECANICO NERVURADO STANDARD, DN = 154 MM</t>
  </si>
  <si>
    <t>Revestimento Filtro PVC - Geomecânico Stand DN 154mm</t>
  </si>
  <si>
    <t>Pré-Filtro Comum - Cascalho de Quartzo Arredondado</t>
  </si>
  <si>
    <t xml:space="preserve"> Eletrobomba submersa 5,42 HP de 4'' e peças, incluíndo  registro, tubulação de recalque de 2" em ferrogalvanizado, luvas, união, joelho,niple, todos galvanizados de 2 ", registro de bronze de 2", 70,0 m cabos de eletricidade pp de 4 x 4  mm   para rede elétrica desde o qudro de comando até a bomba etc. - Fornecimento, montagem e instalação</t>
  </si>
  <si>
    <t xml:space="preserve">Acompanhamento Técnico p/ Poço de100, 0 m  até 200 m de profundidade </t>
  </si>
  <si>
    <t>Mercado</t>
  </si>
  <si>
    <t xml:space="preserve">Aquisição e instalação tubo de aço preto em chapa 12, calhandrado  com  11" com união em solda </t>
  </si>
  <si>
    <t>Conforme projeto</t>
  </si>
  <si>
    <t>Quantidade de Tubos geomecanico</t>
  </si>
  <si>
    <t>quantidade de Filtros  geomecanico</t>
  </si>
  <si>
    <t>total de comprimento - conforme projeto</t>
  </si>
  <si>
    <t>total de comprimento conforme projeto</t>
  </si>
  <si>
    <t xml:space="preserve">Conforme Projeto </t>
  </si>
  <si>
    <t>Encascalhamento</t>
  </si>
  <si>
    <t>Volume = ∏r² x h</t>
  </si>
  <si>
    <t>Aplicação de hexametafosfato</t>
  </si>
  <si>
    <t>conforme projeto</t>
  </si>
  <si>
    <t>Ensaio  de Vazão com Bomba submersa</t>
  </si>
  <si>
    <t>2.12</t>
  </si>
  <si>
    <t>2.13</t>
  </si>
  <si>
    <t>2.14</t>
  </si>
  <si>
    <t>2.15</t>
  </si>
  <si>
    <t>Fornecimento e montagem de quadro de comando partida direta de até  5 CV 220V ou 380 v em chapa de ferro, 50x40x20cm, contendo disjuntores, relé, contatores, chave seletora, botão pulso, sinaleiros e bornes (completo</t>
  </si>
  <si>
    <t>FORNECIMENTO E ASSENTAMENTO DE LUVA DE FERRO GALVANIZADO, COM ROSCA BSP, DE 2"</t>
  </si>
  <si>
    <t>FORNECIMENTO E ASSENTAMENTO DE CURVA FEMEA DE 90° DE FERRO GALVANIZADO, COM ROSCA BSP, DE 2"</t>
  </si>
  <si>
    <t>FORNECIMENTO E ASSENTAMENTO DE NIPLE DUPLO DE FERRO GALVANIZADO, COM ROSCA BSP, D= 2"</t>
  </si>
  <si>
    <t>ADAPTADOR CURTO COM BOLSA E ROSCA PARA REGISTRO, PVC, SOLDÁVEL, DN 60MM X 2 , INSTALADO EM RAMAL OU SUB-RAMAL DE ÁGUA - FORNECIMENTO E INSTALAÇÃO. AF_06/2022</t>
  </si>
  <si>
    <t>Cabo de cobre PP Cordplast 4 x 4 mm2, 450/750v - fornecimento e instalação</t>
  </si>
  <si>
    <t>Tê 90º pvc rígido soldável, LLR, c/bucha de latão na bolsa central, d= 50 x 1/2'"</t>
  </si>
  <si>
    <t>4.8</t>
  </si>
  <si>
    <t>4.18</t>
  </si>
  <si>
    <t>AMINISTRAÇÃO DA OBRA</t>
  </si>
  <si>
    <t>INSTALAÇÃO DO POÇO</t>
  </si>
  <si>
    <t>PLANILHA  COMPOSIÇÃO DE PREÇO UNITÁRIO  DOS SERVIÇOS A SEREM EXECUTADOS NA LOCALIDADE : SEDE DA JUSTIÇA FEDERAL DE PRIMEIRO GRAU DA PARAÍBA</t>
  </si>
  <si>
    <t>JUSTICA FEDERAL DE PRIMEIRO GRAU DA PARAÍBA</t>
  </si>
  <si>
    <t>PLANILHA MEMORIA DE CALCULO DOS SERVIÇOS A SEREM EXCUTADOS NA LOCALIDADE: SEDE DA JUSTIÇA FEDERAL DE PRIMEIRO GRAU DA PARAÍBA</t>
  </si>
  <si>
    <t>PLANILHA  DO CRONOGRAMA FÍSICO/FINANCEIRO  DOS SERVIÇOS A SEREM EXECUTADOS NA SEDE DA JUSTICA FEDERAL DE PRIMEIRO GRAU DA PARAÍBA</t>
  </si>
  <si>
    <t>.</t>
  </si>
  <si>
    <t>ESTADO DA PARAIBA</t>
  </si>
  <si>
    <t>QUADRO DE COMPOSIÇÃO DA TAXA DE BDI PARA SERVIÇOS</t>
  </si>
  <si>
    <t>QUADRO DE COMPOSIÇÃO DA TAXA DE BDI PARA FORNECIMENTO DE MATERIAIS E EQUIP.</t>
  </si>
  <si>
    <t>OBJETO:  PROJETO DE SISTEMA SIMPLIFICADO DE ABASTECIMENTO DE AGUA</t>
  </si>
  <si>
    <t xml:space="preserve">1. CUSTO DIRETO DA OBRA (CD): </t>
  </si>
  <si>
    <t>2. COMPOSIÇÃO DO CUSTO INDIRETO (CI) QUE INCIDE SOBRE OS CUSTOS DIRETOS (CD)</t>
  </si>
  <si>
    <t>DISCRIMINAÇÃO DOS CUSTOS INDIRETOS (CI)</t>
  </si>
  <si>
    <t>PORCENTAGEM (%) ADOTADA</t>
  </si>
  <si>
    <t>Custo de Administração Central – AC</t>
  </si>
  <si>
    <t>Custo de Margem de Incerteza do Empreendimento – MI</t>
  </si>
  <si>
    <t>Custo Financeiro – CF</t>
  </si>
  <si>
    <t>3. COMPOSIÇÃO DO CUSTO INDIRETO (CI) QUE INCIDE SOBRE O PREÇO TOTAL DA OBRA (PT)</t>
  </si>
  <si>
    <t>Custos Tributários - Total - T</t>
  </si>
  <si>
    <t xml:space="preserve">            Tributos Federais</t>
  </si>
  <si>
    <t xml:space="preserve">            Tributos Estaduais</t>
  </si>
  <si>
    <t xml:space="preserve">            Tributos Municipais + CPRB</t>
  </si>
  <si>
    <t xml:space="preserve">            Tributos Municipais</t>
  </si>
  <si>
    <t>Margem de Contribuição Bruta (Benefício ou Lucro) – MC</t>
  </si>
  <si>
    <t>Fórmula do BDI</t>
  </si>
  <si>
    <t>Onde:</t>
  </si>
  <si>
    <t>BDI = Taxa de BDI</t>
  </si>
  <si>
    <t>AC = Taxa de administração central</t>
  </si>
  <si>
    <t>MI = Taxa margem de incerteza (risco) do empreendimento</t>
  </si>
  <si>
    <t>CF = Taxa referente aos custos financeiros</t>
  </si>
  <si>
    <t>T = Taxa referente aos tributos municipais, estaduais e federais.</t>
  </si>
  <si>
    <t>MC = Taxa referente a margem de contribuição (lucro ou benefício)</t>
  </si>
  <si>
    <t xml:space="preserve">4. TAXA DE BDI (BDI): </t>
  </si>
  <si>
    <t>5. PREÇO TOTAL DA OBRA COM BDI (PT=CDx(1+BDI/100)):</t>
  </si>
  <si>
    <t>CUSTOS TRIBUTÁRIOS</t>
  </si>
  <si>
    <t>COM MATERIAL</t>
  </si>
  <si>
    <t>TIPO DO IMPOSTO</t>
  </si>
  <si>
    <t>LUCRO PRESUM. (%)</t>
  </si>
  <si>
    <t>PIS – Programa de Integração Social</t>
  </si>
  <si>
    <t>COFINS – Financ. da Seguridade Social</t>
  </si>
  <si>
    <t>SUBTOTAL</t>
  </si>
  <si>
    <r>
      <t>ISS +CRB – Imposto Sobre Serviço</t>
    </r>
    <r>
      <rPr>
        <vertAlign val="superscript"/>
        <sz val="11"/>
        <rFont val="Calibri"/>
        <family val="2"/>
        <scheme val="minor"/>
      </rPr>
      <t xml:space="preserve">(*)   </t>
    </r>
  </si>
  <si>
    <r>
      <t>ISS – Imposto Sobre Serviço</t>
    </r>
    <r>
      <rPr>
        <vertAlign val="superscript"/>
        <sz val="11"/>
        <rFont val="Calibri"/>
        <family val="2"/>
        <scheme val="minor"/>
      </rPr>
      <t>(*)</t>
    </r>
  </si>
  <si>
    <t xml:space="preserve">TOTAL GERAL </t>
  </si>
  <si>
    <t>(*) A taxa de incidência do ISS pode ser de 2 a 5%.</t>
  </si>
  <si>
    <t xml:space="preserve">(*) A taxa de incidência do ISS pode ser de 2 a 5%. </t>
  </si>
  <si>
    <r>
      <rPr>
        <b/>
        <sz val="11"/>
        <color indexed="8"/>
        <rFont val="Calibri"/>
        <family val="2"/>
        <scheme val="minor"/>
      </rPr>
      <t>OBS:</t>
    </r>
    <r>
      <rPr>
        <sz val="11"/>
        <rFont val="Calibri"/>
        <family val="2"/>
        <scheme val="minor"/>
      </rPr>
      <t xml:space="preserve"> Estão sujeitos ao regime cumulativo para fins de incidência da contribuição para o PIS-Pasep e da Cofins, às alíquotas de 0,65% e de 3%, respectivamente.  Quanto ao ISS, a alíquota e o local do recolhimento variará de acordo com o sistema tributário da empresa, local e tipo do serviço.</t>
    </r>
  </si>
  <si>
    <t>BDI serv.</t>
  </si>
  <si>
    <t>PCI.818.01 - CUSTOS DE COMPOSIÇÕES ANALÍTICO                                                                                                                      DATA DE EMISSÃO:19/05/2023 01:09:49         DATA DE RT: 18/05/2023</t>
  </si>
  <si>
    <t>ABRANGENCIA: NACIONAL                                                                           DATA REFERENCIA TECNICA: 18/05/2023 LOCALIDADE : JOAO PESSOA                                                                        DATA DE PREÇO          :    04/2023</t>
  </si>
  <si>
    <t>SINAPI MAIO DE 2023</t>
  </si>
  <si>
    <t>DATA</t>
  </si>
  <si>
    <t xml:space="preserve">BASE </t>
  </si>
  <si>
    <t>Tubo de Ferro galvanizado de d = 2" AQUISIÇÃO E INSTALAÇÃO</t>
  </si>
  <si>
    <t>PCI.818.01 - CUSTOS DE COMPOSIÇÕES ANALÍTICO                                                  DATA DE EMISSÃO:19/05/2023 01:09:49         DATA DE RT: 18/05/2023</t>
  </si>
  <si>
    <t>ABRANGENCIA: NACIONAL                                DATA REFERENCIA TECNICA: 18/05/2023 LOCALIDADE : JOAO PESSOA                                    DATA DE PREÇO          :    04/2023</t>
  </si>
  <si>
    <t>BDI  serviço</t>
  </si>
  <si>
    <t>SINAPI/MAIO 2023</t>
  </si>
  <si>
    <t>Colocação Pré-filtro comum - Unidade Rotativa até 250m</t>
  </si>
  <si>
    <t>Ensaio  de Vazão  com Compressor 150psi / 650cfm    (Teste de vazão - Acompanhado com relatório tecnico e graficos sendo 24  hs de teste e 1.0 hora de recuperação)</t>
  </si>
  <si>
    <t>Fornecimento e montagem de quadro de comando partida direta de até  5 CV 220V ou 380 v em chapa de ferro, 50x40x20cm, contendo disjuntores, relé, contatores, chave seletora, botão pulso, sinaleiros e bornes (completo)</t>
  </si>
  <si>
    <t>2 -AQUISIÇÃO E IMPLANTAÇÃO DA BOMBA SUBMERSA</t>
  </si>
  <si>
    <t xml:space="preserve">BOMBA SUBMERSA PARA POCOS TUBULARES PROFUNDOS DIAMETRO DE 4 POLEGADAS, ELETRICA, TRIFASICA, POTENCIA 5,42 HP, 15 ESTAGIOS, BOCAL DE DESCARGA DIAMETRO DE 2 POLEGADAS, H(m) 18,0 ; Q = 18 m³h e H(m) 121; Q = 2,9 m³/h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</si>
  <si>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761     INSUMO</t>
  </si>
  <si>
    <t>Fornecimento e assentamento de joelho 90 de ferro galvanizado de 2"</t>
  </si>
  <si>
    <t>Fornecimento e assentamento de luva de ferro galvanizado de 2</t>
  </si>
  <si>
    <t>ADAPTADOR CURTO COM BOLSA E ROSCA PARA REGISTRO, PVC, SOLDÁVEL, DN 60MM X 2 , INSTALADO EM PRUMADA DE ÁGUA - FORNECIMENTO E INSTALAÇÃO. AF_06/2022</t>
  </si>
  <si>
    <t>BUCHA DE REDUÇÃO, CURTA, PVC, SOLDÁVEL, DN 60 X 50 MM, INSTALADO EM PRUMADA DE ÁGUA - FORNECIMENTO E INSTALAÇÃO. AF_06/2022</t>
  </si>
  <si>
    <t>Bucha de redução de pvc rígido roscável diâm = 2" x 1" - Rev 01_10/2022- aquisição e instalação</t>
  </si>
  <si>
    <t>Tê de 90º de pvc rígido roscável diâm = 2" - aquisição e implantação</t>
  </si>
  <si>
    <t>Bucha de redução de pvc rígido roscável diâm = 1" x 1/2" - aquisição e instalação</t>
  </si>
  <si>
    <t>Eletroduto de pvc rígido roscável, diâm = 20mm (1/2")-aquisição e instalação</t>
  </si>
  <si>
    <t>Curva para eletroduto de pvc rígido roscável, diâm = 20mm (1/2")</t>
  </si>
  <si>
    <t>Luva para eletroduto de pvc rígido roscável, diâm = 20mm (1/2") - aquisição e instalação</t>
  </si>
  <si>
    <t>BDI. Material</t>
  </si>
  <si>
    <t>BDI serviço</t>
  </si>
  <si>
    <t>2.16</t>
  </si>
  <si>
    <t>Cimentação anelar - poço com tubo de 6" e perfuração de 12.1/4", em pasta de cimento, bentonita e areia traço 1:1:3 com aditivo acelerador de pega</t>
  </si>
  <si>
    <t>Descida de revestimento (Tubos/Filtros Geomecânico) diam. 8''</t>
  </si>
  <si>
    <t>TUBO, PVC, SOLDÁVEL, DN 40MM, INSTALADO EM RAMAL DE DISTRIBUIÇÃO DE ÁGUA - FORNECIMENTO E INSTALAÇÃO. AF_06/2022</t>
  </si>
  <si>
    <t>TUBO, PVC, SOLDÁVEL, DN 25MM, INSTALADO EM RAMAL DE DISTRIBUIÇÃO DE ÁGUA - FORNECIMENTO E INSTALAÇÃO. AF_06/2022</t>
  </si>
  <si>
    <t>Desenvolvimento com Compressor 150psi / 600cfm  (limpeza do poço)</t>
  </si>
  <si>
    <t>Ensaio  de Vazão  com Compressor 150psi / 600cfm    (Teste de vazão - Acompanhado com relatório tecnico e graficos sendo 24  hs de teste e 1.0 hora de recuperação)</t>
  </si>
  <si>
    <t>ORÇAENTO DE OBRA</t>
  </si>
  <si>
    <t>BASE ORSE MAIO DE 2023</t>
  </si>
  <si>
    <t>BASE SINAPI - PCI.818.01 - CUSTOS DE COMPOSIÇÕES ANALÍTICO  DATA DE EMISSÃO:19/05/2023 00:47:22   DATA DE RT: 18/05/2023</t>
  </si>
  <si>
    <t xml:space="preserve">BDI CALCULADO CONFORME ACÓRDÃO nº 2622/2013-TCU </t>
  </si>
  <si>
    <t>ORÇAMENTO DE OBRA</t>
  </si>
  <si>
    <t>ORSE MAIO  2023</t>
  </si>
</sst>
</file>

<file path=xl/styles.xml><?xml version="1.0" encoding="utf-8"?>
<styleSheet xmlns="http://schemas.openxmlformats.org/spreadsheetml/2006/main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"/>
    <numFmt numFmtId="165" formatCode="_(* #,##0.00_);_(* \(#,##0.00\);_(* &quot;-&quot;??_);_(@_)"/>
    <numFmt numFmtId="166" formatCode="0.0"/>
    <numFmt numFmtId="167" formatCode="0.000%"/>
    <numFmt numFmtId="168" formatCode="_-* #,##0.0000_-;\-* #,##0.0000_-;_-* &quot;-&quot;????_-;_-@_-"/>
    <numFmt numFmtId="169" formatCode="_-* #,##0.00000_-;\-* #,##0.00000_-;_-* &quot;-&quot;??_-;_-@_-"/>
    <numFmt numFmtId="170" formatCode="_-* #,##0.0000_-;\-* #,##0.0000_-;_-* &quot;-&quot;??_-;_-@_-"/>
    <numFmt numFmtId="171" formatCode="_-* #,##0.00_-;\-* #,##0.00_-;_-* &quot;-&quot;????_-;_-@_-"/>
    <numFmt numFmtId="172" formatCode="_(* #,##0.000_);_(* \(#,##0.000\);_(* &quot;-&quot;??_);_(@_)"/>
    <numFmt numFmtId="173" formatCode="_(* #,##0.0_);_(* \(#,##0.0\);_(* &quot;-&quot;??_);_(@_)"/>
    <numFmt numFmtId="174" formatCode="&quot;R$ &quot;#,##0.00"/>
    <numFmt numFmtId="175" formatCode="0.0%"/>
  </numFmts>
  <fonts count="4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color rgb="FF000000"/>
      <name val="Verdana"/>
      <family val="2"/>
    </font>
    <font>
      <sz val="10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1"/>
      <color rgb="FF003366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9"/>
      <color rgb="FF002060"/>
      <name val="Calibri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56"/>
      <name val="Calibri"/>
      <family val="2"/>
    </font>
    <font>
      <sz val="11"/>
      <color theme="1"/>
      <name val="Calibri"/>
      <family val="2"/>
    </font>
    <font>
      <sz val="11"/>
      <color theme="1"/>
      <name val="Candara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3366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002060"/>
      <name val="Calibri"/>
      <family val="2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4"/>
      <color indexed="56"/>
      <name val="Calibri"/>
      <family val="2"/>
    </font>
    <font>
      <sz val="11"/>
      <color rgb="FF000000"/>
      <name val="Calibri"/>
      <family val="2"/>
    </font>
    <font>
      <b/>
      <sz val="11"/>
      <color indexed="16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rgb="FF002060"/>
      <name val="Calibri"/>
      <family val="2"/>
    </font>
    <font>
      <sz val="8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gray0625">
        <bgColor indexed="31"/>
      </patternFill>
    </fill>
    <fill>
      <patternFill patternType="solid">
        <fgColor theme="9" tint="0.7998901333658864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gray0625">
        <bgColor theme="7" tint="0.79998168889431442"/>
      </patternFill>
    </fill>
    <fill>
      <patternFill patternType="solid">
        <fgColor theme="0"/>
        <bgColor indexed="64"/>
      </patternFill>
    </fill>
  </fills>
  <borders count="144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ashed">
        <color indexed="16"/>
      </left>
      <right style="dashed">
        <color indexed="16"/>
      </right>
      <top style="dashed">
        <color indexed="16"/>
      </top>
      <bottom style="dashed">
        <color indexed="16"/>
      </bottom>
      <diagonal/>
    </border>
    <border>
      <left style="dashed">
        <color indexed="16"/>
      </left>
      <right style="dashed">
        <color indexed="16"/>
      </right>
      <top style="dashed">
        <color indexed="16"/>
      </top>
      <bottom style="double">
        <color indexed="16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rgb="FF833C0C"/>
      </left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ck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rgb="FF833C0C"/>
      </left>
      <right style="thin">
        <color rgb="FF833C0C"/>
      </right>
      <top style="thin">
        <color rgb="FF833C0C"/>
      </top>
      <bottom style="thin">
        <color rgb="FF833C0C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833C0C"/>
      </left>
      <right/>
      <top style="thin">
        <color rgb="FF833C0C"/>
      </top>
      <bottom/>
      <diagonal/>
    </border>
    <border>
      <left/>
      <right style="double">
        <color rgb="FF833C0C"/>
      </right>
      <top/>
      <bottom/>
      <diagonal/>
    </border>
    <border>
      <left style="double">
        <color rgb="FF833C0C"/>
      </left>
      <right/>
      <top/>
      <bottom style="double">
        <color rgb="FF833C0C"/>
      </bottom>
      <diagonal/>
    </border>
    <border>
      <left/>
      <right/>
      <top/>
      <bottom style="double">
        <color rgb="FF833C0C"/>
      </bottom>
      <diagonal/>
    </border>
    <border>
      <left/>
      <right style="double">
        <color rgb="FF833C0C"/>
      </right>
      <top/>
      <bottom style="double">
        <color rgb="FF833C0C"/>
      </bottom>
      <diagonal/>
    </border>
    <border>
      <left style="double">
        <color rgb="FF833C0C"/>
      </left>
      <right/>
      <top style="double">
        <color rgb="FF833C0C"/>
      </top>
      <bottom style="double">
        <color rgb="FF833C0C"/>
      </bottom>
      <diagonal/>
    </border>
    <border>
      <left/>
      <right/>
      <top style="double">
        <color rgb="FF833C0C"/>
      </top>
      <bottom style="double">
        <color rgb="FF833C0C"/>
      </bottom>
      <diagonal/>
    </border>
    <border>
      <left/>
      <right style="double">
        <color rgb="FF833C0C"/>
      </right>
      <top style="double">
        <color rgb="FF833C0C"/>
      </top>
      <bottom style="double">
        <color rgb="FF833C0C"/>
      </bottom>
      <diagonal/>
    </border>
    <border>
      <left style="double">
        <color rgb="FF833C0C"/>
      </left>
      <right style="thin">
        <color rgb="FF833C0C"/>
      </right>
      <top/>
      <bottom style="thin">
        <color rgb="FF833C0C"/>
      </bottom>
      <diagonal/>
    </border>
    <border>
      <left style="thin">
        <color rgb="FF833C0C"/>
      </left>
      <right style="thin">
        <color rgb="FF833C0C"/>
      </right>
      <top/>
      <bottom style="thin">
        <color rgb="FF833C0C"/>
      </bottom>
      <diagonal/>
    </border>
    <border>
      <left style="double">
        <color rgb="FF833C0C"/>
      </left>
      <right/>
      <top style="thin">
        <color rgb="FF833C0C"/>
      </top>
      <bottom style="thin">
        <color rgb="FF833C0C"/>
      </bottom>
      <diagonal/>
    </border>
    <border>
      <left/>
      <right/>
      <top style="thin">
        <color rgb="FF833C0C"/>
      </top>
      <bottom style="thin">
        <color rgb="FF833C0C"/>
      </bottom>
      <diagonal/>
    </border>
    <border>
      <left/>
      <right style="double">
        <color rgb="FF833C0C"/>
      </right>
      <top style="thin">
        <color rgb="FF833C0C"/>
      </top>
      <bottom style="thin">
        <color rgb="FF833C0C"/>
      </bottom>
      <diagonal/>
    </border>
    <border>
      <left style="double">
        <color rgb="FF833C0C"/>
      </left>
      <right style="thin">
        <color rgb="FF833C0C"/>
      </right>
      <top style="thin">
        <color rgb="FF833C0C"/>
      </top>
      <bottom style="thin">
        <color rgb="FF833C0C"/>
      </bottom>
      <diagonal/>
    </border>
    <border>
      <left style="thin">
        <color rgb="FF833C0C"/>
      </left>
      <right style="double">
        <color rgb="FF833C0C"/>
      </right>
      <top style="thin">
        <color rgb="FF833C0C"/>
      </top>
      <bottom style="thin">
        <color rgb="FF833C0C"/>
      </bottom>
      <diagonal/>
    </border>
    <border>
      <left style="double">
        <color rgb="FF833C0C"/>
      </left>
      <right/>
      <top/>
      <bottom style="thin">
        <color rgb="FF833C0C"/>
      </bottom>
      <diagonal/>
    </border>
    <border>
      <left style="double">
        <color rgb="FF833C0C"/>
      </left>
      <right style="thin">
        <color rgb="FF833C0C"/>
      </right>
      <top style="thin">
        <color rgb="FF833C0C"/>
      </top>
      <bottom/>
      <diagonal/>
    </border>
    <border>
      <left style="double">
        <color rgb="FF833C0C"/>
      </left>
      <right style="thin">
        <color rgb="FF833C0C"/>
      </right>
      <top style="medium">
        <color rgb="FF833C0C"/>
      </top>
      <bottom style="thin">
        <color rgb="FF833C0C"/>
      </bottom>
      <diagonal/>
    </border>
    <border>
      <left style="thin">
        <color rgb="FF833C0C"/>
      </left>
      <right style="thin">
        <color rgb="FF833C0C"/>
      </right>
      <top style="medium">
        <color rgb="FF833C0C"/>
      </top>
      <bottom style="thin">
        <color rgb="FF833C0C"/>
      </bottom>
      <diagonal/>
    </border>
    <border>
      <left style="thin">
        <color rgb="FF833C0C"/>
      </left>
      <right style="double">
        <color rgb="FF833C0C"/>
      </right>
      <top style="medium">
        <color rgb="FF833C0C"/>
      </top>
      <bottom style="thin">
        <color rgb="FF833C0C"/>
      </bottom>
      <diagonal/>
    </border>
    <border>
      <left style="double">
        <color rgb="FF833C0C"/>
      </left>
      <right style="thin">
        <color rgb="FF833C0C"/>
      </right>
      <top style="thin">
        <color rgb="FF833C0C"/>
      </top>
      <bottom style="medium">
        <color rgb="FF833C0C"/>
      </bottom>
      <diagonal/>
    </border>
    <border>
      <left style="thin">
        <color rgb="FF833C0C"/>
      </left>
      <right style="thin">
        <color rgb="FF833C0C"/>
      </right>
      <top style="thin">
        <color rgb="FF833C0C"/>
      </top>
      <bottom style="medium">
        <color rgb="FF833C0C"/>
      </bottom>
      <diagonal/>
    </border>
    <border>
      <left style="thin">
        <color rgb="FF833C0C"/>
      </left>
      <right style="double">
        <color rgb="FF833C0C"/>
      </right>
      <top style="thin">
        <color rgb="FF833C0C"/>
      </top>
      <bottom style="medium">
        <color rgb="FF833C0C"/>
      </bottom>
      <diagonal/>
    </border>
    <border>
      <left style="double">
        <color rgb="FF833C0C"/>
      </left>
      <right/>
      <top style="medium">
        <color rgb="FF833C0C"/>
      </top>
      <bottom style="medium">
        <color rgb="FF833C0C"/>
      </bottom>
      <diagonal/>
    </border>
    <border>
      <left/>
      <right/>
      <top style="medium">
        <color rgb="FF833C0C"/>
      </top>
      <bottom style="medium">
        <color rgb="FF833C0C"/>
      </bottom>
      <diagonal/>
    </border>
    <border>
      <left/>
      <right style="double">
        <color rgb="FF833C0C"/>
      </right>
      <top style="medium">
        <color rgb="FF833C0C"/>
      </top>
      <bottom style="medium">
        <color rgb="FF833C0C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dashed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theme="4" tint="-0.499984740745262"/>
      </left>
      <right/>
      <top style="double">
        <color theme="4" tint="-0.499984740745262"/>
      </top>
      <bottom/>
      <diagonal/>
    </border>
    <border>
      <left/>
      <right/>
      <top style="double">
        <color theme="4" tint="-0.499984740745262"/>
      </top>
      <bottom/>
      <diagonal/>
    </border>
    <border>
      <left/>
      <right style="double">
        <color theme="4" tint="-0.499984740745262"/>
      </right>
      <top style="double">
        <color theme="4" tint="-0.499984740745262"/>
      </top>
      <bottom/>
      <diagonal/>
    </border>
    <border>
      <left style="double">
        <color theme="4" tint="-0.499984740745262"/>
      </left>
      <right/>
      <top/>
      <bottom style="dashed">
        <color theme="4" tint="-0.499984740745262"/>
      </bottom>
      <diagonal/>
    </border>
    <border>
      <left/>
      <right/>
      <top/>
      <bottom style="dashed">
        <color theme="4" tint="-0.499984740745262"/>
      </bottom>
      <diagonal/>
    </border>
    <border>
      <left/>
      <right style="double">
        <color theme="4" tint="-0.499984740745262"/>
      </right>
      <top/>
      <bottom style="dashed">
        <color theme="4" tint="-0.499984740745262"/>
      </bottom>
      <diagonal/>
    </border>
    <border>
      <left style="double">
        <color theme="4" tint="-0.499984740745262"/>
      </left>
      <right style="thin">
        <color theme="4" tint="-0.499984740745262"/>
      </right>
      <top style="dashed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ashed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double">
        <color theme="4" tint="-0.499984740745262"/>
      </right>
      <top style="dashed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dashed">
        <color theme="4" tint="-0.499984740745262"/>
      </top>
      <bottom style="dashed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ashed">
        <color theme="4" tint="-0.499984740745262"/>
      </top>
      <bottom style="dashed">
        <color theme="4" tint="-0.499984740745262"/>
      </bottom>
      <diagonal/>
    </border>
    <border>
      <left style="thin">
        <color theme="4" tint="-0.499984740745262"/>
      </left>
      <right style="double">
        <color theme="4" tint="-0.499984740745262"/>
      </right>
      <top style="dashed">
        <color theme="4" tint="-0.499984740745262"/>
      </top>
      <bottom style="dashed">
        <color theme="4" tint="-0.499984740745262"/>
      </bottom>
      <diagonal/>
    </border>
    <border>
      <left style="double">
        <color theme="4" tint="-0.499984740745262"/>
      </left>
      <right style="thin">
        <color theme="4" tint="-0.499984740745262"/>
      </right>
      <top/>
      <bottom style="dashed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dashed">
        <color theme="4" tint="-0.499984740745262"/>
      </bottom>
      <diagonal/>
    </border>
    <border>
      <left style="thin">
        <color theme="4" tint="-0.499984740745262"/>
      </left>
      <right style="double">
        <color theme="4" tint="-0.499984740745262"/>
      </right>
      <top/>
      <bottom style="dashed">
        <color theme="4" tint="-0.499984740745262"/>
      </bottom>
      <diagonal/>
    </border>
    <border>
      <left style="double">
        <color theme="4" tint="-0.499984740745262"/>
      </left>
      <right style="thin">
        <color theme="4" tint="-0.499984740745262"/>
      </right>
      <top style="dashed">
        <color theme="4" tint="-0.499984740745262"/>
      </top>
      <bottom style="dashed">
        <color theme="4" tint="-0.499984740745262"/>
      </bottom>
      <diagonal/>
    </border>
    <border>
      <left style="double">
        <color theme="4" tint="-0.499984740745262"/>
      </left>
      <right/>
      <top style="dashed">
        <color theme="4" tint="-0.499984740745262"/>
      </top>
      <bottom style="dashed">
        <color theme="4" tint="-0.499984740745262"/>
      </bottom>
      <diagonal/>
    </border>
    <border>
      <left/>
      <right/>
      <top style="dashed">
        <color theme="4" tint="-0.499984740745262"/>
      </top>
      <bottom style="dashed">
        <color theme="4" tint="-0.499984740745262"/>
      </bottom>
      <diagonal/>
    </border>
    <border>
      <left/>
      <right style="double">
        <color theme="4" tint="-0.499984740745262"/>
      </right>
      <top style="dashed">
        <color theme="4" tint="-0.499984740745262"/>
      </top>
      <bottom style="dashed">
        <color theme="4" tint="-0.499984740745262"/>
      </bottom>
      <diagonal/>
    </border>
    <border>
      <left style="thin">
        <color theme="4" tint="-0.499984740745262"/>
      </left>
      <right/>
      <top style="dashed">
        <color theme="4" tint="-0.499984740745262"/>
      </top>
      <bottom style="dashed">
        <color theme="4" tint="-0.499984740745262"/>
      </bottom>
      <diagonal/>
    </border>
    <border>
      <left style="double">
        <color theme="4" tint="-0.499984740745262"/>
      </left>
      <right style="thin">
        <color theme="4" tint="-0.499984740745262"/>
      </right>
      <top style="dashed">
        <color theme="4" tint="-0.499984740745262"/>
      </top>
      <bottom style="double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ashed">
        <color theme="4" tint="-0.499984740745262"/>
      </top>
      <bottom style="double">
        <color theme="4" tint="-0.499984740745262"/>
      </bottom>
      <diagonal/>
    </border>
    <border>
      <left style="thin">
        <color theme="4" tint="-0.499984740745262"/>
      </left>
      <right style="double">
        <color theme="4" tint="-0.499984740745262"/>
      </right>
      <top style="dashed">
        <color theme="4" tint="-0.499984740745262"/>
      </top>
      <bottom style="double">
        <color theme="4" tint="-0.499984740745262"/>
      </bottom>
      <diagonal/>
    </border>
    <border>
      <left/>
      <right style="thin">
        <color theme="4" tint="-0.499984740745262"/>
      </right>
      <top style="dashed">
        <color theme="4" tint="-0.499984740745262"/>
      </top>
      <bottom style="double">
        <color theme="4" tint="-0.499984740745262"/>
      </bottom>
      <diagonal/>
    </border>
    <border>
      <left/>
      <right style="thin">
        <color theme="4" tint="-0.499984740745262"/>
      </right>
      <top/>
      <bottom style="dashed">
        <color theme="4" tint="-0.499984740745262"/>
      </bottom>
      <diagonal/>
    </border>
    <border>
      <left style="double">
        <color theme="4" tint="-0.499984740745262"/>
      </left>
      <right/>
      <top style="dashed">
        <color theme="4" tint="-0.499984740745262"/>
      </top>
      <bottom style="double">
        <color theme="4" tint="-0.499984740745262"/>
      </bottom>
      <diagonal/>
    </border>
    <border>
      <left/>
      <right/>
      <top style="dashed">
        <color theme="4" tint="-0.499984740745262"/>
      </top>
      <bottom style="double">
        <color theme="4" tint="-0.499984740745262"/>
      </bottom>
      <diagonal/>
    </border>
    <border>
      <left/>
      <right style="double">
        <color theme="4" tint="-0.499984740745262"/>
      </right>
      <top style="dashed">
        <color theme="4" tint="-0.499984740745262"/>
      </top>
      <bottom style="double">
        <color theme="4" tint="-0.499984740745262"/>
      </bottom>
      <diagonal/>
    </border>
    <border>
      <left/>
      <right style="double">
        <color rgb="FF833C0C"/>
      </right>
      <top/>
      <bottom style="thin">
        <color rgb="FF833C0C"/>
      </bottom>
      <diagonal/>
    </border>
    <border>
      <left style="thin">
        <color auto="1"/>
      </left>
      <right style="double">
        <color rgb="FF833C0C"/>
      </right>
      <top style="thin">
        <color auto="1"/>
      </top>
      <bottom style="thin">
        <color auto="1"/>
      </bottom>
      <diagonal/>
    </border>
    <border>
      <left style="double">
        <color rgb="FF833C0C"/>
      </left>
      <right/>
      <top style="double">
        <color rgb="FF833C0C"/>
      </top>
      <bottom/>
      <diagonal/>
    </border>
    <border>
      <left/>
      <right/>
      <top style="double">
        <color rgb="FF833C0C"/>
      </top>
      <bottom/>
      <diagonal/>
    </border>
    <border>
      <left/>
      <right style="double">
        <color rgb="FF833C0C"/>
      </right>
      <top style="double">
        <color rgb="FF833C0C"/>
      </top>
      <bottom/>
      <diagonal/>
    </border>
    <border>
      <left style="double">
        <color rgb="FF833C0C"/>
      </left>
      <right style="thin">
        <color rgb="FF833C0C"/>
      </right>
      <top style="thin">
        <color rgb="FF833C0C"/>
      </top>
      <bottom style="double">
        <color rgb="FF833C0C"/>
      </bottom>
      <diagonal/>
    </border>
    <border>
      <left style="thin">
        <color rgb="FF833C0C"/>
      </left>
      <right style="thin">
        <color rgb="FF833C0C"/>
      </right>
      <top style="thin">
        <color rgb="FF833C0C"/>
      </top>
      <bottom style="double">
        <color rgb="FF833C0C"/>
      </bottom>
      <diagonal/>
    </border>
    <border>
      <left style="thin">
        <color rgb="FF833C0C"/>
      </left>
      <right style="double">
        <color rgb="FF833C0C"/>
      </right>
      <top style="thin">
        <color rgb="FF833C0C"/>
      </top>
      <bottom style="double">
        <color rgb="FF833C0C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/>
      <top style="dashed">
        <color indexed="16"/>
      </top>
      <bottom style="dashed">
        <color indexed="16"/>
      </bottom>
      <diagonal/>
    </border>
    <border>
      <left style="dashed">
        <color indexed="16"/>
      </left>
      <right/>
      <top style="thin">
        <color auto="1"/>
      </top>
      <bottom style="dashed">
        <color indexed="16"/>
      </bottom>
      <diagonal/>
    </border>
    <border>
      <left/>
      <right style="dashed">
        <color indexed="16"/>
      </right>
      <top style="thin">
        <color auto="1"/>
      </top>
      <bottom style="dashed">
        <color indexed="16"/>
      </bottom>
      <diagonal/>
    </border>
    <border>
      <left/>
      <right/>
      <top style="thin">
        <color auto="1"/>
      </top>
      <bottom style="dashed">
        <color indexed="16"/>
      </bottom>
      <diagonal/>
    </border>
    <border>
      <left style="dashed">
        <color indexed="16"/>
      </left>
      <right style="dashed">
        <color indexed="16"/>
      </right>
      <top style="dashed">
        <color indexed="16"/>
      </top>
      <bottom/>
      <diagonal/>
    </border>
    <border>
      <left style="dashed">
        <color indexed="16"/>
      </left>
      <right style="dashed">
        <color indexed="16"/>
      </right>
      <top/>
      <bottom style="dashed">
        <color indexed="16"/>
      </bottom>
      <diagonal/>
    </border>
    <border>
      <left style="dashed">
        <color indexed="16"/>
      </left>
      <right style="dashed">
        <color indexed="16"/>
      </right>
      <top style="medium">
        <color indexed="16"/>
      </top>
      <bottom style="dashed">
        <color indexed="16"/>
      </bottom>
      <diagonal/>
    </border>
    <border>
      <left style="dashed">
        <color indexed="16"/>
      </left>
      <right style="dashed">
        <color indexed="16"/>
      </right>
      <top style="dashed">
        <color indexed="16"/>
      </top>
      <bottom style="medium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/>
      <bottom style="medium">
        <color indexed="16"/>
      </bottom>
      <diagonal/>
    </border>
    <border>
      <left style="thin">
        <color indexed="16"/>
      </left>
      <right style="thin">
        <color indexed="16"/>
      </right>
      <top style="medium">
        <color indexed="16"/>
      </top>
      <bottom style="thin">
        <color indexed="16"/>
      </bottom>
      <diagonal/>
    </border>
    <border>
      <left style="double">
        <color auto="1"/>
      </left>
      <right/>
      <top style="thin">
        <color auto="1"/>
      </top>
      <bottom style="dashed">
        <color indexed="16"/>
      </bottom>
      <diagonal/>
    </border>
    <border>
      <left style="dashed">
        <color indexed="16"/>
      </left>
      <right style="double">
        <color auto="1"/>
      </right>
      <top style="dashed">
        <color indexed="16"/>
      </top>
      <bottom style="dashed">
        <color indexed="16"/>
      </bottom>
      <diagonal/>
    </border>
    <border>
      <left style="double">
        <color auto="1"/>
      </left>
      <right/>
      <top style="dashed">
        <color indexed="16"/>
      </top>
      <bottom style="dashed">
        <color indexed="16"/>
      </bottom>
      <diagonal/>
    </border>
    <border>
      <left/>
      <right style="double">
        <color auto="1"/>
      </right>
      <top style="dashed">
        <color indexed="16"/>
      </top>
      <bottom style="dashed">
        <color indexed="16"/>
      </bottom>
      <diagonal/>
    </border>
    <border>
      <left style="double">
        <color auto="1"/>
      </left>
      <right style="dashed">
        <color indexed="16"/>
      </right>
      <top style="dashed">
        <color indexed="16"/>
      </top>
      <bottom style="dashed">
        <color indexed="16"/>
      </bottom>
      <diagonal/>
    </border>
    <border>
      <left style="double">
        <color auto="1"/>
      </left>
      <right style="dashed">
        <color indexed="16"/>
      </right>
      <top style="dashed">
        <color indexed="16"/>
      </top>
      <bottom/>
      <diagonal/>
    </border>
    <border>
      <left style="dashed">
        <color indexed="16"/>
      </left>
      <right style="double">
        <color auto="1"/>
      </right>
      <top style="dashed">
        <color indexed="16"/>
      </top>
      <bottom/>
      <diagonal/>
    </border>
    <border>
      <left style="double">
        <color auto="1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double">
        <color auto="1"/>
      </right>
      <top style="thin">
        <color indexed="16"/>
      </top>
      <bottom/>
      <diagonal/>
    </border>
    <border>
      <left style="double">
        <color auto="1"/>
      </left>
      <right style="thin">
        <color indexed="16"/>
      </right>
      <top/>
      <bottom style="medium">
        <color indexed="16"/>
      </bottom>
      <diagonal/>
    </border>
    <border>
      <left style="thin">
        <color indexed="16"/>
      </left>
      <right style="double">
        <color auto="1"/>
      </right>
      <top/>
      <bottom style="medium">
        <color indexed="16"/>
      </bottom>
      <diagonal/>
    </border>
    <border>
      <left style="double">
        <color auto="1"/>
      </left>
      <right style="dashed">
        <color indexed="16"/>
      </right>
      <top style="medium">
        <color indexed="16"/>
      </top>
      <bottom style="dashed">
        <color indexed="16"/>
      </bottom>
      <diagonal/>
    </border>
    <border>
      <left style="dashed">
        <color indexed="16"/>
      </left>
      <right style="double">
        <color auto="1"/>
      </right>
      <top style="medium">
        <color indexed="16"/>
      </top>
      <bottom style="dashed">
        <color indexed="16"/>
      </bottom>
      <diagonal/>
    </border>
    <border>
      <left style="dashed">
        <color indexed="16"/>
      </left>
      <right style="double">
        <color auto="1"/>
      </right>
      <top style="dashed">
        <color indexed="16"/>
      </top>
      <bottom style="medium">
        <color indexed="16"/>
      </bottom>
      <diagonal/>
    </border>
    <border>
      <left style="double">
        <color auto="1"/>
      </left>
      <right style="thin">
        <color indexed="16"/>
      </right>
      <top style="medium">
        <color indexed="16"/>
      </top>
      <bottom style="thin">
        <color indexed="16"/>
      </bottom>
      <diagonal/>
    </border>
    <border>
      <left style="thin">
        <color indexed="16"/>
      </left>
      <right style="double">
        <color auto="1"/>
      </right>
      <top style="medium">
        <color indexed="16"/>
      </top>
      <bottom style="thin">
        <color indexed="16"/>
      </bottom>
      <diagonal/>
    </border>
    <border>
      <left style="double">
        <color auto="1"/>
      </left>
      <right style="dashed">
        <color indexed="16"/>
      </right>
      <top/>
      <bottom style="dashed">
        <color indexed="16"/>
      </bottom>
      <diagonal/>
    </border>
    <border>
      <left style="dashed">
        <color indexed="16"/>
      </left>
      <right style="double">
        <color auto="1"/>
      </right>
      <top/>
      <bottom style="dashed">
        <color indexed="16"/>
      </bottom>
      <diagonal/>
    </border>
    <border>
      <left style="double">
        <color auto="1"/>
      </left>
      <right style="dashed">
        <color indexed="16"/>
      </right>
      <top style="dashed">
        <color indexed="16"/>
      </top>
      <bottom style="double">
        <color indexed="16"/>
      </bottom>
      <diagonal/>
    </border>
    <border>
      <left style="dashed">
        <color indexed="16"/>
      </left>
      <right style="double">
        <color auto="1"/>
      </right>
      <top style="dashed">
        <color indexed="16"/>
      </top>
      <bottom style="double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5" fillId="14" borderId="70" applyBorder="0" applyProtection="0">
      <alignment vertical="center" wrapText="1"/>
      <protection locked="0"/>
    </xf>
    <xf numFmtId="43" fontId="7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43" fontId="25" fillId="14" borderId="70" applyBorder="0" applyProtection="0">
      <alignment vertical="center" wrapText="1"/>
      <protection locked="0"/>
    </xf>
    <xf numFmtId="43" fontId="7" fillId="0" borderId="0" applyFont="0" applyFill="0" applyBorder="0" applyAlignment="0" applyProtection="0"/>
    <xf numFmtId="0" fontId="7" fillId="0" borderId="0"/>
    <xf numFmtId="43" fontId="25" fillId="14" borderId="70" applyBorder="0" applyProtection="0">
      <alignment vertical="center" wrapText="1"/>
      <protection locked="0"/>
    </xf>
    <xf numFmtId="43" fontId="7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7" fillId="0" borderId="0"/>
    <xf numFmtId="43" fontId="25" fillId="14" borderId="70" applyBorder="0" applyProtection="0">
      <alignment vertical="center" wrapText="1"/>
      <protection locked="0"/>
    </xf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9" fontId="7" fillId="0" borderId="0" applyFont="0" applyFill="0" applyBorder="0" applyAlignment="0" applyProtection="0"/>
  </cellStyleXfs>
  <cellXfs count="49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/>
    </xf>
    <xf numFmtId="0" fontId="8" fillId="3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43" fontId="0" fillId="0" borderId="0" xfId="0" applyNumberFormat="1"/>
    <xf numFmtId="0" fontId="17" fillId="0" borderId="0" xfId="0" applyFont="1"/>
    <xf numFmtId="43" fontId="0" fillId="0" borderId="0" xfId="1" applyFont="1"/>
    <xf numFmtId="0" fontId="18" fillId="0" borderId="12" xfId="0" applyFont="1" applyBorder="1" applyAlignment="1">
      <alignment vertical="center"/>
    </xf>
    <xf numFmtId="10" fontId="18" fillId="0" borderId="12" xfId="0" applyNumberFormat="1" applyFont="1" applyBorder="1" applyAlignment="1">
      <alignment vertical="center"/>
    </xf>
    <xf numFmtId="0" fontId="17" fillId="0" borderId="6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169" fontId="19" fillId="0" borderId="7" xfId="1" applyNumberFormat="1" applyFont="1" applyFill="1" applyBorder="1" applyAlignment="1">
      <alignment horizontal="center" vertical="center"/>
    </xf>
    <xf numFmtId="0" fontId="17" fillId="0" borderId="7" xfId="1" applyNumberFormat="1" applyFont="1" applyFill="1" applyBorder="1" applyAlignment="1">
      <alignment horizontal="left" vertical="center" wrapText="1"/>
    </xf>
    <xf numFmtId="170" fontId="17" fillId="0" borderId="7" xfId="1" applyNumberFormat="1" applyFont="1" applyFill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3" fontId="7" fillId="0" borderId="19" xfId="1" applyFont="1" applyBorder="1" applyAlignment="1">
      <alignment horizontal="center" vertical="center" wrapText="1"/>
    </xf>
    <xf numFmtId="43" fontId="7" fillId="0" borderId="19" xfId="0" applyNumberFormat="1" applyFont="1" applyBorder="1" applyAlignment="1">
      <alignment horizontal="center" vertical="center" wrapText="1"/>
    </xf>
    <xf numFmtId="0" fontId="20" fillId="3" borderId="9" xfId="0" applyFont="1" applyFill="1" applyBorder="1" applyAlignment="1">
      <alignment vertical="center" wrapText="1"/>
    </xf>
    <xf numFmtId="10" fontId="18" fillId="0" borderId="15" xfId="0" applyNumberFormat="1" applyFont="1" applyBorder="1" applyAlignment="1">
      <alignment vertical="center"/>
    </xf>
    <xf numFmtId="43" fontId="17" fillId="0" borderId="8" xfId="1" applyFont="1" applyFill="1" applyBorder="1" applyAlignment="1">
      <alignment vertical="center" wrapText="1"/>
    </xf>
    <xf numFmtId="43" fontId="7" fillId="0" borderId="2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4" fillId="0" borderId="50" xfId="0" applyFont="1" applyBorder="1" applyAlignment="1">
      <alignment vertical="center" wrapText="1"/>
    </xf>
    <xf numFmtId="10" fontId="4" fillId="0" borderId="51" xfId="0" applyNumberFormat="1" applyFont="1" applyBorder="1" applyAlignment="1">
      <alignment horizontal="left" vertical="center" wrapText="1"/>
    </xf>
    <xf numFmtId="172" fontId="13" fillId="0" borderId="51" xfId="0" applyNumberFormat="1" applyFont="1" applyBorder="1" applyAlignment="1">
      <alignment horizontal="center" vertical="center" wrapText="1"/>
    </xf>
    <xf numFmtId="0" fontId="13" fillId="12" borderId="52" xfId="0" applyFont="1" applyFill="1" applyBorder="1" applyAlignment="1">
      <alignment horizontal="center" vertical="center" wrapText="1"/>
    </xf>
    <xf numFmtId="173" fontId="13" fillId="11" borderId="55" xfId="0" applyNumberFormat="1" applyFont="1" applyFill="1" applyBorder="1" applyAlignment="1">
      <alignment horizontal="center" vertical="center" wrapText="1"/>
    </xf>
    <xf numFmtId="0" fontId="13" fillId="11" borderId="34" xfId="0" applyFont="1" applyFill="1" applyBorder="1" applyAlignment="1">
      <alignment horizontal="center" vertical="center" wrapText="1"/>
    </xf>
    <xf numFmtId="0" fontId="13" fillId="11" borderId="34" xfId="0" applyFont="1" applyFill="1" applyBorder="1" applyAlignment="1">
      <alignment horizontal="center" vertical="center"/>
    </xf>
    <xf numFmtId="0" fontId="13" fillId="11" borderId="56" xfId="0" applyFont="1" applyFill="1" applyBorder="1" applyAlignment="1">
      <alignment horizontal="center" vertical="center"/>
    </xf>
    <xf numFmtId="0" fontId="4" fillId="0" borderId="34" xfId="0" applyFont="1" applyBorder="1" applyAlignment="1">
      <alignment vertical="center" wrapText="1"/>
    </xf>
    <xf numFmtId="0" fontId="4" fillId="0" borderId="34" xfId="0" applyFont="1" applyBorder="1" applyAlignment="1">
      <alignment horizontal="center" vertical="center"/>
    </xf>
    <xf numFmtId="43" fontId="4" fillId="0" borderId="56" xfId="0" applyNumberFormat="1" applyFont="1" applyBorder="1" applyAlignment="1">
      <alignment vertical="center"/>
    </xf>
    <xf numFmtId="0" fontId="4" fillId="0" borderId="34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center" vertical="center"/>
    </xf>
    <xf numFmtId="43" fontId="13" fillId="0" borderId="56" xfId="0" applyNumberFormat="1" applyFont="1" applyBorder="1" applyAlignment="1">
      <alignment vertical="center"/>
    </xf>
    <xf numFmtId="43" fontId="4" fillId="0" borderId="56" xfId="0" applyNumberFormat="1" applyFont="1" applyBorder="1" applyAlignment="1">
      <alignment horizontal="center" vertical="center"/>
    </xf>
    <xf numFmtId="43" fontId="11" fillId="0" borderId="56" xfId="0" applyNumberFormat="1" applyFont="1" applyBorder="1" applyAlignment="1">
      <alignment vertical="center"/>
    </xf>
    <xf numFmtId="0" fontId="4" fillId="0" borderId="63" xfId="0" applyFont="1" applyBorder="1" applyAlignment="1">
      <alignment vertical="center" wrapText="1"/>
    </xf>
    <xf numFmtId="0" fontId="4" fillId="0" borderId="63" xfId="0" applyFont="1" applyBorder="1" applyAlignment="1">
      <alignment horizontal="center" vertical="center"/>
    </xf>
    <xf numFmtId="43" fontId="4" fillId="0" borderId="64" xfId="0" applyNumberFormat="1" applyFont="1" applyBorder="1" applyAlignment="1">
      <alignment vertical="center"/>
    </xf>
    <xf numFmtId="173" fontId="4" fillId="11" borderId="65" xfId="0" applyNumberFormat="1" applyFont="1" applyFill="1" applyBorder="1" applyAlignment="1">
      <alignment vertical="center"/>
    </xf>
    <xf numFmtId="0" fontId="23" fillId="0" borderId="0" xfId="0" applyFont="1"/>
    <xf numFmtId="0" fontId="23" fillId="0" borderId="0" xfId="0" applyFont="1" applyAlignment="1">
      <alignment wrapText="1"/>
    </xf>
    <xf numFmtId="0" fontId="24" fillId="0" borderId="0" xfId="0" applyFont="1"/>
    <xf numFmtId="0" fontId="24" fillId="0" borderId="0" xfId="0" applyFont="1" applyAlignment="1">
      <alignment wrapText="1"/>
    </xf>
    <xf numFmtId="0" fontId="28" fillId="0" borderId="34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1" fillId="3" borderId="9" xfId="0" applyFont="1" applyFill="1" applyBorder="1" applyAlignment="1">
      <alignment vertical="center" wrapText="1"/>
    </xf>
    <xf numFmtId="0" fontId="3" fillId="0" borderId="20" xfId="0" applyFont="1" applyBorder="1" applyAlignment="1">
      <alignment horizontal="center" vertical="center"/>
    </xf>
    <xf numFmtId="43" fontId="3" fillId="0" borderId="9" xfId="1" applyFont="1" applyBorder="1" applyAlignment="1">
      <alignment horizontal="center" vertical="center"/>
    </xf>
    <xf numFmtId="0" fontId="31" fillId="0" borderId="9" xfId="0" applyFont="1" applyBorder="1" applyAlignment="1">
      <alignment vertical="center" wrapText="1"/>
    </xf>
    <xf numFmtId="43" fontId="29" fillId="0" borderId="9" xfId="1" applyFont="1" applyFill="1" applyBorder="1" applyAlignment="1">
      <alignment horizontal="center" vertical="center" wrapText="1"/>
    </xf>
    <xf numFmtId="0" fontId="35" fillId="0" borderId="12" xfId="0" applyFont="1" applyBorder="1" applyAlignment="1">
      <alignment vertical="center"/>
    </xf>
    <xf numFmtId="171" fontId="36" fillId="0" borderId="9" xfId="1" applyNumberFormat="1" applyFont="1" applyFill="1" applyBorder="1" applyAlignment="1">
      <alignment horizontal="center" vertical="center" wrapText="1"/>
    </xf>
    <xf numFmtId="0" fontId="37" fillId="3" borderId="9" xfId="0" applyFont="1" applyFill="1" applyBorder="1" applyAlignment="1">
      <alignment vertical="center" wrapText="1"/>
    </xf>
    <xf numFmtId="0" fontId="30" fillId="0" borderId="71" xfId="0" applyFont="1" applyBorder="1" applyAlignment="1">
      <alignment horizontal="center" vertical="center" wrapText="1"/>
    </xf>
    <xf numFmtId="0" fontId="30" fillId="0" borderId="72" xfId="0" applyFont="1" applyBorder="1" applyAlignment="1">
      <alignment horizontal="center" vertical="center" wrapText="1"/>
    </xf>
    <xf numFmtId="43" fontId="30" fillId="0" borderId="72" xfId="1" applyFont="1" applyBorder="1" applyAlignment="1">
      <alignment horizontal="center" vertical="center" wrapText="1"/>
    </xf>
    <xf numFmtId="43" fontId="30" fillId="0" borderId="72" xfId="0" applyNumberFormat="1" applyFont="1" applyBorder="1" applyAlignment="1">
      <alignment horizontal="center" vertical="center" wrapText="1"/>
    </xf>
    <xf numFmtId="43" fontId="30" fillId="0" borderId="73" xfId="0" applyNumberFormat="1" applyFont="1" applyBorder="1" applyAlignment="1">
      <alignment horizontal="center" vertical="center" wrapText="1"/>
    </xf>
    <xf numFmtId="0" fontId="38" fillId="10" borderId="36" xfId="0" applyFont="1" applyFill="1" applyBorder="1" applyAlignment="1">
      <alignment vertical="center"/>
    </xf>
    <xf numFmtId="43" fontId="38" fillId="10" borderId="37" xfId="1" applyFont="1" applyFill="1" applyBorder="1" applyAlignment="1">
      <alignment vertical="center"/>
    </xf>
    <xf numFmtId="43" fontId="29" fillId="0" borderId="9" xfId="1" applyFont="1" applyFill="1" applyBorder="1" applyAlignment="1">
      <alignment horizontal="right" vertical="center" wrapText="1"/>
    </xf>
    <xf numFmtId="43" fontId="29" fillId="0" borderId="9" xfId="1" applyFont="1" applyFill="1" applyBorder="1" applyAlignment="1">
      <alignment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wrapText="1"/>
    </xf>
    <xf numFmtId="0" fontId="29" fillId="0" borderId="36" xfId="0" applyFont="1" applyBorder="1" applyAlignment="1">
      <alignment horizontal="left" wrapText="1"/>
    </xf>
    <xf numFmtId="43" fontId="34" fillId="11" borderId="37" xfId="1" applyFont="1" applyFill="1" applyBorder="1" applyAlignment="1">
      <alignment vertical="center" wrapText="1"/>
    </xf>
    <xf numFmtId="0" fontId="31" fillId="0" borderId="9" xfId="0" applyFont="1" applyBorder="1" applyAlignment="1">
      <alignment wrapText="1"/>
    </xf>
    <xf numFmtId="0" fontId="28" fillId="0" borderId="34" xfId="0" applyFont="1" applyBorder="1" applyAlignment="1">
      <alignment horizontal="center" vertical="center"/>
    </xf>
    <xf numFmtId="171" fontId="36" fillId="0" borderId="41" xfId="1" applyNumberFormat="1" applyFont="1" applyFill="1" applyBorder="1" applyAlignment="1">
      <alignment horizontal="center" vertical="center" wrapText="1"/>
    </xf>
    <xf numFmtId="173" fontId="28" fillId="0" borderId="55" xfId="0" applyNumberFormat="1" applyFont="1" applyBorder="1" applyAlignment="1">
      <alignment horizontal="center" vertical="center"/>
    </xf>
    <xf numFmtId="173" fontId="4" fillId="0" borderId="55" xfId="0" applyNumberFormat="1" applyFont="1" applyBorder="1" applyAlignment="1">
      <alignment horizontal="center" vertical="center"/>
    </xf>
    <xf numFmtId="0" fontId="13" fillId="12" borderId="53" xfId="0" applyFont="1" applyFill="1" applyBorder="1" applyAlignment="1">
      <alignment horizontal="center" vertical="center" wrapText="1"/>
    </xf>
    <xf numFmtId="0" fontId="13" fillId="12" borderId="54" xfId="0" applyFont="1" applyFill="1" applyBorder="1" applyAlignment="1">
      <alignment horizontal="center" vertical="center" wrapText="1"/>
    </xf>
    <xf numFmtId="43" fontId="17" fillId="0" borderId="7" xfId="1" applyFont="1" applyFill="1" applyBorder="1" applyAlignment="1">
      <alignment horizontal="center" vertical="center" wrapText="1"/>
    </xf>
    <xf numFmtId="0" fontId="6" fillId="0" borderId="74" xfId="13" applyFont="1" applyBorder="1"/>
    <xf numFmtId="0" fontId="6" fillId="0" borderId="75" xfId="13" applyFont="1" applyBorder="1"/>
    <xf numFmtId="0" fontId="6" fillId="0" borderId="76" xfId="13" applyFont="1" applyBorder="1"/>
    <xf numFmtId="0" fontId="6" fillId="0" borderId="77" xfId="13" applyFont="1" applyBorder="1"/>
    <xf numFmtId="0" fontId="6" fillId="0" borderId="78" xfId="13" applyFont="1" applyBorder="1"/>
    <xf numFmtId="0" fontId="6" fillId="0" borderId="79" xfId="13" applyFont="1" applyBorder="1"/>
    <xf numFmtId="44" fontId="5" fillId="0" borderId="86" xfId="5" applyFont="1" applyFill="1" applyBorder="1" applyAlignment="1">
      <alignment vertical="center" wrapText="1"/>
    </xf>
    <xf numFmtId="44" fontId="5" fillId="0" borderId="83" xfId="5" applyFont="1" applyFill="1" applyBorder="1" applyAlignment="1">
      <alignment vertical="center" wrapText="1"/>
    </xf>
    <xf numFmtId="0" fontId="5" fillId="4" borderId="83" xfId="13" applyFont="1" applyFill="1" applyBorder="1" applyAlignment="1">
      <alignment vertical="center" wrapText="1"/>
    </xf>
    <xf numFmtId="0" fontId="6" fillId="0" borderId="89" xfId="13" applyFont="1" applyBorder="1" applyAlignment="1">
      <alignment vertical="center" wrapText="1"/>
    </xf>
    <xf numFmtId="0" fontId="6" fillId="0" borderId="83" xfId="13" applyFont="1" applyBorder="1" applyAlignment="1">
      <alignment vertical="center" wrapText="1"/>
    </xf>
    <xf numFmtId="0" fontId="6" fillId="0" borderId="89" xfId="13" applyFont="1" applyBorder="1" applyAlignment="1">
      <alignment vertical="top" wrapText="1"/>
    </xf>
    <xf numFmtId="0" fontId="6" fillId="0" borderId="83" xfId="13" applyFont="1" applyBorder="1" applyAlignment="1">
      <alignment vertical="top" wrapText="1"/>
    </xf>
    <xf numFmtId="0" fontId="5" fillId="4" borderId="89" xfId="13" applyFont="1" applyFill="1" applyBorder="1" applyAlignment="1">
      <alignment horizontal="left" vertical="center" wrapText="1"/>
    </xf>
    <xf numFmtId="0" fontId="44" fillId="4" borderId="85" xfId="13" applyFont="1" applyFill="1" applyBorder="1" applyAlignment="1">
      <alignment vertical="center" wrapText="1"/>
    </xf>
    <xf numFmtId="0" fontId="5" fillId="4" borderId="83" xfId="13" applyFont="1" applyFill="1" applyBorder="1" applyAlignment="1">
      <alignment horizontal="left" vertical="center" wrapText="1"/>
    </xf>
    <xf numFmtId="0" fontId="43" fillId="4" borderId="85" xfId="13" applyFont="1" applyFill="1" applyBorder="1" applyAlignment="1">
      <alignment vertical="center" wrapText="1"/>
    </xf>
    <xf numFmtId="0" fontId="5" fillId="4" borderId="89" xfId="13" applyFont="1" applyFill="1" applyBorder="1" applyAlignment="1">
      <alignment vertical="center" wrapText="1"/>
    </xf>
    <xf numFmtId="0" fontId="6" fillId="0" borderId="89" xfId="13" applyFont="1" applyBorder="1"/>
    <xf numFmtId="0" fontId="6" fillId="0" borderId="93" xfId="13" applyFont="1" applyBorder="1"/>
    <xf numFmtId="0" fontId="6" fillId="0" borderId="91" xfId="13" applyFont="1" applyBorder="1"/>
    <xf numFmtId="0" fontId="6" fillId="0" borderId="92" xfId="13" applyFont="1" applyBorder="1"/>
    <xf numFmtId="0" fontId="5" fillId="0" borderId="89" xfId="13" applyFont="1" applyBorder="1" applyAlignment="1">
      <alignment horizontal="center" vertical="center" wrapText="1"/>
    </xf>
    <xf numFmtId="0" fontId="5" fillId="0" borderId="83" xfId="13" applyFont="1" applyBorder="1" applyAlignment="1">
      <alignment horizontal="center" vertical="center" wrapText="1"/>
    </xf>
    <xf numFmtId="0" fontId="6" fillId="0" borderId="89" xfId="13" applyFont="1" applyBorder="1" applyAlignment="1">
      <alignment horizontal="justify" vertical="top" wrapText="1"/>
    </xf>
    <xf numFmtId="0" fontId="6" fillId="0" borderId="83" xfId="13" applyFont="1" applyBorder="1" applyAlignment="1">
      <alignment horizontal="justify" vertical="top" wrapText="1"/>
    </xf>
    <xf numFmtId="0" fontId="5" fillId="0" borderId="89" xfId="13" applyFont="1" applyBorder="1" applyAlignment="1">
      <alignment horizontal="justify" vertical="top" wrapText="1"/>
    </xf>
    <xf numFmtId="0" fontId="5" fillId="0" borderId="83" xfId="13" applyFont="1" applyBorder="1" applyAlignment="1">
      <alignment horizontal="justify" vertical="top" wrapText="1"/>
    </xf>
    <xf numFmtId="0" fontId="6" fillId="0" borderId="90" xfId="13" applyFont="1" applyBorder="1"/>
    <xf numFmtId="0" fontId="46" fillId="4" borderId="84" xfId="0" applyFont="1" applyFill="1" applyBorder="1"/>
    <xf numFmtId="0" fontId="46" fillId="4" borderId="85" xfId="0" applyFont="1" applyFill="1" applyBorder="1"/>
    <xf numFmtId="0" fontId="6" fillId="0" borderId="89" xfId="0" applyFont="1" applyBorder="1"/>
    <xf numFmtId="10" fontId="6" fillId="0" borderId="84" xfId="0" applyNumberFormat="1" applyFont="1" applyBorder="1" applyAlignment="1">
      <alignment horizontal="center" vertical="center"/>
    </xf>
    <xf numFmtId="10" fontId="6" fillId="0" borderId="85" xfId="0" applyNumberFormat="1" applyFont="1" applyBorder="1" applyAlignment="1">
      <alignment horizontal="center"/>
    </xf>
    <xf numFmtId="0" fontId="6" fillId="0" borderId="83" xfId="0" applyFont="1" applyBorder="1"/>
    <xf numFmtId="0" fontId="6" fillId="5" borderId="89" xfId="0" applyFont="1" applyFill="1" applyBorder="1" applyAlignment="1">
      <alignment vertical="center" wrapText="1"/>
    </xf>
    <xf numFmtId="10" fontId="6" fillId="0" borderId="85" xfId="0" applyNumberFormat="1" applyFont="1" applyBorder="1" applyAlignment="1">
      <alignment horizontal="center" vertical="center"/>
    </xf>
    <xf numFmtId="0" fontId="6" fillId="5" borderId="83" xfId="0" applyFont="1" applyFill="1" applyBorder="1" applyAlignment="1">
      <alignment vertical="center" wrapText="1"/>
    </xf>
    <xf numFmtId="0" fontId="6" fillId="5" borderId="89" xfId="0" applyFont="1" applyFill="1" applyBorder="1" applyAlignment="1">
      <alignment wrapText="1"/>
    </xf>
    <xf numFmtId="10" fontId="6" fillId="0" borderId="84" xfId="0" applyNumberFormat="1" applyFont="1" applyBorder="1" applyAlignment="1">
      <alignment horizontal="center"/>
    </xf>
    <xf numFmtId="0" fontId="6" fillId="0" borderId="84" xfId="0" applyFont="1" applyBorder="1"/>
    <xf numFmtId="0" fontId="6" fillId="0" borderId="85" xfId="0" applyFont="1" applyBorder="1"/>
    <xf numFmtId="0" fontId="46" fillId="4" borderId="84" xfId="0" applyFont="1" applyFill="1" applyBorder="1" applyAlignment="1">
      <alignment horizontal="center"/>
    </xf>
    <xf numFmtId="0" fontId="46" fillId="4" borderId="85" xfId="0" applyFont="1" applyFill="1" applyBorder="1" applyAlignment="1">
      <alignment horizontal="center"/>
    </xf>
    <xf numFmtId="0" fontId="6" fillId="5" borderId="83" xfId="0" applyFont="1" applyFill="1" applyBorder="1" applyAlignment="1">
      <alignment wrapText="1"/>
    </xf>
    <xf numFmtId="0" fontId="6" fillId="0" borderId="89" xfId="0" applyFont="1" applyBorder="1" applyAlignment="1">
      <alignment vertical="center"/>
    </xf>
    <xf numFmtId="0" fontId="6" fillId="0" borderId="83" xfId="0" applyFont="1" applyBorder="1" applyAlignment="1">
      <alignment vertical="center"/>
    </xf>
    <xf numFmtId="167" fontId="2" fillId="0" borderId="102" xfId="2" applyNumberFormat="1" applyFont="1" applyBorder="1" applyAlignment="1">
      <alignment vertical="center"/>
    </xf>
    <xf numFmtId="0" fontId="12" fillId="13" borderId="47" xfId="0" applyFont="1" applyFill="1" applyBorder="1" applyAlignment="1">
      <alignment horizontal="center" wrapText="1"/>
    </xf>
    <xf numFmtId="0" fontId="12" fillId="13" borderId="48" xfId="0" applyFont="1" applyFill="1" applyBorder="1" applyAlignment="1">
      <alignment horizontal="center" wrapText="1"/>
    </xf>
    <xf numFmtId="17" fontId="12" fillId="13" borderId="49" xfId="0" applyNumberFormat="1" applyFont="1" applyFill="1" applyBorder="1" applyAlignment="1">
      <alignment horizontal="center" wrapText="1"/>
    </xf>
    <xf numFmtId="43" fontId="16" fillId="0" borderId="103" xfId="1" applyFont="1" applyBorder="1" applyAlignment="1">
      <alignment horizontal="center" vertical="center"/>
    </xf>
    <xf numFmtId="164" fontId="4" fillId="3" borderId="34" xfId="0" applyNumberFormat="1" applyFont="1" applyFill="1" applyBorder="1" applyAlignment="1">
      <alignment horizontal="center" vertical="center" wrapText="1"/>
    </xf>
    <xf numFmtId="43" fontId="4" fillId="3" borderId="56" xfId="0" applyNumberFormat="1" applyFont="1" applyFill="1" applyBorder="1" applyAlignment="1">
      <alignment vertical="center" wrapText="1"/>
    </xf>
    <xf numFmtId="0" fontId="41" fillId="3" borderId="34" xfId="0" applyFont="1" applyFill="1" applyBorder="1" applyAlignment="1">
      <alignment vertical="center" wrapText="1"/>
    </xf>
    <xf numFmtId="0" fontId="4" fillId="3" borderId="34" xfId="0" applyFont="1" applyFill="1" applyBorder="1" applyAlignment="1">
      <alignment horizontal="center" vertical="center"/>
    </xf>
    <xf numFmtId="43" fontId="4" fillId="3" borderId="56" xfId="0" applyNumberFormat="1" applyFont="1" applyFill="1" applyBorder="1" applyAlignment="1">
      <alignment vertical="center"/>
    </xf>
    <xf numFmtId="0" fontId="27" fillId="0" borderId="34" xfId="0" applyFont="1" applyBorder="1" applyAlignment="1">
      <alignment vertical="center" wrapText="1"/>
    </xf>
    <xf numFmtId="0" fontId="28" fillId="3" borderId="34" xfId="0" applyFont="1" applyFill="1" applyBorder="1" applyAlignment="1">
      <alignment vertical="center" wrapText="1"/>
    </xf>
    <xf numFmtId="0" fontId="29" fillId="0" borderId="34" xfId="0" applyFont="1" applyBorder="1" applyAlignment="1">
      <alignment horizontal="left" vertical="center" wrapText="1"/>
    </xf>
    <xf numFmtId="0" fontId="31" fillId="3" borderId="34" xfId="0" applyFont="1" applyFill="1" applyBorder="1" applyAlignment="1">
      <alignment vertical="center" wrapText="1"/>
    </xf>
    <xf numFmtId="0" fontId="28" fillId="0" borderId="34" xfId="0" applyFont="1" applyBorder="1" applyAlignment="1">
      <alignment horizontal="left" vertical="center" wrapText="1"/>
    </xf>
    <xf numFmtId="0" fontId="31" fillId="0" borderId="34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164" fontId="4" fillId="0" borderId="34" xfId="0" applyNumberFormat="1" applyFont="1" applyBorder="1" applyAlignment="1">
      <alignment horizontal="center" vertical="center" wrapText="1"/>
    </xf>
    <xf numFmtId="172" fontId="4" fillId="0" borderId="56" xfId="0" applyNumberFormat="1" applyFont="1" applyBorder="1" applyAlignment="1">
      <alignment vertical="center" wrapText="1"/>
    </xf>
    <xf numFmtId="0" fontId="4" fillId="0" borderId="34" xfId="0" applyFont="1" applyBorder="1" applyAlignment="1">
      <alignment horizontal="left" wrapText="1"/>
    </xf>
    <xf numFmtId="43" fontId="4" fillId="0" borderId="56" xfId="0" applyNumberFormat="1" applyFont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172" fontId="4" fillId="0" borderId="56" xfId="0" applyNumberFormat="1" applyFont="1" applyBorder="1" applyAlignment="1">
      <alignment vertical="center"/>
    </xf>
    <xf numFmtId="173" fontId="39" fillId="11" borderId="107" xfId="0" applyNumberFormat="1" applyFont="1" applyFill="1" applyBorder="1" applyAlignment="1">
      <alignment horizontal="center" vertical="center"/>
    </xf>
    <xf numFmtId="43" fontId="10" fillId="11" borderId="108" xfId="0" applyNumberFormat="1" applyFont="1" applyFill="1" applyBorder="1" applyAlignment="1">
      <alignment vertical="center" wrapText="1"/>
    </xf>
    <xf numFmtId="0" fontId="13" fillId="11" borderId="108" xfId="0" applyFont="1" applyFill="1" applyBorder="1" applyAlignment="1">
      <alignment horizontal="center" vertical="center"/>
    </xf>
    <xf numFmtId="43" fontId="13" fillId="11" borderId="109" xfId="0" applyNumberFormat="1" applyFont="1" applyFill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1" fontId="6" fillId="0" borderId="11" xfId="0" applyNumberFormat="1" applyFont="1" applyBorder="1" applyAlignment="1">
      <alignment vertical="center"/>
    </xf>
    <xf numFmtId="1" fontId="6" fillId="0" borderId="12" xfId="0" applyNumberFormat="1" applyFont="1" applyBorder="1" applyAlignment="1">
      <alignment vertical="center"/>
    </xf>
    <xf numFmtId="43" fontId="17" fillId="0" borderId="7" xfId="1" applyFont="1" applyFill="1" applyBorder="1" applyAlignment="1">
      <alignment vertical="center" wrapText="1"/>
    </xf>
    <xf numFmtId="17" fontId="12" fillId="13" borderId="0" xfId="0" applyNumberFormat="1" applyFont="1" applyFill="1" applyAlignment="1">
      <alignment horizontal="left" wrapText="1"/>
    </xf>
    <xf numFmtId="0" fontId="47" fillId="0" borderId="12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43" fontId="5" fillId="0" borderId="30" xfId="1" applyFont="1" applyBorder="1" applyAlignment="1">
      <alignment vertical="center" wrapText="1"/>
    </xf>
    <xf numFmtId="0" fontId="3" fillId="0" borderId="110" xfId="0" applyFont="1" applyBorder="1" applyAlignment="1">
      <alignment horizontal="center" vertical="center"/>
    </xf>
    <xf numFmtId="43" fontId="3" fillId="0" borderId="110" xfId="1" applyFont="1" applyBorder="1" applyAlignment="1">
      <alignment horizontal="center" vertical="center"/>
    </xf>
    <xf numFmtId="171" fontId="36" fillId="0" borderId="110" xfId="1" applyNumberFormat="1" applyFont="1" applyFill="1" applyBorder="1" applyAlignment="1">
      <alignment horizontal="center" vertical="center" wrapText="1"/>
    </xf>
    <xf numFmtId="43" fontId="3" fillId="0" borderId="111" xfId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43" fontId="2" fillId="0" borderId="0" xfId="1" applyFont="1"/>
    <xf numFmtId="43" fontId="16" fillId="11" borderId="33" xfId="0" applyNumberFormat="1" applyFont="1" applyFill="1" applyBorder="1"/>
    <xf numFmtId="0" fontId="16" fillId="10" borderId="41" xfId="0" applyFont="1" applyFill="1" applyBorder="1" applyAlignment="1">
      <alignment vertical="center"/>
    </xf>
    <xf numFmtId="43" fontId="16" fillId="10" borderId="69" xfId="1" applyFont="1" applyFill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43" fontId="6" fillId="0" borderId="9" xfId="1" applyFont="1" applyBorder="1" applyAlignment="1">
      <alignment horizontal="center" vertical="center" wrapText="1"/>
    </xf>
    <xf numFmtId="43" fontId="6" fillId="0" borderId="9" xfId="0" applyNumberFormat="1" applyFont="1" applyBorder="1" applyAlignment="1">
      <alignment horizontal="center" vertical="center" wrapText="1"/>
    </xf>
    <xf numFmtId="43" fontId="6" fillId="0" borderId="30" xfId="0" applyNumberFormat="1" applyFont="1" applyBorder="1" applyAlignment="1">
      <alignment horizontal="center" vertical="center" wrapText="1"/>
    </xf>
    <xf numFmtId="17" fontId="6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43" fontId="6" fillId="3" borderId="9" xfId="0" applyNumberFormat="1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/>
    </xf>
    <xf numFmtId="43" fontId="6" fillId="3" borderId="9" xfId="0" applyNumberFormat="1" applyFont="1" applyFill="1" applyBorder="1" applyAlignment="1">
      <alignment vertical="center"/>
    </xf>
    <xf numFmtId="0" fontId="6" fillId="3" borderId="9" xfId="0" applyFont="1" applyFill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72" fontId="6" fillId="0" borderId="9" xfId="0" applyNumberFormat="1" applyFont="1" applyBorder="1" applyAlignment="1">
      <alignment vertical="center" wrapText="1"/>
    </xf>
    <xf numFmtId="43" fontId="6" fillId="0" borderId="9" xfId="0" applyNumberFormat="1" applyFont="1" applyBorder="1" applyAlignment="1">
      <alignment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0" fillId="0" borderId="9" xfId="0" applyFont="1" applyBorder="1" applyAlignment="1">
      <alignment wrapText="1"/>
    </xf>
    <xf numFmtId="0" fontId="20" fillId="0" borderId="13" xfId="0" applyFont="1" applyBorder="1" applyAlignment="1">
      <alignment vertical="center" wrapText="1"/>
    </xf>
    <xf numFmtId="0" fontId="20" fillId="3" borderId="13" xfId="0" applyFont="1" applyFill="1" applyBorder="1" applyAlignment="1">
      <alignment vertical="center" wrapText="1"/>
    </xf>
    <xf numFmtId="0" fontId="20" fillId="0" borderId="13" xfId="0" applyFont="1" applyBorder="1" applyAlignment="1">
      <alignment vertical="center"/>
    </xf>
    <xf numFmtId="0" fontId="20" fillId="0" borderId="118" xfId="0" applyFont="1" applyBorder="1" applyAlignment="1">
      <alignment vertical="center" wrapText="1"/>
    </xf>
    <xf numFmtId="0" fontId="4" fillId="0" borderId="0" xfId="0" applyFont="1"/>
    <xf numFmtId="17" fontId="5" fillId="0" borderId="13" xfId="0" applyNumberFormat="1" applyFont="1" applyBorder="1" applyAlignment="1">
      <alignment vertical="center"/>
    </xf>
    <xf numFmtId="10" fontId="5" fillId="0" borderId="13" xfId="0" applyNumberFormat="1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10" fontId="4" fillId="0" borderId="124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6" fontId="4" fillId="0" borderId="130" xfId="0" applyNumberFormat="1" applyFont="1" applyBorder="1" applyAlignment="1">
      <alignment horizontal="center" vertical="center" wrapText="1"/>
    </xf>
    <xf numFmtId="0" fontId="4" fillId="0" borderId="120" xfId="0" applyFont="1" applyBorder="1" applyAlignment="1">
      <alignment vertical="center" wrapText="1"/>
    </xf>
    <xf numFmtId="43" fontId="13" fillId="0" borderId="120" xfId="4" applyFont="1" applyBorder="1" applyAlignment="1" applyProtection="1">
      <alignment vertical="center" wrapText="1"/>
      <protection locked="0" hidden="1"/>
    </xf>
    <xf numFmtId="43" fontId="13" fillId="0" borderId="120" xfId="4" applyFont="1" applyBorder="1" applyAlignment="1" applyProtection="1">
      <alignment vertical="center" wrapText="1"/>
      <protection locked="0"/>
    </xf>
    <xf numFmtId="10" fontId="13" fillId="0" borderId="120" xfId="2" applyNumberFormat="1" applyFont="1" applyBorder="1" applyAlignment="1" applyProtection="1">
      <alignment vertical="center" wrapText="1"/>
      <protection hidden="1"/>
    </xf>
    <xf numFmtId="43" fontId="13" fillId="0" borderId="120" xfId="3" applyFont="1" applyFill="1" applyBorder="1" applyProtection="1">
      <alignment vertical="center" wrapText="1"/>
      <protection locked="0"/>
    </xf>
    <xf numFmtId="175" fontId="13" fillId="0" borderId="131" xfId="2" applyNumberFormat="1" applyFont="1" applyFill="1" applyBorder="1" applyAlignment="1" applyProtection="1">
      <alignment vertical="center" wrapText="1"/>
      <protection locked="0"/>
    </xf>
    <xf numFmtId="166" fontId="4" fillId="0" borderId="132" xfId="0" applyNumberFormat="1" applyFont="1" applyBorder="1" applyAlignment="1">
      <alignment horizontal="center" vertical="center" wrapText="1"/>
    </xf>
    <xf numFmtId="0" fontId="4" fillId="0" borderId="121" xfId="0" applyFont="1" applyBorder="1" applyAlignment="1">
      <alignment vertical="center" wrapText="1"/>
    </xf>
    <xf numFmtId="43" fontId="13" fillId="0" borderId="121" xfId="4" applyFont="1" applyBorder="1" applyAlignment="1" applyProtection="1">
      <alignment vertical="center" wrapText="1"/>
      <protection locked="0" hidden="1"/>
    </xf>
    <xf numFmtId="43" fontId="13" fillId="0" borderId="121" xfId="4" applyFont="1" applyBorder="1" applyAlignment="1" applyProtection="1">
      <alignment vertical="center" wrapText="1"/>
      <protection locked="0"/>
    </xf>
    <xf numFmtId="10" fontId="13" fillId="0" borderId="121" xfId="2" applyNumberFormat="1" applyFont="1" applyBorder="1" applyAlignment="1" applyProtection="1">
      <alignment vertical="center" wrapText="1"/>
      <protection hidden="1"/>
    </xf>
    <xf numFmtId="43" fontId="13" fillId="0" borderId="121" xfId="3" applyFont="1" applyFill="1" applyBorder="1" applyProtection="1">
      <alignment vertical="center" wrapText="1"/>
      <protection locked="0"/>
    </xf>
    <xf numFmtId="175" fontId="13" fillId="0" borderId="133" xfId="4" applyNumberFormat="1" applyFont="1" applyBorder="1" applyAlignment="1" applyProtection="1">
      <alignment vertical="center" wrapText="1"/>
      <protection locked="0"/>
    </xf>
    <xf numFmtId="166" fontId="4" fillId="0" borderId="134" xfId="0" applyNumberFormat="1" applyFont="1" applyBorder="1" applyAlignment="1">
      <alignment horizontal="center" vertical="center" wrapText="1"/>
    </xf>
    <xf numFmtId="43" fontId="1" fillId="0" borderId="118" xfId="1" applyFont="1" applyBorder="1" applyAlignment="1">
      <alignment horizontal="center" vertical="center"/>
    </xf>
    <xf numFmtId="43" fontId="4" fillId="0" borderId="118" xfId="4" applyFont="1" applyBorder="1" applyAlignment="1" applyProtection="1">
      <alignment vertical="center" wrapText="1"/>
      <protection locked="0"/>
    </xf>
    <xf numFmtId="10" fontId="4" fillId="0" borderId="118" xfId="2" applyNumberFormat="1" applyFont="1" applyBorder="1" applyAlignment="1" applyProtection="1">
      <alignment vertical="center" wrapText="1"/>
      <protection hidden="1"/>
    </xf>
    <xf numFmtId="43" fontId="13" fillId="16" borderId="118" xfId="4" applyFont="1" applyFill="1" applyBorder="1" applyAlignment="1" applyProtection="1">
      <alignment vertical="center" wrapText="1"/>
      <protection hidden="1"/>
    </xf>
    <xf numFmtId="43" fontId="13" fillId="16" borderId="135" xfId="4" applyFont="1" applyFill="1" applyBorder="1" applyAlignment="1" applyProtection="1">
      <alignment vertical="center" wrapText="1"/>
      <protection hidden="1"/>
    </xf>
    <xf numFmtId="43" fontId="4" fillId="0" borderId="0" xfId="0" applyNumberFormat="1" applyFont="1"/>
    <xf numFmtId="166" fontId="4" fillId="0" borderId="127" xfId="0" applyNumberFormat="1" applyFont="1" applyBorder="1" applyAlignment="1">
      <alignment horizontal="center" vertical="center" wrapText="1"/>
    </xf>
    <xf numFmtId="43" fontId="1" fillId="0" borderId="13" xfId="1" applyFont="1" applyBorder="1" applyAlignment="1">
      <alignment horizontal="center" vertical="center"/>
    </xf>
    <xf numFmtId="43" fontId="4" fillId="0" borderId="13" xfId="4" applyFont="1" applyBorder="1" applyAlignment="1" applyProtection="1">
      <alignment vertical="center" wrapText="1"/>
      <protection locked="0"/>
    </xf>
    <xf numFmtId="10" fontId="4" fillId="0" borderId="13" xfId="2" applyNumberFormat="1" applyFont="1" applyBorder="1" applyAlignment="1" applyProtection="1">
      <alignment vertical="center" wrapText="1"/>
      <protection hidden="1"/>
    </xf>
    <xf numFmtId="43" fontId="4" fillId="0" borderId="13" xfId="3" applyFont="1" applyFill="1" applyBorder="1" applyProtection="1">
      <alignment vertical="center" wrapText="1"/>
      <protection locked="0"/>
    </xf>
    <xf numFmtId="175" fontId="4" fillId="0" borderId="124" xfId="4" applyNumberFormat="1" applyFont="1" applyBorder="1" applyAlignment="1" applyProtection="1">
      <alignment vertical="center" wrapText="1"/>
      <protection locked="0"/>
    </xf>
    <xf numFmtId="43" fontId="13" fillId="16" borderId="13" xfId="4" applyFont="1" applyFill="1" applyBorder="1" applyAlignment="1" applyProtection="1">
      <alignment vertical="center" wrapText="1"/>
      <protection hidden="1"/>
    </xf>
    <xf numFmtId="43" fontId="13" fillId="16" borderId="124" xfId="4" applyFont="1" applyFill="1" applyBorder="1" applyAlignment="1" applyProtection="1">
      <alignment vertical="center" wrapText="1"/>
      <protection hidden="1"/>
    </xf>
    <xf numFmtId="0" fontId="1" fillId="0" borderId="13" xfId="0" applyFont="1" applyBorder="1" applyAlignment="1">
      <alignment vertical="center" wrapText="1"/>
    </xf>
    <xf numFmtId="0" fontId="6" fillId="0" borderId="13" xfId="19" applyFont="1" applyBorder="1" applyAlignment="1">
      <alignment vertical="center" wrapText="1"/>
    </xf>
    <xf numFmtId="0" fontId="1" fillId="0" borderId="119" xfId="0" applyFont="1" applyBorder="1" applyAlignment="1">
      <alignment vertical="center" wrapText="1"/>
    </xf>
    <xf numFmtId="43" fontId="1" fillId="0" borderId="119" xfId="1" applyFont="1" applyBorder="1" applyAlignment="1">
      <alignment horizontal="center" vertical="center"/>
    </xf>
    <xf numFmtId="43" fontId="13" fillId="16" borderId="119" xfId="4" applyFont="1" applyFill="1" applyBorder="1" applyAlignment="1" applyProtection="1">
      <alignment vertical="center" wrapText="1"/>
      <protection hidden="1"/>
    </xf>
    <xf numFmtId="43" fontId="4" fillId="0" borderId="119" xfId="3" applyFont="1" applyFill="1" applyBorder="1" applyProtection="1">
      <alignment vertical="center" wrapText="1"/>
      <protection locked="0"/>
    </xf>
    <xf numFmtId="175" fontId="4" fillId="0" borderId="136" xfId="4" applyNumberFormat="1" applyFont="1" applyBorder="1" applyAlignment="1" applyProtection="1">
      <alignment vertical="center" wrapText="1"/>
      <protection locked="0"/>
    </xf>
    <xf numFmtId="166" fontId="4" fillId="0" borderId="137" xfId="0" applyNumberFormat="1" applyFont="1" applyBorder="1" applyAlignment="1">
      <alignment horizontal="center" vertical="center" wrapText="1"/>
    </xf>
    <xf numFmtId="43" fontId="4" fillId="0" borderId="122" xfId="0" applyNumberFormat="1" applyFont="1" applyBorder="1" applyAlignment="1">
      <alignment vertical="center" wrapText="1"/>
    </xf>
    <xf numFmtId="43" fontId="13" fillId="0" borderId="122" xfId="4" applyFont="1" applyBorder="1" applyAlignment="1" applyProtection="1">
      <alignment vertical="center" wrapText="1"/>
      <protection locked="0" hidden="1"/>
    </xf>
    <xf numFmtId="43" fontId="13" fillId="16" borderId="122" xfId="4" applyFont="1" applyFill="1" applyBorder="1" applyAlignment="1" applyProtection="1">
      <alignment vertical="center" wrapText="1"/>
      <protection hidden="1"/>
    </xf>
    <xf numFmtId="43" fontId="13" fillId="0" borderId="122" xfId="3" applyFont="1" applyFill="1" applyBorder="1" applyProtection="1">
      <alignment vertical="center" wrapText="1"/>
      <protection locked="0"/>
    </xf>
    <xf numFmtId="10" fontId="4" fillId="0" borderId="138" xfId="2" applyNumberFormat="1" applyFont="1" applyBorder="1" applyAlignment="1" applyProtection="1">
      <alignment vertical="center" wrapText="1"/>
      <protection hidden="1"/>
    </xf>
    <xf numFmtId="165" fontId="13" fillId="6" borderId="117" xfId="4" applyNumberFormat="1" applyFont="1" applyFill="1" applyBorder="1" applyAlignment="1" applyProtection="1">
      <alignment vertical="center" wrapText="1"/>
      <protection hidden="1"/>
    </xf>
    <xf numFmtId="10" fontId="13" fillId="6" borderId="140" xfId="2" applyNumberFormat="1" applyFont="1" applyFill="1" applyBorder="1" applyAlignment="1" applyProtection="1">
      <alignment vertical="center" wrapText="1"/>
      <protection hidden="1"/>
    </xf>
    <xf numFmtId="43" fontId="13" fillId="7" borderId="14" xfId="4" applyFont="1" applyFill="1" applyBorder="1" applyAlignment="1" applyProtection="1">
      <alignment vertical="center" wrapText="1"/>
      <protection hidden="1"/>
    </xf>
    <xf numFmtId="10" fontId="13" fillId="7" borderId="14" xfId="4" applyNumberFormat="1" applyFont="1" applyFill="1" applyBorder="1" applyAlignment="1" applyProtection="1">
      <alignment vertical="center" wrapText="1"/>
      <protection hidden="1"/>
    </xf>
    <xf numFmtId="43" fontId="13" fillId="6" borderId="14" xfId="4" applyFont="1" applyFill="1" applyBorder="1" applyAlignment="1" applyProtection="1">
      <alignment vertical="center" wrapText="1"/>
      <protection hidden="1"/>
    </xf>
    <xf numFmtId="10" fontId="13" fillId="6" borderId="142" xfId="2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Alignment="1">
      <alignment wrapText="1"/>
    </xf>
    <xf numFmtId="168" fontId="4" fillId="0" borderId="0" xfId="0" applyNumberFormat="1" applyFont="1"/>
    <xf numFmtId="10" fontId="13" fillId="0" borderId="120" xfId="2" applyNumberFormat="1" applyFont="1" applyBorder="1" applyAlignment="1" applyProtection="1">
      <alignment horizontal="center" vertical="center" wrapText="1"/>
      <protection hidden="1"/>
    </xf>
    <xf numFmtId="10" fontId="13" fillId="0" borderId="121" xfId="2" applyNumberFormat="1" applyFont="1" applyBorder="1" applyAlignment="1" applyProtection="1">
      <alignment horizontal="center" vertical="center" wrapText="1"/>
      <protection hidden="1"/>
    </xf>
    <xf numFmtId="10" fontId="4" fillId="0" borderId="118" xfId="2" applyNumberFormat="1" applyFont="1" applyBorder="1" applyAlignment="1" applyProtection="1">
      <alignment horizontal="center" vertical="center" wrapText="1"/>
      <protection hidden="1"/>
    </xf>
    <xf numFmtId="10" fontId="4" fillId="0" borderId="13" xfId="2" applyNumberFormat="1" applyFont="1" applyBorder="1" applyAlignment="1" applyProtection="1">
      <alignment horizontal="center" vertical="center" wrapText="1"/>
      <protection hidden="1"/>
    </xf>
    <xf numFmtId="10" fontId="4" fillId="0" borderId="119" xfId="2" applyNumberFormat="1" applyFont="1" applyBorder="1" applyAlignment="1" applyProtection="1">
      <alignment horizontal="center" vertical="center" wrapText="1"/>
      <protection hidden="1"/>
    </xf>
    <xf numFmtId="10" fontId="4" fillId="0" borderId="122" xfId="2" applyNumberFormat="1" applyFont="1" applyBorder="1" applyAlignment="1" applyProtection="1">
      <alignment horizontal="center" vertical="center" wrapText="1"/>
      <protection hidden="1"/>
    </xf>
    <xf numFmtId="10" fontId="4" fillId="0" borderId="117" xfId="2" applyNumberFormat="1" applyFont="1" applyBorder="1" applyAlignment="1" applyProtection="1">
      <alignment horizontal="center" vertical="center" wrapText="1"/>
      <protection hidden="1"/>
    </xf>
    <xf numFmtId="10" fontId="13" fillId="6" borderId="14" xfId="2" applyNumberFormat="1" applyFont="1" applyFill="1" applyBorder="1" applyAlignment="1" applyProtection="1">
      <alignment horizontal="center" vertical="center" wrapText="1"/>
      <protection hidden="1"/>
    </xf>
    <xf numFmtId="10" fontId="4" fillId="0" borderId="0" xfId="2" applyNumberFormat="1" applyFont="1"/>
    <xf numFmtId="43" fontId="4" fillId="0" borderId="0" xfId="0" applyNumberFormat="1" applyFont="1" applyAlignment="1">
      <alignment vertical="center"/>
    </xf>
    <xf numFmtId="43" fontId="6" fillId="0" borderId="9" xfId="1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17" fontId="6" fillId="0" borderId="110" xfId="0" applyNumberFormat="1" applyFont="1" applyBorder="1" applyAlignment="1">
      <alignment horizontal="center" vertical="center" wrapText="1"/>
    </xf>
    <xf numFmtId="0" fontId="6" fillId="0" borderId="110" xfId="0" applyFont="1" applyBorder="1" applyAlignment="1">
      <alignment horizontal="center" vertical="center" wrapText="1"/>
    </xf>
    <xf numFmtId="43" fontId="6" fillId="0" borderId="110" xfId="0" applyNumberFormat="1" applyFont="1" applyBorder="1" applyAlignment="1">
      <alignment horizontal="center" vertical="center" wrapText="1"/>
    </xf>
    <xf numFmtId="43" fontId="6" fillId="0" borderId="111" xfId="0" applyNumberFormat="1" applyFont="1" applyBorder="1" applyAlignment="1">
      <alignment horizontal="center" vertical="center" wrapText="1"/>
    </xf>
    <xf numFmtId="0" fontId="6" fillId="0" borderId="143" xfId="0" applyFont="1" applyBorder="1" applyAlignment="1">
      <alignment horizontal="center" vertical="center" wrapText="1"/>
    </xf>
    <xf numFmtId="17" fontId="6" fillId="0" borderId="143" xfId="0" applyNumberFormat="1" applyFont="1" applyBorder="1" applyAlignment="1">
      <alignment horizontal="center" vertical="center" wrapText="1"/>
    </xf>
    <xf numFmtId="43" fontId="6" fillId="0" borderId="143" xfId="0" applyNumberFormat="1" applyFont="1" applyBorder="1" applyAlignment="1">
      <alignment horizontal="center" vertical="center" wrapText="1"/>
    </xf>
    <xf numFmtId="43" fontId="46" fillId="17" borderId="143" xfId="0" applyNumberFormat="1" applyFont="1" applyFill="1" applyBorder="1" applyAlignment="1">
      <alignment vertical="center" wrapText="1"/>
    </xf>
    <xf numFmtId="0" fontId="5" fillId="17" borderId="143" xfId="0" applyFont="1" applyFill="1" applyBorder="1" applyAlignment="1">
      <alignment horizontal="center" vertical="center"/>
    </xf>
    <xf numFmtId="43" fontId="5" fillId="17" borderId="143" xfId="0" applyNumberFormat="1" applyFont="1" applyFill="1" applyBorder="1" applyAlignment="1">
      <alignment vertical="center" wrapText="1"/>
    </xf>
    <xf numFmtId="0" fontId="6" fillId="0" borderId="143" xfId="0" applyFont="1" applyBorder="1" applyAlignment="1">
      <alignment horizontal="center" vertical="center"/>
    </xf>
    <xf numFmtId="0" fontId="6" fillId="3" borderId="143" xfId="0" applyFont="1" applyFill="1" applyBorder="1" applyAlignment="1">
      <alignment vertical="center" wrapText="1"/>
    </xf>
    <xf numFmtId="43" fontId="6" fillId="0" borderId="143" xfId="0" applyNumberFormat="1" applyFont="1" applyBorder="1" applyAlignment="1">
      <alignment vertical="center"/>
    </xf>
    <xf numFmtId="43" fontId="6" fillId="0" borderId="110" xfId="0" applyNumberFormat="1" applyFont="1" applyBorder="1" applyAlignment="1">
      <alignment vertical="center" wrapText="1"/>
    </xf>
    <xf numFmtId="0" fontId="6" fillId="0" borderId="110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right" vertical="center"/>
    </xf>
    <xf numFmtId="4" fontId="6" fillId="0" borderId="9" xfId="0" applyNumberFormat="1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43" fontId="6" fillId="0" borderId="30" xfId="1" applyFont="1" applyBorder="1" applyAlignment="1">
      <alignment horizontal="center" vertical="center"/>
    </xf>
    <xf numFmtId="0" fontId="6" fillId="0" borderId="41" xfId="0" applyFont="1" applyBorder="1" applyAlignment="1">
      <alignment vertical="center" wrapText="1"/>
    </xf>
    <xf numFmtId="43" fontId="6" fillId="0" borderId="41" xfId="1" applyFont="1" applyBorder="1" applyAlignment="1">
      <alignment horizontal="center" vertical="center"/>
    </xf>
    <xf numFmtId="43" fontId="6" fillId="0" borderId="69" xfId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36" fillId="3" borderId="9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9" xfId="19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3" fillId="11" borderId="66" xfId="0" applyFont="1" applyFill="1" applyBorder="1" applyAlignment="1">
      <alignment horizontal="center" vertical="center" wrapText="1"/>
    </xf>
    <xf numFmtId="0" fontId="13" fillId="11" borderId="67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13" borderId="59" xfId="0" applyFont="1" applyFill="1" applyBorder="1" applyAlignment="1">
      <alignment horizontal="center" vertical="center" wrapText="1"/>
    </xf>
    <xf numFmtId="0" fontId="4" fillId="13" borderId="60" xfId="0" applyFont="1" applyFill="1" applyBorder="1" applyAlignment="1">
      <alignment horizontal="center" vertical="center" wrapText="1"/>
    </xf>
    <xf numFmtId="0" fontId="4" fillId="13" borderId="61" xfId="0" applyFont="1" applyFill="1" applyBorder="1" applyAlignment="1">
      <alignment horizontal="center" vertical="center" wrapText="1"/>
    </xf>
    <xf numFmtId="173" fontId="13" fillId="13" borderId="16" xfId="0" applyNumberFormat="1" applyFont="1" applyFill="1" applyBorder="1" applyAlignment="1">
      <alignment horizontal="center" vertical="center"/>
    </xf>
    <xf numFmtId="173" fontId="13" fillId="13" borderId="0" xfId="0" applyNumberFormat="1" applyFont="1" applyFill="1" applyAlignment="1">
      <alignment horizontal="center" vertical="center"/>
    </xf>
    <xf numFmtId="173" fontId="13" fillId="13" borderId="43" xfId="0" applyNumberFormat="1" applyFont="1" applyFill="1" applyBorder="1" applyAlignment="1">
      <alignment horizontal="center" vertical="center"/>
    </xf>
    <xf numFmtId="173" fontId="28" fillId="0" borderId="55" xfId="0" applyNumberFormat="1" applyFont="1" applyBorder="1" applyAlignment="1">
      <alignment horizontal="center" vertical="center"/>
    </xf>
    <xf numFmtId="173" fontId="4" fillId="0" borderId="55" xfId="0" applyNumberFormat="1" applyFont="1" applyBorder="1" applyAlignment="1">
      <alignment horizontal="center" vertical="center"/>
    </xf>
    <xf numFmtId="173" fontId="39" fillId="0" borderId="55" xfId="0" applyNumberFormat="1" applyFont="1" applyBorder="1" applyAlignment="1">
      <alignment horizontal="center" vertical="center"/>
    </xf>
    <xf numFmtId="173" fontId="13" fillId="0" borderId="55" xfId="0" applyNumberFormat="1" applyFont="1" applyBorder="1" applyAlignment="1">
      <alignment horizontal="center" vertical="center"/>
    </xf>
    <xf numFmtId="173" fontId="4" fillId="0" borderId="62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wrapText="1"/>
    </xf>
    <xf numFmtId="0" fontId="4" fillId="0" borderId="45" xfId="0" applyFont="1" applyBorder="1" applyAlignment="1">
      <alignment horizontal="center" wrapText="1"/>
    </xf>
    <xf numFmtId="0" fontId="4" fillId="0" borderId="46" xfId="0" applyFont="1" applyBorder="1" applyAlignment="1">
      <alignment horizontal="center" wrapText="1"/>
    </xf>
    <xf numFmtId="0" fontId="4" fillId="0" borderId="47" xfId="0" applyFont="1" applyBorder="1" applyAlignment="1">
      <alignment horizontal="center" wrapText="1"/>
    </xf>
    <xf numFmtId="0" fontId="4" fillId="0" borderId="48" xfId="0" applyFont="1" applyBorder="1" applyAlignment="1">
      <alignment horizontal="center" wrapText="1"/>
    </xf>
    <xf numFmtId="0" fontId="4" fillId="0" borderId="49" xfId="0" applyFont="1" applyBorder="1" applyAlignment="1">
      <alignment horizontal="center" wrapText="1"/>
    </xf>
    <xf numFmtId="173" fontId="4" fillId="0" borderId="52" xfId="0" applyNumberFormat="1" applyFont="1" applyBorder="1" applyAlignment="1">
      <alignment horizontal="center"/>
    </xf>
    <xf numFmtId="173" fontId="4" fillId="0" borderId="53" xfId="0" applyNumberFormat="1" applyFont="1" applyBorder="1" applyAlignment="1">
      <alignment horizontal="center"/>
    </xf>
    <xf numFmtId="173" fontId="4" fillId="0" borderId="54" xfId="0" applyNumberFormat="1" applyFont="1" applyBorder="1" applyAlignment="1">
      <alignment horizontal="center"/>
    </xf>
    <xf numFmtId="0" fontId="39" fillId="12" borderId="52" xfId="0" applyFont="1" applyFill="1" applyBorder="1" applyAlignment="1">
      <alignment horizontal="center" vertical="center" wrapText="1"/>
    </xf>
    <xf numFmtId="0" fontId="13" fillId="12" borderId="53" xfId="0" applyFont="1" applyFill="1" applyBorder="1" applyAlignment="1">
      <alignment horizontal="center" vertical="center" wrapText="1"/>
    </xf>
    <xf numFmtId="0" fontId="13" fillId="12" borderId="54" xfId="0" applyFont="1" applyFill="1" applyBorder="1" applyAlignment="1">
      <alignment horizontal="center" vertical="center" wrapText="1"/>
    </xf>
    <xf numFmtId="173" fontId="4" fillId="0" borderId="58" xfId="0" applyNumberFormat="1" applyFont="1" applyBorder="1" applyAlignment="1">
      <alignment horizontal="center" vertical="center"/>
    </xf>
    <xf numFmtId="173" fontId="28" fillId="0" borderId="50" xfId="0" applyNumberFormat="1" applyFont="1" applyBorder="1" applyAlignment="1">
      <alignment horizontal="center" vertical="center"/>
    </xf>
    <xf numFmtId="173" fontId="28" fillId="0" borderId="58" xfId="0" applyNumberFormat="1" applyFont="1" applyBorder="1" applyAlignment="1">
      <alignment horizontal="center" vertical="center"/>
    </xf>
    <xf numFmtId="173" fontId="4" fillId="0" borderId="50" xfId="0" applyNumberFormat="1" applyFont="1" applyBorder="1" applyAlignment="1">
      <alignment horizontal="center" vertical="center"/>
    </xf>
    <xf numFmtId="173" fontId="28" fillId="0" borderId="42" xfId="0" applyNumberFormat="1" applyFont="1" applyBorder="1" applyAlignment="1">
      <alignment horizontal="center" vertical="center"/>
    </xf>
    <xf numFmtId="173" fontId="4" fillId="0" borderId="57" xfId="0" applyNumberFormat="1" applyFont="1" applyBorder="1" applyAlignment="1">
      <alignment horizontal="center" vertical="center"/>
    </xf>
    <xf numFmtId="173" fontId="4" fillId="0" borderId="16" xfId="0" applyNumberFormat="1" applyFont="1" applyBorder="1" applyAlignment="1">
      <alignment horizontal="center" vertical="center"/>
    </xf>
    <xf numFmtId="0" fontId="13" fillId="9" borderId="104" xfId="0" applyFont="1" applyFill="1" applyBorder="1" applyAlignment="1">
      <alignment horizontal="center" vertical="center" wrapText="1"/>
    </xf>
    <xf numFmtId="0" fontId="13" fillId="9" borderId="105" xfId="0" applyFont="1" applyFill="1" applyBorder="1" applyAlignment="1">
      <alignment horizontal="center" vertical="center" wrapText="1"/>
    </xf>
    <xf numFmtId="0" fontId="13" fillId="9" borderId="106" xfId="0" applyFont="1" applyFill="1" applyBorder="1" applyAlignment="1">
      <alignment horizontal="center" vertical="center" wrapText="1"/>
    </xf>
    <xf numFmtId="0" fontId="40" fillId="9" borderId="104" xfId="0" applyFont="1" applyFill="1" applyBorder="1" applyAlignment="1">
      <alignment horizontal="center" vertical="center" wrapText="1"/>
    </xf>
    <xf numFmtId="0" fontId="22" fillId="9" borderId="105" xfId="0" applyFont="1" applyFill="1" applyBorder="1" applyAlignment="1">
      <alignment horizontal="center" vertical="center" wrapText="1"/>
    </xf>
    <xf numFmtId="0" fontId="22" fillId="9" borderId="10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43" xfId="0" applyFont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3" xfId="0" applyFont="1" applyBorder="1" applyAlignment="1">
      <alignment horizontal="center"/>
    </xf>
    <xf numFmtId="0" fontId="6" fillId="0" borderId="21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15" fillId="8" borderId="23" xfId="1" applyNumberFormat="1" applyFont="1" applyFill="1" applyBorder="1" applyAlignment="1">
      <alignment horizontal="center" vertical="center" wrapText="1"/>
    </xf>
    <xf numFmtId="0" fontId="15" fillId="8" borderId="24" xfId="1" applyNumberFormat="1" applyFont="1" applyFill="1" applyBorder="1" applyAlignment="1">
      <alignment horizontal="center" vertical="center" wrapText="1"/>
    </xf>
    <xf numFmtId="0" fontId="15" fillId="8" borderId="32" xfId="1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6" fillId="11" borderId="26" xfId="0" applyFont="1" applyFill="1" applyBorder="1" applyAlignment="1">
      <alignment horizontal="right" indent="1"/>
    </xf>
    <xf numFmtId="0" fontId="16" fillId="11" borderId="27" xfId="0" applyFont="1" applyFill="1" applyBorder="1" applyAlignment="1">
      <alignment horizontal="right" indent="1"/>
    </xf>
    <xf numFmtId="0" fontId="33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2" fillId="10" borderId="68" xfId="0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6" fillId="8" borderId="20" xfId="0" applyFont="1" applyFill="1" applyBorder="1" applyAlignment="1">
      <alignment horizontal="center" vertical="center" wrapText="1"/>
    </xf>
    <xf numFmtId="0" fontId="16" fillId="8" borderId="9" xfId="0" applyFont="1" applyFill="1" applyBorder="1" applyAlignment="1">
      <alignment horizontal="center" vertical="center" wrapText="1"/>
    </xf>
    <xf numFmtId="0" fontId="16" fillId="8" borderId="30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left" vertical="center" wrapText="1"/>
    </xf>
    <xf numFmtId="0" fontId="2" fillId="8" borderId="9" xfId="0" applyFont="1" applyFill="1" applyBorder="1" applyAlignment="1">
      <alignment horizontal="left" vertical="center" wrapText="1"/>
    </xf>
    <xf numFmtId="0" fontId="2" fillId="8" borderId="30" xfId="0" applyFont="1" applyFill="1" applyBorder="1" applyAlignment="1">
      <alignment horizontal="left" vertical="center" wrapText="1"/>
    </xf>
    <xf numFmtId="0" fontId="3" fillId="10" borderId="35" xfId="0" applyFont="1" applyFill="1" applyBorder="1" applyAlignment="1">
      <alignment horizontal="center" vertical="center"/>
    </xf>
    <xf numFmtId="0" fontId="3" fillId="10" borderId="3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wrapText="1"/>
    </xf>
    <xf numFmtId="0" fontId="6" fillId="8" borderId="10" xfId="0" applyFont="1" applyFill="1" applyBorder="1" applyAlignment="1">
      <alignment horizontal="center" wrapText="1"/>
    </xf>
    <xf numFmtId="0" fontId="6" fillId="8" borderId="28" xfId="0" applyFont="1" applyFill="1" applyBorder="1" applyAlignment="1">
      <alignment horizontal="center" wrapText="1"/>
    </xf>
    <xf numFmtId="0" fontId="13" fillId="9" borderId="38" xfId="0" applyFont="1" applyFill="1" applyBorder="1" applyAlignment="1">
      <alignment horizontal="center" vertical="center" wrapText="1"/>
    </xf>
    <xf numFmtId="0" fontId="13" fillId="9" borderId="39" xfId="0" applyFont="1" applyFill="1" applyBorder="1" applyAlignment="1">
      <alignment horizontal="center" vertical="center" wrapText="1"/>
    </xf>
    <xf numFmtId="0" fontId="13" fillId="9" borderId="40" xfId="0" applyFont="1" applyFill="1" applyBorder="1" applyAlignment="1">
      <alignment horizontal="center" vertical="center" wrapText="1"/>
    </xf>
    <xf numFmtId="0" fontId="13" fillId="9" borderId="16" xfId="0" applyFont="1" applyFill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 wrapText="1"/>
    </xf>
    <xf numFmtId="0" fontId="13" fillId="9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34" fillId="0" borderId="36" xfId="0" applyFont="1" applyBorder="1" applyAlignment="1">
      <alignment horizontal="right" wrapText="1" indent="2"/>
    </xf>
    <xf numFmtId="0" fontId="12" fillId="13" borderId="16" xfId="0" applyFont="1" applyFill="1" applyBorder="1" applyAlignment="1">
      <alignment horizontal="center" wrapText="1"/>
    </xf>
    <xf numFmtId="0" fontId="12" fillId="13" borderId="0" xfId="0" applyFont="1" applyFill="1" applyAlignment="1">
      <alignment horizontal="center" wrapText="1"/>
    </xf>
    <xf numFmtId="17" fontId="12" fillId="13" borderId="0" xfId="0" applyNumberFormat="1" applyFont="1" applyFill="1" applyAlignment="1">
      <alignment horizontal="center" wrapText="1"/>
    </xf>
    <xf numFmtId="0" fontId="13" fillId="6" borderId="13" xfId="0" applyFont="1" applyFill="1" applyBorder="1" applyAlignment="1">
      <alignment horizontal="center" vertical="top" wrapText="1"/>
    </xf>
    <xf numFmtId="0" fontId="13" fillId="6" borderId="124" xfId="0" applyFont="1" applyFill="1" applyBorder="1" applyAlignment="1">
      <alignment horizontal="center" vertical="top" wrapText="1"/>
    </xf>
    <xf numFmtId="0" fontId="13" fillId="6" borderId="13" xfId="0" applyFont="1" applyFill="1" applyBorder="1" applyAlignment="1">
      <alignment horizontal="center" vertical="center" wrapText="1"/>
    </xf>
    <xf numFmtId="0" fontId="13" fillId="6" borderId="116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 applyProtection="1">
      <alignment horizontal="center" vertical="top" wrapText="1"/>
      <protection hidden="1"/>
    </xf>
    <xf numFmtId="0" fontId="13" fillId="6" borderId="116" xfId="0" applyFont="1" applyFill="1" applyBorder="1" applyAlignment="1" applyProtection="1">
      <alignment horizontal="center" vertical="top" wrapText="1"/>
      <protection hidden="1"/>
    </xf>
    <xf numFmtId="0" fontId="13" fillId="6" borderId="124" xfId="0" applyFont="1" applyFill="1" applyBorder="1" applyAlignment="1" applyProtection="1">
      <alignment horizontal="center" vertical="top" wrapText="1"/>
      <protection hidden="1"/>
    </xf>
    <xf numFmtId="0" fontId="13" fillId="6" borderId="129" xfId="0" applyFont="1" applyFill="1" applyBorder="1" applyAlignment="1" applyProtection="1">
      <alignment horizontal="center" vertical="top" wrapText="1"/>
      <protection hidden="1"/>
    </xf>
    <xf numFmtId="0" fontId="13" fillId="0" borderId="139" xfId="0" applyFont="1" applyBorder="1" applyAlignment="1" applyProtection="1">
      <alignment horizontal="left" vertical="center" wrapText="1"/>
      <protection hidden="1"/>
    </xf>
    <xf numFmtId="0" fontId="13" fillId="0" borderId="117" xfId="0" applyFont="1" applyBorder="1" applyAlignment="1" applyProtection="1">
      <alignment horizontal="left" vertical="center" wrapText="1"/>
      <protection hidden="1"/>
    </xf>
    <xf numFmtId="0" fontId="13" fillId="6" borderId="141" xfId="0" applyFont="1" applyFill="1" applyBorder="1" applyAlignment="1">
      <alignment horizontal="left" vertical="center" wrapText="1"/>
    </xf>
    <xf numFmtId="0" fontId="13" fillId="6" borderId="14" xfId="0" applyFont="1" applyFill="1" applyBorder="1" applyAlignment="1">
      <alignment horizontal="left" vertical="center" wrapText="1"/>
    </xf>
    <xf numFmtId="0" fontId="13" fillId="6" borderId="127" xfId="0" applyFont="1" applyFill="1" applyBorder="1" applyAlignment="1">
      <alignment horizontal="center" vertical="center" wrapText="1"/>
    </xf>
    <xf numFmtId="0" fontId="13" fillId="6" borderId="128" xfId="0" applyFont="1" applyFill="1" applyBorder="1" applyAlignment="1">
      <alignment horizontal="center" vertical="center" wrapText="1"/>
    </xf>
    <xf numFmtId="10" fontId="13" fillId="6" borderId="13" xfId="2" applyNumberFormat="1" applyFont="1" applyFill="1" applyBorder="1" applyAlignment="1" applyProtection="1">
      <alignment horizontal="center" vertical="center" wrapText="1"/>
    </xf>
    <xf numFmtId="10" fontId="13" fillId="6" borderId="116" xfId="2" applyNumberFormat="1" applyFont="1" applyFill="1" applyBorder="1" applyAlignment="1" applyProtection="1">
      <alignment horizontal="center" vertical="center" wrapText="1"/>
    </xf>
    <xf numFmtId="1" fontId="6" fillId="0" borderId="11" xfId="0" applyNumberFormat="1" applyFont="1" applyBorder="1" applyAlignment="1">
      <alignment horizontal="right" vertical="center"/>
    </xf>
    <xf numFmtId="1" fontId="6" fillId="0" borderId="12" xfId="0" applyNumberFormat="1" applyFont="1" applyBorder="1" applyAlignment="1">
      <alignment horizontal="right" vertical="center"/>
    </xf>
    <xf numFmtId="44" fontId="5" fillId="0" borderId="12" xfId="5" applyFont="1" applyFill="1" applyBorder="1" applyAlignment="1">
      <alignment horizontal="center" vertical="center" wrapText="1"/>
    </xf>
    <xf numFmtId="44" fontId="5" fillId="0" borderId="15" xfId="5" applyFont="1" applyFill="1" applyBorder="1" applyAlignment="1">
      <alignment horizontal="center" vertical="center" wrapText="1"/>
    </xf>
    <xf numFmtId="0" fontId="13" fillId="4" borderId="123" xfId="0" applyFont="1" applyFill="1" applyBorder="1" applyAlignment="1">
      <alignment horizontal="center" vertical="center"/>
    </xf>
    <xf numFmtId="0" fontId="13" fillId="4" borderId="115" xfId="0" applyFont="1" applyFill="1" applyBorder="1" applyAlignment="1">
      <alignment horizontal="center" vertical="center"/>
    </xf>
    <xf numFmtId="165" fontId="13" fillId="4" borderId="113" xfId="0" applyNumberFormat="1" applyFont="1" applyFill="1" applyBorder="1" applyAlignment="1">
      <alignment horizontal="center" vertical="center"/>
    </xf>
    <xf numFmtId="165" fontId="13" fillId="4" borderId="114" xfId="0" applyNumberFormat="1" applyFont="1" applyFill="1" applyBorder="1" applyAlignment="1">
      <alignment horizontal="center" vertical="center"/>
    </xf>
    <xf numFmtId="0" fontId="13" fillId="6" borderId="125" xfId="0" applyFont="1" applyFill="1" applyBorder="1" applyAlignment="1">
      <alignment horizontal="center" vertical="center" wrapText="1"/>
    </xf>
    <xf numFmtId="0" fontId="13" fillId="6" borderId="112" xfId="0" applyFont="1" applyFill="1" applyBorder="1" applyAlignment="1">
      <alignment horizontal="center" vertical="center" wrapText="1"/>
    </xf>
    <xf numFmtId="0" fontId="13" fillId="6" borderId="12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16" fillId="0" borderId="89" xfId="13" applyFont="1" applyBorder="1" applyAlignment="1">
      <alignment vertical="center" wrapText="1"/>
    </xf>
    <xf numFmtId="0" fontId="16" fillId="0" borderId="84" xfId="13" applyFont="1" applyBorder="1" applyAlignment="1">
      <alignment vertical="center" wrapText="1"/>
    </xf>
    <xf numFmtId="0" fontId="16" fillId="0" borderId="85" xfId="13" applyFont="1" applyBorder="1" applyAlignment="1">
      <alignment vertical="center" wrapText="1"/>
    </xf>
    <xf numFmtId="0" fontId="16" fillId="0" borderId="83" xfId="13" applyFont="1" applyBorder="1" applyAlignment="1">
      <alignment vertical="center" wrapText="1"/>
    </xf>
    <xf numFmtId="0" fontId="42" fillId="0" borderId="89" xfId="13" applyFont="1" applyBorder="1" applyAlignment="1">
      <alignment horizontal="left" vertical="center" wrapText="1"/>
    </xf>
    <xf numFmtId="0" fontId="42" fillId="0" borderId="84" xfId="13" applyFont="1" applyBorder="1" applyAlignment="1">
      <alignment horizontal="left" vertical="center" wrapText="1"/>
    </xf>
    <xf numFmtId="0" fontId="42" fillId="0" borderId="85" xfId="13" applyFont="1" applyBorder="1" applyAlignment="1">
      <alignment horizontal="left" vertical="center" wrapText="1"/>
    </xf>
    <xf numFmtId="0" fontId="42" fillId="0" borderId="83" xfId="13" applyFont="1" applyBorder="1" applyAlignment="1">
      <alignment horizontal="left" vertical="center" wrapText="1"/>
    </xf>
    <xf numFmtId="0" fontId="5" fillId="4" borderId="90" xfId="13" applyFont="1" applyFill="1" applyBorder="1" applyAlignment="1">
      <alignment horizontal="left" vertical="center" wrapText="1"/>
    </xf>
    <xf numFmtId="0" fontId="5" fillId="4" borderId="91" xfId="13" applyFont="1" applyFill="1" applyBorder="1" applyAlignment="1">
      <alignment horizontal="left" vertical="center" wrapText="1"/>
    </xf>
    <xf numFmtId="0" fontId="5" fillId="4" borderId="92" xfId="13" applyFont="1" applyFill="1" applyBorder="1" applyAlignment="1">
      <alignment horizontal="left" vertical="center" wrapText="1"/>
    </xf>
    <xf numFmtId="174" fontId="5" fillId="4" borderId="84" xfId="13" applyNumberFormat="1" applyFont="1" applyFill="1" applyBorder="1" applyAlignment="1">
      <alignment horizontal="center" vertical="center" wrapText="1"/>
    </xf>
    <xf numFmtId="174" fontId="5" fillId="4" borderId="85" xfId="13" applyNumberFormat="1" applyFont="1" applyFill="1" applyBorder="1" applyAlignment="1">
      <alignment horizontal="center" vertical="center" wrapText="1"/>
    </xf>
    <xf numFmtId="0" fontId="5" fillId="0" borderId="80" xfId="13" applyFont="1" applyBorder="1" applyAlignment="1">
      <alignment horizontal="center" vertical="center" wrapText="1"/>
    </xf>
    <xf numFmtId="0" fontId="5" fillId="0" borderId="81" xfId="13" applyFont="1" applyBorder="1" applyAlignment="1">
      <alignment horizontal="center" vertical="center" wrapText="1"/>
    </xf>
    <xf numFmtId="0" fontId="5" fillId="0" borderId="82" xfId="13" applyFont="1" applyBorder="1" applyAlignment="1">
      <alignment horizontal="center" vertical="center" wrapText="1"/>
    </xf>
    <xf numFmtId="0" fontId="5" fillId="0" borderId="83" xfId="13" applyFont="1" applyBorder="1" applyAlignment="1">
      <alignment horizontal="center" vertical="center" wrapText="1"/>
    </xf>
    <xf numFmtId="0" fontId="5" fillId="0" borderId="84" xfId="13" applyFont="1" applyBorder="1" applyAlignment="1">
      <alignment horizontal="center" vertical="center" wrapText="1"/>
    </xf>
    <xf numFmtId="0" fontId="5" fillId="0" borderId="85" xfId="13" applyFont="1" applyBorder="1" applyAlignment="1">
      <alignment horizontal="center" vertical="center" wrapText="1"/>
    </xf>
    <xf numFmtId="0" fontId="5" fillId="0" borderId="87" xfId="0" applyFont="1" applyBorder="1" applyAlignment="1">
      <alignment horizontal="center" vertical="center" wrapText="1"/>
    </xf>
    <xf numFmtId="0" fontId="5" fillId="0" borderId="88" xfId="0" applyFont="1" applyBorder="1" applyAlignment="1">
      <alignment horizontal="center" vertical="center" wrapText="1"/>
    </xf>
    <xf numFmtId="0" fontId="5" fillId="4" borderId="89" xfId="13" applyFont="1" applyFill="1" applyBorder="1" applyAlignment="1">
      <alignment horizontal="center" vertical="center" wrapText="1"/>
    </xf>
    <xf numFmtId="0" fontId="5" fillId="4" borderId="84" xfId="13" applyFont="1" applyFill="1" applyBorder="1" applyAlignment="1">
      <alignment horizontal="center" vertical="center" wrapText="1"/>
    </xf>
    <xf numFmtId="0" fontId="5" fillId="4" borderId="85" xfId="13" applyFont="1" applyFill="1" applyBorder="1" applyAlignment="1">
      <alignment horizontal="center" vertical="center" wrapText="1"/>
    </xf>
    <xf numFmtId="0" fontId="5" fillId="4" borderId="83" xfId="13" applyFont="1" applyFill="1" applyBorder="1" applyAlignment="1">
      <alignment horizontal="center" vertical="center" wrapText="1"/>
    </xf>
    <xf numFmtId="10" fontId="6" fillId="0" borderId="84" xfId="20" applyNumberFormat="1" applyFont="1" applyBorder="1" applyAlignment="1">
      <alignment horizontal="center" vertical="top" wrapText="1"/>
    </xf>
    <xf numFmtId="10" fontId="6" fillId="0" borderId="85" xfId="20" applyNumberFormat="1" applyFont="1" applyBorder="1" applyAlignment="1">
      <alignment horizontal="center" vertical="top" wrapText="1"/>
    </xf>
    <xf numFmtId="0" fontId="5" fillId="4" borderId="89" xfId="13" applyFont="1" applyFill="1" applyBorder="1" applyAlignment="1">
      <alignment vertical="center" wrapText="1"/>
    </xf>
    <xf numFmtId="0" fontId="5" fillId="4" borderId="84" xfId="13" applyFont="1" applyFill="1" applyBorder="1" applyAlignment="1">
      <alignment vertical="center" wrapText="1"/>
    </xf>
    <xf numFmtId="0" fontId="5" fillId="4" borderId="85" xfId="13" applyFont="1" applyFill="1" applyBorder="1" applyAlignment="1">
      <alignment vertical="center" wrapText="1"/>
    </xf>
    <xf numFmtId="0" fontId="5" fillId="4" borderId="83" xfId="13" applyFont="1" applyFill="1" applyBorder="1" applyAlignment="1">
      <alignment vertical="center" wrapText="1"/>
    </xf>
    <xf numFmtId="0" fontId="5" fillId="4" borderId="89" xfId="13" applyFont="1" applyFill="1" applyBorder="1" applyAlignment="1">
      <alignment horizontal="left" vertical="center" wrapText="1"/>
    </xf>
    <xf numFmtId="0" fontId="5" fillId="4" borderId="84" xfId="13" applyFont="1" applyFill="1" applyBorder="1" applyAlignment="1">
      <alignment horizontal="left" vertical="center" wrapText="1"/>
    </xf>
    <xf numFmtId="0" fontId="5" fillId="4" borderId="85" xfId="13" applyFont="1" applyFill="1" applyBorder="1" applyAlignment="1">
      <alignment horizontal="left" vertical="center" wrapText="1"/>
    </xf>
    <xf numFmtId="0" fontId="5" fillId="4" borderId="83" xfId="13" applyFont="1" applyFill="1" applyBorder="1" applyAlignment="1">
      <alignment horizontal="left" vertical="center" wrapText="1"/>
    </xf>
    <xf numFmtId="0" fontId="6" fillId="0" borderId="84" xfId="13" applyFont="1" applyBorder="1" applyAlignment="1">
      <alignment horizontal="center" vertical="center" wrapText="1"/>
    </xf>
    <xf numFmtId="0" fontId="6" fillId="0" borderId="85" xfId="13" applyFont="1" applyBorder="1" applyAlignment="1">
      <alignment horizontal="center" vertical="center" wrapText="1"/>
    </xf>
    <xf numFmtId="0" fontId="6" fillId="0" borderId="84" xfId="13" applyFont="1" applyBorder="1" applyAlignment="1">
      <alignment horizontal="left" vertical="top"/>
    </xf>
    <xf numFmtId="0" fontId="6" fillId="0" borderId="85" xfId="13" applyFont="1" applyBorder="1" applyAlignment="1">
      <alignment horizontal="left" vertical="top"/>
    </xf>
    <xf numFmtId="0" fontId="6" fillId="0" borderId="84" xfId="13" applyFont="1" applyBorder="1" applyAlignment="1">
      <alignment horizontal="left" vertical="top" wrapText="1"/>
    </xf>
    <xf numFmtId="0" fontId="6" fillId="0" borderId="85" xfId="13" applyFont="1" applyBorder="1" applyAlignment="1">
      <alignment horizontal="left" vertical="top" wrapText="1"/>
    </xf>
    <xf numFmtId="0" fontId="6" fillId="0" borderId="89" xfId="13" applyFont="1" applyBorder="1" applyAlignment="1">
      <alignment vertical="top" wrapText="1"/>
    </xf>
    <xf numFmtId="0" fontId="6" fillId="0" borderId="84" xfId="13" applyFont="1" applyBorder="1" applyAlignment="1">
      <alignment horizontal="justify" vertical="top" wrapText="1"/>
    </xf>
    <xf numFmtId="0" fontId="6" fillId="0" borderId="85" xfId="13" applyFont="1" applyBorder="1" applyAlignment="1">
      <alignment horizontal="justify" vertical="top" wrapText="1"/>
    </xf>
    <xf numFmtId="0" fontId="6" fillId="0" borderId="83" xfId="13" applyFont="1" applyBorder="1" applyAlignment="1">
      <alignment vertical="top" wrapText="1"/>
    </xf>
    <xf numFmtId="10" fontId="6" fillId="0" borderId="84" xfId="20" applyNumberFormat="1" applyFont="1" applyBorder="1" applyAlignment="1">
      <alignment horizontal="center" wrapText="1"/>
    </xf>
    <xf numFmtId="10" fontId="6" fillId="0" borderId="85" xfId="20" applyNumberFormat="1" applyFont="1" applyBorder="1" applyAlignment="1">
      <alignment horizontal="center" wrapText="1"/>
    </xf>
    <xf numFmtId="2" fontId="43" fillId="4" borderId="84" xfId="13" applyNumberFormat="1" applyFont="1" applyFill="1" applyBorder="1" applyAlignment="1">
      <alignment horizontal="right" vertical="center" wrapText="1"/>
    </xf>
    <xf numFmtId="10" fontId="5" fillId="0" borderId="84" xfId="20" applyNumberFormat="1" applyFont="1" applyBorder="1" applyAlignment="1">
      <alignment horizontal="center" wrapText="1"/>
    </xf>
    <xf numFmtId="10" fontId="5" fillId="0" borderId="85" xfId="20" applyNumberFormat="1" applyFont="1" applyBorder="1" applyAlignment="1">
      <alignment horizontal="center" wrapText="1"/>
    </xf>
    <xf numFmtId="0" fontId="6" fillId="0" borderId="97" xfId="13" applyFont="1" applyBorder="1" applyAlignment="1">
      <alignment horizontal="left" vertical="top" wrapText="1"/>
    </xf>
    <xf numFmtId="0" fontId="6" fillId="0" borderId="95" xfId="13" applyFont="1" applyBorder="1" applyAlignment="1">
      <alignment horizontal="left" vertical="top" wrapText="1"/>
    </xf>
    <xf numFmtId="0" fontId="6" fillId="0" borderId="96" xfId="13" applyFont="1" applyBorder="1" applyAlignment="1">
      <alignment horizontal="left" vertical="top" wrapText="1"/>
    </xf>
    <xf numFmtId="0" fontId="6" fillId="0" borderId="94" xfId="0" applyFont="1" applyBorder="1" applyAlignment="1">
      <alignment horizontal="center" vertical="top" wrapText="1"/>
    </xf>
    <xf numFmtId="0" fontId="6" fillId="0" borderId="95" xfId="0" applyFont="1" applyBorder="1" applyAlignment="1">
      <alignment horizontal="center" vertical="top" wrapText="1"/>
    </xf>
    <xf numFmtId="0" fontId="6" fillId="0" borderId="96" xfId="0" applyFont="1" applyBorder="1" applyAlignment="1">
      <alignment horizontal="center" vertical="top" wrapText="1"/>
    </xf>
    <xf numFmtId="0" fontId="6" fillId="0" borderId="97" xfId="0" applyFont="1" applyBorder="1" applyAlignment="1">
      <alignment horizontal="center" vertical="top" wrapText="1"/>
    </xf>
    <xf numFmtId="0" fontId="6" fillId="0" borderId="99" xfId="13" applyFont="1" applyBorder="1" applyAlignment="1">
      <alignment horizontal="left" vertical="top" wrapText="1"/>
    </xf>
    <xf numFmtId="0" fontId="6" fillId="0" borderId="100" xfId="13" applyFont="1" applyBorder="1" applyAlignment="1">
      <alignment horizontal="left" vertical="top" wrapText="1"/>
    </xf>
    <xf numFmtId="0" fontId="6" fillId="0" borderId="101" xfId="13" applyFont="1" applyBorder="1" applyAlignment="1">
      <alignment horizontal="left" vertical="top" wrapText="1"/>
    </xf>
    <xf numFmtId="0" fontId="46" fillId="4" borderId="89" xfId="0" applyFont="1" applyFill="1" applyBorder="1" applyAlignment="1">
      <alignment horizontal="center" vertical="center"/>
    </xf>
    <xf numFmtId="0" fontId="46" fillId="4" borderId="84" xfId="0" applyFont="1" applyFill="1" applyBorder="1" applyAlignment="1">
      <alignment horizontal="center"/>
    </xf>
    <xf numFmtId="0" fontId="46" fillId="4" borderId="85" xfId="0" applyFont="1" applyFill="1" applyBorder="1" applyAlignment="1">
      <alignment horizontal="center"/>
    </xf>
    <xf numFmtId="0" fontId="46" fillId="4" borderId="83" xfId="0" applyFont="1" applyFill="1" applyBorder="1" applyAlignment="1">
      <alignment horizontal="center" vertical="center"/>
    </xf>
    <xf numFmtId="0" fontId="6" fillId="0" borderId="91" xfId="0" applyFont="1" applyBorder="1" applyAlignment="1">
      <alignment horizontal="center"/>
    </xf>
    <xf numFmtId="0" fontId="6" fillId="0" borderId="92" xfId="0" applyFont="1" applyBorder="1" applyAlignment="1">
      <alignment horizontal="center"/>
    </xf>
    <xf numFmtId="0" fontId="5" fillId="15" borderId="86" xfId="0" applyFont="1" applyFill="1" applyBorder="1" applyAlignment="1">
      <alignment horizontal="center" vertical="center"/>
    </xf>
    <xf numFmtId="0" fontId="5" fillId="15" borderId="87" xfId="0" applyFont="1" applyFill="1" applyBorder="1" applyAlignment="1">
      <alignment horizontal="center" vertical="center"/>
    </xf>
    <xf numFmtId="0" fontId="5" fillId="15" borderId="88" xfId="0" applyFont="1" applyFill="1" applyBorder="1" applyAlignment="1">
      <alignment horizontal="center" vertical="center"/>
    </xf>
    <xf numFmtId="0" fontId="5" fillId="15" borderId="98" xfId="0" applyFont="1" applyFill="1" applyBorder="1" applyAlignment="1">
      <alignment horizontal="center" vertical="center"/>
    </xf>
  </cellXfs>
  <cellStyles count="21">
    <cellStyle name="100%" xfId="3"/>
    <cellStyle name="100% 2" xfId="10"/>
    <cellStyle name="100% 2 2" xfId="7"/>
    <cellStyle name="100% 3" xfId="14"/>
    <cellStyle name="Hyperlink" xfId="19" builtinId="8"/>
    <cellStyle name="Moeda" xfId="5" builtinId="4"/>
    <cellStyle name="Moeda 2" xfId="12"/>
    <cellStyle name="Normal" xfId="0" builtinId="0"/>
    <cellStyle name="Normal 11" xfId="13"/>
    <cellStyle name="Normal 2" xfId="9"/>
    <cellStyle name="Normal 9" xfId="6"/>
    <cellStyle name="Percent 2 2" xfId="20"/>
    <cellStyle name="Porcentagem" xfId="2" builtinId="5"/>
    <cellStyle name="Separador de milhares" xfId="1" builtinId="3"/>
    <cellStyle name="Vírgula 2" xfId="16"/>
    <cellStyle name="Vírgula 2 2" xfId="4"/>
    <cellStyle name="Vírgula 2 2 2" xfId="11"/>
    <cellStyle name="Vírgula 2 2 2 2" xfId="8"/>
    <cellStyle name="Vírgula 2 2 3" xfId="15"/>
    <cellStyle name="Vírgula 2 3" xfId="17"/>
    <cellStyle name="Vírgula 3" xfId="18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rse.cehop.se.gov.br/composicao.asp?font_sg_fonte=ORSE&amp;serv_nr_codigo=13006&amp;peri_nr_ano=2022&amp;peri_nr_mes=11&amp;peri_nr_ordem=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orse.cehop.se.gov.br/composicao.asp?font_sg_fonte=ORSE&amp;serv_nr_codigo=13006&amp;peri_nr_ano=2022&amp;peri_nr_mes=11&amp;peri_nr_ordem=1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zoomScale="78" zoomScaleNormal="78" workbookViewId="0">
      <selection activeCell="D39" sqref="D39"/>
    </sheetView>
  </sheetViews>
  <sheetFormatPr defaultColWidth="9" defaultRowHeight="15"/>
  <cols>
    <col min="2" max="2" width="15.28515625" style="1" customWidth="1"/>
    <col min="3" max="3" width="11.85546875" customWidth="1"/>
    <col min="4" max="4" width="47.42578125" style="2" customWidth="1"/>
    <col min="6" max="6" width="11" customWidth="1"/>
    <col min="7" max="7" width="11.140625" customWidth="1"/>
    <col min="8" max="8" width="13.7109375" customWidth="1"/>
    <col min="9" max="9" width="14.5703125" style="8" customWidth="1"/>
    <col min="10" max="10" width="9.85546875" customWidth="1"/>
    <col min="11" max="12" width="10.85546875" customWidth="1"/>
  </cols>
  <sheetData>
    <row r="1" spans="1:12" ht="15.75" customHeight="1" thickTop="1">
      <c r="A1" s="351" t="s">
        <v>156</v>
      </c>
      <c r="B1" s="352"/>
      <c r="C1" s="352"/>
      <c r="D1" s="352"/>
      <c r="E1" s="352"/>
      <c r="F1" s="352"/>
      <c r="G1" s="352"/>
      <c r="H1" s="352"/>
      <c r="I1" s="353"/>
    </row>
    <row r="2" spans="1:12" ht="26.25" customHeight="1">
      <c r="A2" s="354"/>
      <c r="B2" s="355"/>
      <c r="C2" s="355"/>
      <c r="D2" s="355"/>
      <c r="E2" s="355"/>
      <c r="F2" s="355"/>
      <c r="G2" s="355"/>
      <c r="H2" s="355"/>
      <c r="I2" s="356"/>
    </row>
    <row r="3" spans="1:12" ht="15" customHeight="1" thickBot="1">
      <c r="A3" s="373" t="s">
        <v>207</v>
      </c>
      <c r="B3" s="374"/>
      <c r="C3" s="374"/>
      <c r="D3" s="374"/>
      <c r="E3" s="374"/>
      <c r="F3" s="374"/>
      <c r="G3" s="374"/>
      <c r="H3" s="374"/>
      <c r="I3" s="375"/>
    </row>
    <row r="4" spans="1:12" ht="15" customHeight="1" thickTop="1">
      <c r="A4" s="376" t="s">
        <v>205</v>
      </c>
      <c r="B4" s="377"/>
      <c r="C4" s="377"/>
      <c r="D4" s="377"/>
      <c r="E4" s="377"/>
      <c r="F4" s="377"/>
      <c r="G4" s="377"/>
      <c r="H4" s="377"/>
      <c r="I4" s="378"/>
    </row>
    <row r="5" spans="1:12" ht="15" customHeight="1">
      <c r="A5" s="336" t="s">
        <v>209</v>
      </c>
      <c r="B5" s="337"/>
      <c r="C5" s="337"/>
      <c r="D5" s="337"/>
      <c r="E5" s="337"/>
      <c r="F5" s="337"/>
      <c r="G5" s="337"/>
      <c r="H5" s="337"/>
      <c r="I5" s="380"/>
    </row>
    <row r="6" spans="1:12" ht="15" customHeight="1">
      <c r="A6" s="339" t="s">
        <v>17</v>
      </c>
      <c r="B6" s="340"/>
      <c r="C6" s="340"/>
      <c r="D6" s="340"/>
      <c r="E6" s="340"/>
      <c r="F6" s="340"/>
      <c r="G6" s="340"/>
      <c r="H6" s="340"/>
      <c r="I6" s="379"/>
    </row>
    <row r="7" spans="1:12" ht="15" customHeight="1">
      <c r="A7" s="336" t="s">
        <v>210</v>
      </c>
      <c r="B7" s="337"/>
      <c r="C7" s="337"/>
      <c r="D7" s="337"/>
      <c r="E7" s="337"/>
      <c r="F7" s="337"/>
      <c r="G7" s="337"/>
      <c r="H7" s="337"/>
      <c r="I7" s="380"/>
    </row>
    <row r="8" spans="1:12" ht="15.75" customHeight="1">
      <c r="A8" s="382" t="s">
        <v>86</v>
      </c>
      <c r="B8" s="383"/>
      <c r="C8" s="383"/>
      <c r="D8" s="383" t="s">
        <v>238</v>
      </c>
      <c r="E8" s="383"/>
      <c r="F8" s="383"/>
      <c r="G8" s="384" t="s">
        <v>206</v>
      </c>
      <c r="H8" s="384"/>
      <c r="I8" s="158">
        <v>44986</v>
      </c>
    </row>
    <row r="9" spans="1:12" ht="15.75" customHeight="1">
      <c r="A9" s="336" t="s">
        <v>0</v>
      </c>
      <c r="B9" s="337"/>
      <c r="C9" s="337"/>
      <c r="D9" s="337"/>
      <c r="E9" s="337"/>
      <c r="F9" s="337"/>
      <c r="G9" s="337"/>
      <c r="H9" s="337"/>
      <c r="I9" s="380"/>
    </row>
    <row r="10" spans="1:12">
      <c r="A10" s="155"/>
      <c r="B10" s="156"/>
      <c r="C10" s="156"/>
      <c r="D10" s="56"/>
      <c r="E10" s="159" t="s">
        <v>1</v>
      </c>
      <c r="F10" s="10">
        <f>'MEMORIA DE CALCULO'!B9</f>
        <v>0.1759</v>
      </c>
      <c r="G10" s="9"/>
      <c r="H10" s="159" t="s">
        <v>211</v>
      </c>
      <c r="I10" s="21">
        <v>0.22739999999999999</v>
      </c>
    </row>
    <row r="11" spans="1:12" s="7" customFormat="1" ht="15" customHeight="1" thickBot="1">
      <c r="A11" s="11"/>
      <c r="B11" s="12" t="s">
        <v>77</v>
      </c>
      <c r="C11" s="13">
        <v>1.1758999999999999</v>
      </c>
      <c r="D11" s="14"/>
      <c r="E11" s="79"/>
      <c r="F11" s="157" t="s">
        <v>77</v>
      </c>
      <c r="G11" s="157"/>
      <c r="H11" s="15">
        <v>1.2274</v>
      </c>
      <c r="I11" s="22"/>
    </row>
    <row r="12" spans="1:12" ht="15.75" thickTop="1">
      <c r="A12" s="370" t="s">
        <v>88</v>
      </c>
      <c r="B12" s="371"/>
      <c r="C12" s="371"/>
      <c r="D12" s="371"/>
      <c r="E12" s="371"/>
      <c r="F12" s="371"/>
      <c r="G12" s="371"/>
      <c r="H12" s="371"/>
      <c r="I12" s="372"/>
    </row>
    <row r="13" spans="1:12" ht="39" thickBot="1">
      <c r="A13" s="16" t="s">
        <v>3</v>
      </c>
      <c r="B13" s="17" t="s">
        <v>4</v>
      </c>
      <c r="C13" s="17" t="s">
        <v>5</v>
      </c>
      <c r="D13" s="17" t="s">
        <v>78</v>
      </c>
      <c r="E13" s="17" t="s">
        <v>6</v>
      </c>
      <c r="F13" s="18" t="s">
        <v>7</v>
      </c>
      <c r="G13" s="17" t="s">
        <v>8</v>
      </c>
      <c r="H13" s="19" t="s">
        <v>9</v>
      </c>
      <c r="I13" s="23" t="s">
        <v>10</v>
      </c>
    </row>
    <row r="14" spans="1:12" ht="36" customHeight="1" thickTop="1">
      <c r="A14" s="161">
        <v>1</v>
      </c>
      <c r="B14" s="294" t="s">
        <v>243</v>
      </c>
      <c r="C14" s="68">
        <v>6197</v>
      </c>
      <c r="D14" s="51" t="s">
        <v>120</v>
      </c>
      <c r="E14" s="55" t="s">
        <v>12</v>
      </c>
      <c r="F14" s="55">
        <v>1</v>
      </c>
      <c r="G14" s="66">
        <v>5719.73</v>
      </c>
      <c r="H14" s="67">
        <f>G14*H11</f>
        <v>7020.3966019999998</v>
      </c>
      <c r="I14" s="162">
        <f>F14*H14</f>
        <v>7020.3966019999998</v>
      </c>
      <c r="K14" s="6"/>
      <c r="L14" s="6"/>
    </row>
    <row r="15" spans="1:12" ht="15.75" thickBot="1">
      <c r="A15" s="69"/>
      <c r="B15" s="70"/>
      <c r="C15" s="381" t="s">
        <v>84</v>
      </c>
      <c r="D15" s="381"/>
      <c r="E15" s="381"/>
      <c r="F15" s="381"/>
      <c r="G15" s="381"/>
      <c r="H15" s="381"/>
      <c r="I15" s="71">
        <f>SUM(I14:I14)</f>
        <v>7020.3966019999998</v>
      </c>
    </row>
    <row r="16" spans="1:12">
      <c r="A16" s="342"/>
      <c r="B16" s="343"/>
      <c r="C16" s="343"/>
      <c r="D16" s="343"/>
      <c r="E16" s="343"/>
      <c r="F16" s="343"/>
      <c r="G16" s="343"/>
      <c r="H16" s="343"/>
      <c r="I16" s="344"/>
    </row>
    <row r="17" spans="1:9" ht="16.5" customHeight="1" thickTop="1" thickBot="1">
      <c r="A17" s="345" t="s">
        <v>89</v>
      </c>
      <c r="B17" s="346"/>
      <c r="C17" s="346"/>
      <c r="D17" s="346"/>
      <c r="E17" s="346"/>
      <c r="F17" s="346"/>
      <c r="G17" s="346"/>
      <c r="H17" s="346"/>
      <c r="I17" s="347"/>
    </row>
    <row r="18" spans="1:9" ht="39" thickTop="1">
      <c r="A18" s="59" t="s">
        <v>3</v>
      </c>
      <c r="B18" s="60" t="s">
        <v>4</v>
      </c>
      <c r="C18" s="60" t="s">
        <v>5</v>
      </c>
      <c r="D18" s="60" t="s">
        <v>78</v>
      </c>
      <c r="E18" s="60" t="s">
        <v>6</v>
      </c>
      <c r="F18" s="61" t="s">
        <v>7</v>
      </c>
      <c r="G18" s="60" t="s">
        <v>8</v>
      </c>
      <c r="H18" s="62" t="s">
        <v>9</v>
      </c>
      <c r="I18" s="63" t="s">
        <v>10</v>
      </c>
    </row>
    <row r="19" spans="1:9" ht="42" customHeight="1">
      <c r="A19" s="52">
        <v>1</v>
      </c>
      <c r="B19" s="50" t="str">
        <f>B14</f>
        <v>ORSE MAIO  2023</v>
      </c>
      <c r="C19" s="163">
        <v>6225</v>
      </c>
      <c r="D19" s="169" t="s">
        <v>121</v>
      </c>
      <c r="E19" s="164" t="s">
        <v>11</v>
      </c>
      <c r="F19" s="164">
        <v>30</v>
      </c>
      <c r="G19" s="164">
        <v>235.6</v>
      </c>
      <c r="H19" s="165">
        <f>G19*$H$11</f>
        <v>289.17543999999998</v>
      </c>
      <c r="I19" s="166">
        <f t="shared" ref="I19:I34" si="0">F19*H19</f>
        <v>8675.2631999999994</v>
      </c>
    </row>
    <row r="20" spans="1:9" ht="53.25" customHeight="1">
      <c r="A20" s="167">
        <v>2</v>
      </c>
      <c r="B20" s="268" t="str">
        <f>B19</f>
        <v>ORSE MAIO  2023</v>
      </c>
      <c r="C20" s="281">
        <v>6230</v>
      </c>
      <c r="D20" s="187" t="s">
        <v>122</v>
      </c>
      <c r="E20" s="265" t="s">
        <v>11</v>
      </c>
      <c r="F20" s="265">
        <v>90</v>
      </c>
      <c r="G20" s="265">
        <v>192.35</v>
      </c>
      <c r="H20" s="57">
        <f>G20*$H$11</f>
        <v>236.09039000000001</v>
      </c>
      <c r="I20" s="286">
        <f t="shared" si="0"/>
        <v>21248.1351</v>
      </c>
    </row>
    <row r="21" spans="1:9" ht="30">
      <c r="A21" s="52">
        <v>3</v>
      </c>
      <c r="B21" s="348" t="s">
        <v>128</v>
      </c>
      <c r="C21" s="348"/>
      <c r="D21" s="287" t="s">
        <v>129</v>
      </c>
      <c r="E21" s="288" t="s">
        <v>11</v>
      </c>
      <c r="F21" s="288">
        <v>30</v>
      </c>
      <c r="G21" s="288">
        <v>365</v>
      </c>
      <c r="H21" s="74">
        <f>G21*H11</f>
        <v>448.00100000000003</v>
      </c>
      <c r="I21" s="289">
        <f>F21*H21</f>
        <v>13440.03</v>
      </c>
    </row>
    <row r="22" spans="1:9" ht="30">
      <c r="A22" s="52">
        <v>4</v>
      </c>
      <c r="B22" s="181" t="s">
        <v>212</v>
      </c>
      <c r="C22" s="160" t="s">
        <v>79</v>
      </c>
      <c r="D22" s="285" t="s">
        <v>123</v>
      </c>
      <c r="E22" s="265" t="s">
        <v>11</v>
      </c>
      <c r="F22" s="265">
        <v>101</v>
      </c>
      <c r="G22" s="265">
        <v>115.12</v>
      </c>
      <c r="H22" s="57">
        <f>G22*$C$11</f>
        <v>135.369608</v>
      </c>
      <c r="I22" s="286">
        <f t="shared" si="0"/>
        <v>13672.330408</v>
      </c>
    </row>
    <row r="23" spans="1:9" ht="28.5" customHeight="1">
      <c r="A23" s="52">
        <v>5</v>
      </c>
      <c r="B23" s="181" t="s">
        <v>243</v>
      </c>
      <c r="C23" s="160">
        <v>6269</v>
      </c>
      <c r="D23" s="285" t="s">
        <v>124</v>
      </c>
      <c r="E23" s="265" t="s">
        <v>11</v>
      </c>
      <c r="F23" s="265">
        <v>20</v>
      </c>
      <c r="G23" s="265">
        <v>189.01</v>
      </c>
      <c r="H23" s="57">
        <f>G23*$C$11</f>
        <v>222.25685899999999</v>
      </c>
      <c r="I23" s="286">
        <f t="shared" ref="I23" si="1">F23*H23</f>
        <v>4445.1371799999997</v>
      </c>
    </row>
    <row r="24" spans="1:9" ht="36.75" customHeight="1">
      <c r="A24" s="52">
        <v>6</v>
      </c>
      <c r="B24" s="181" t="s">
        <v>243</v>
      </c>
      <c r="C24" s="290">
        <v>13011</v>
      </c>
      <c r="D24" s="291" t="s">
        <v>233</v>
      </c>
      <c r="E24" s="265" t="s">
        <v>11</v>
      </c>
      <c r="F24" s="265">
        <f>F22+F23</f>
        <v>121</v>
      </c>
      <c r="G24" s="265">
        <v>24.89</v>
      </c>
      <c r="H24" s="57">
        <f>G24*H11</f>
        <v>30.549986000000001</v>
      </c>
      <c r="I24" s="286">
        <f t="shared" si="0"/>
        <v>3696.5483060000001</v>
      </c>
    </row>
    <row r="25" spans="1:9" ht="36.75" customHeight="1">
      <c r="A25" s="52">
        <v>7</v>
      </c>
      <c r="B25" s="181" t="s">
        <v>243</v>
      </c>
      <c r="C25" s="290">
        <v>6296</v>
      </c>
      <c r="D25" s="187" t="s">
        <v>125</v>
      </c>
      <c r="E25" s="265" t="s">
        <v>33</v>
      </c>
      <c r="F25" s="265">
        <v>1.5</v>
      </c>
      <c r="G25" s="265">
        <v>1540.46</v>
      </c>
      <c r="H25" s="57">
        <f>G25*$H$11</f>
        <v>1890.7606040000001</v>
      </c>
      <c r="I25" s="286">
        <f t="shared" ref="I25:I26" si="2">F25*H25</f>
        <v>2836.1409060000001</v>
      </c>
    </row>
    <row r="26" spans="1:9" ht="36.75" customHeight="1">
      <c r="A26" s="52">
        <v>8</v>
      </c>
      <c r="B26" s="181" t="s">
        <v>243</v>
      </c>
      <c r="C26" s="290">
        <v>13007</v>
      </c>
      <c r="D26" s="5" t="s">
        <v>213</v>
      </c>
      <c r="E26" s="265" t="s">
        <v>33</v>
      </c>
      <c r="F26" s="265">
        <v>1.5</v>
      </c>
      <c r="G26" s="265">
        <v>248.91</v>
      </c>
      <c r="H26" s="57">
        <f>G26*$H$11</f>
        <v>305.512134</v>
      </c>
      <c r="I26" s="286">
        <f t="shared" si="2"/>
        <v>458.26820099999998</v>
      </c>
    </row>
    <row r="27" spans="1:9" ht="45">
      <c r="A27" s="52">
        <v>9</v>
      </c>
      <c r="B27" s="181" t="s">
        <v>243</v>
      </c>
      <c r="C27" s="24">
        <v>11681</v>
      </c>
      <c r="D27" s="187" t="s">
        <v>87</v>
      </c>
      <c r="E27" s="265" t="s">
        <v>11</v>
      </c>
      <c r="F27" s="265">
        <v>10</v>
      </c>
      <c r="G27" s="265">
        <v>59.87</v>
      </c>
      <c r="H27" s="57">
        <f>G27*$H$11</f>
        <v>73.484437999999997</v>
      </c>
      <c r="I27" s="286">
        <f t="shared" si="0"/>
        <v>734.84438</v>
      </c>
    </row>
    <row r="28" spans="1:9" ht="30">
      <c r="A28" s="52">
        <v>10</v>
      </c>
      <c r="B28" s="181" t="s">
        <v>243</v>
      </c>
      <c r="C28" s="24">
        <v>6306</v>
      </c>
      <c r="D28" s="285" t="s">
        <v>236</v>
      </c>
      <c r="E28" s="265" t="s">
        <v>15</v>
      </c>
      <c r="F28" s="265">
        <v>18</v>
      </c>
      <c r="G28" s="265">
        <v>214.11</v>
      </c>
      <c r="H28" s="57">
        <f>G28*$H$11</f>
        <v>262.79861400000004</v>
      </c>
      <c r="I28" s="286">
        <f t="shared" si="0"/>
        <v>4730.3750520000012</v>
      </c>
    </row>
    <row r="29" spans="1:9" ht="31.5" customHeight="1">
      <c r="A29" s="52">
        <v>11</v>
      </c>
      <c r="B29" s="181" t="s">
        <v>243</v>
      </c>
      <c r="C29" s="24">
        <v>6304</v>
      </c>
      <c r="D29" s="292" t="s">
        <v>117</v>
      </c>
      <c r="E29" s="265" t="s">
        <v>15</v>
      </c>
      <c r="F29" s="265">
        <v>6</v>
      </c>
      <c r="G29" s="265">
        <v>204.06</v>
      </c>
      <c r="H29" s="57">
        <f>G29*$H$11</f>
        <v>250.463244</v>
      </c>
      <c r="I29" s="286">
        <f t="shared" si="0"/>
        <v>1502.779464</v>
      </c>
    </row>
    <row r="30" spans="1:9" ht="42.75" customHeight="1">
      <c r="A30" s="52">
        <v>12</v>
      </c>
      <c r="B30" s="181" t="s">
        <v>243</v>
      </c>
      <c r="C30" s="24">
        <v>13006</v>
      </c>
      <c r="D30" s="293" t="s">
        <v>118</v>
      </c>
      <c r="E30" s="265" t="s">
        <v>12</v>
      </c>
      <c r="F30" s="265">
        <v>1</v>
      </c>
      <c r="G30" s="265">
        <v>1667.87</v>
      </c>
      <c r="H30" s="57">
        <f>G30*H11</f>
        <v>2047.143638</v>
      </c>
      <c r="I30" s="286">
        <f t="shared" si="0"/>
        <v>2047.143638</v>
      </c>
    </row>
    <row r="31" spans="1:9" ht="60">
      <c r="A31" s="52">
        <v>13</v>
      </c>
      <c r="B31" s="181" t="s">
        <v>243</v>
      </c>
      <c r="C31" s="24">
        <v>3610</v>
      </c>
      <c r="D31" s="285" t="s">
        <v>237</v>
      </c>
      <c r="E31" s="265" t="s">
        <v>15</v>
      </c>
      <c r="F31" s="265">
        <v>25</v>
      </c>
      <c r="G31" s="265">
        <f>G28</f>
        <v>214.11</v>
      </c>
      <c r="H31" s="57">
        <f>G31*$H$11</f>
        <v>262.79861400000004</v>
      </c>
      <c r="I31" s="286">
        <f t="shared" si="0"/>
        <v>6569.9653500000013</v>
      </c>
    </row>
    <row r="32" spans="1:9" ht="34.5" customHeight="1">
      <c r="A32" s="52">
        <v>14</v>
      </c>
      <c r="B32" s="181" t="s">
        <v>243</v>
      </c>
      <c r="C32" s="24">
        <v>6282</v>
      </c>
      <c r="D32" s="285" t="s">
        <v>30</v>
      </c>
      <c r="E32" s="265" t="s">
        <v>12</v>
      </c>
      <c r="F32" s="265">
        <f>-'MEMORIA DE CALCULO'!D46</f>
        <v>-1</v>
      </c>
      <c r="G32" s="265">
        <v>102.05</v>
      </c>
      <c r="H32" s="57">
        <f>G32*$H$11</f>
        <v>125.25617</v>
      </c>
      <c r="I32" s="286">
        <f t="shared" si="0"/>
        <v>-125.25617</v>
      </c>
    </row>
    <row r="33" spans="1:9" ht="34.5" customHeight="1">
      <c r="A33" s="52">
        <v>15</v>
      </c>
      <c r="B33" s="181" t="s">
        <v>243</v>
      </c>
      <c r="C33" s="24">
        <v>6312</v>
      </c>
      <c r="D33" s="285" t="s">
        <v>31</v>
      </c>
      <c r="E33" s="265" t="s">
        <v>12</v>
      </c>
      <c r="F33" s="265">
        <f>'MEMORIA DE CALCULO'!D48</f>
        <v>1</v>
      </c>
      <c r="G33" s="265">
        <v>537.66</v>
      </c>
      <c r="H33" s="57">
        <f>G33*$H$11</f>
        <v>659.92388399999993</v>
      </c>
      <c r="I33" s="286">
        <f t="shared" si="0"/>
        <v>659.92388399999993</v>
      </c>
    </row>
    <row r="34" spans="1:9" ht="30">
      <c r="A34" s="52">
        <v>16</v>
      </c>
      <c r="B34" s="181" t="s">
        <v>243</v>
      </c>
      <c r="C34" s="24">
        <v>11682</v>
      </c>
      <c r="D34" s="285" t="s">
        <v>81</v>
      </c>
      <c r="E34" s="265" t="s">
        <v>33</v>
      </c>
      <c r="F34" s="265">
        <f>'MEMORIA DE CALCULO'!D50</f>
        <v>0.2</v>
      </c>
      <c r="G34" s="265">
        <v>591.12</v>
      </c>
      <c r="H34" s="57">
        <f>G34*$H$11</f>
        <v>725.54068800000005</v>
      </c>
      <c r="I34" s="286">
        <f t="shared" si="0"/>
        <v>145.10813760000002</v>
      </c>
    </row>
    <row r="35" spans="1:9" ht="16.5" thickBot="1">
      <c r="A35" s="368"/>
      <c r="B35" s="369"/>
      <c r="C35" s="369"/>
      <c r="D35" s="369"/>
      <c r="E35" s="369"/>
      <c r="F35" s="369"/>
      <c r="G35" s="369"/>
      <c r="H35" s="64" t="s">
        <v>82</v>
      </c>
      <c r="I35" s="65">
        <f>SUM(I19:I34)</f>
        <v>84736.737036599996</v>
      </c>
    </row>
    <row r="36" spans="1:9" ht="15.75" thickTop="1">
      <c r="A36" s="359"/>
      <c r="B36" s="360"/>
      <c r="C36" s="360"/>
      <c r="D36" s="360"/>
      <c r="E36" s="360"/>
      <c r="F36" s="360"/>
      <c r="G36" s="360"/>
      <c r="H36" s="360"/>
      <c r="I36" s="361"/>
    </row>
    <row r="37" spans="1:9" s="170" customFormat="1" ht="15" customHeight="1">
      <c r="A37" s="362" t="s">
        <v>216</v>
      </c>
      <c r="B37" s="363"/>
      <c r="C37" s="363"/>
      <c r="D37" s="363"/>
      <c r="E37" s="363"/>
      <c r="F37" s="363"/>
      <c r="G37" s="363"/>
      <c r="H37" s="363"/>
      <c r="I37" s="364"/>
    </row>
    <row r="38" spans="1:9" s="170" customFormat="1" ht="46.5" customHeight="1">
      <c r="A38" s="365" t="s">
        <v>126</v>
      </c>
      <c r="B38" s="366"/>
      <c r="C38" s="366"/>
      <c r="D38" s="366"/>
      <c r="E38" s="366"/>
      <c r="F38" s="366"/>
      <c r="G38" s="366"/>
      <c r="H38" s="366"/>
      <c r="I38" s="367"/>
    </row>
    <row r="39" spans="1:9" s="170" customFormat="1" ht="45">
      <c r="A39" s="177" t="s">
        <v>3</v>
      </c>
      <c r="B39" s="160" t="s">
        <v>4</v>
      </c>
      <c r="C39" s="160" t="s">
        <v>5</v>
      </c>
      <c r="D39" s="160" t="s">
        <v>78</v>
      </c>
      <c r="E39" s="160" t="s">
        <v>6</v>
      </c>
      <c r="F39" s="178" t="s">
        <v>7</v>
      </c>
      <c r="G39" s="160" t="s">
        <v>8</v>
      </c>
      <c r="H39" s="179" t="s">
        <v>9</v>
      </c>
      <c r="I39" s="180" t="s">
        <v>10</v>
      </c>
    </row>
    <row r="40" spans="1:9" s="170" customFormat="1" ht="90">
      <c r="A40" s="177">
        <v>1</v>
      </c>
      <c r="B40" s="181" t="s">
        <v>212</v>
      </c>
      <c r="C40" s="160" t="s">
        <v>218</v>
      </c>
      <c r="D40" s="282" t="s">
        <v>217</v>
      </c>
      <c r="E40" s="183" t="s">
        <v>12</v>
      </c>
      <c r="F40" s="184">
        <v>1</v>
      </c>
      <c r="G40" s="283">
        <v>6894.07</v>
      </c>
      <c r="H40" s="179">
        <f>G40*C11</f>
        <v>8106.7369129999997</v>
      </c>
      <c r="I40" s="180">
        <f>H40*F40</f>
        <v>8106.7369129999997</v>
      </c>
    </row>
    <row r="41" spans="1:9" s="170" customFormat="1" ht="75">
      <c r="A41" s="177">
        <v>2</v>
      </c>
      <c r="B41" s="160" t="str">
        <f>B31</f>
        <v>ORSE MAIO  2023</v>
      </c>
      <c r="C41" s="160">
        <v>13340</v>
      </c>
      <c r="D41" s="187" t="s">
        <v>215</v>
      </c>
      <c r="E41" s="185" t="s">
        <v>12</v>
      </c>
      <c r="F41" s="186">
        <v>1</v>
      </c>
      <c r="G41" s="284">
        <v>1829.83</v>
      </c>
      <c r="H41" s="179">
        <f t="shared" ref="H41:H59" si="3">G41*$H$11</f>
        <v>2245.9333419999998</v>
      </c>
      <c r="I41" s="180">
        <f>F41*H41</f>
        <v>2245.9333419999998</v>
      </c>
    </row>
    <row r="42" spans="1:9" s="170" customFormat="1" ht="60">
      <c r="A42" s="177">
        <v>3</v>
      </c>
      <c r="B42" s="181" t="str">
        <f>B40</f>
        <v>SINAPI/MAIO 2023</v>
      </c>
      <c r="C42" s="160">
        <v>92341</v>
      </c>
      <c r="D42" s="192" t="s">
        <v>115</v>
      </c>
      <c r="E42" s="185" t="s">
        <v>11</v>
      </c>
      <c r="F42" s="186">
        <v>60</v>
      </c>
      <c r="G42" s="160">
        <v>96.69</v>
      </c>
      <c r="H42" s="179">
        <f t="shared" si="3"/>
        <v>118.677306</v>
      </c>
      <c r="I42" s="180">
        <f>F42*H42</f>
        <v>7120.6383599999999</v>
      </c>
    </row>
    <row r="43" spans="1:9" s="170" customFormat="1" ht="30">
      <c r="A43" s="177">
        <v>4</v>
      </c>
      <c r="B43" s="160" t="str">
        <f>B41</f>
        <v>ORSE MAIO  2023</v>
      </c>
      <c r="C43" s="160">
        <v>939</v>
      </c>
      <c r="D43" s="187" t="s">
        <v>220</v>
      </c>
      <c r="E43" s="185" t="s">
        <v>12</v>
      </c>
      <c r="F43" s="186">
        <v>9</v>
      </c>
      <c r="G43" s="160">
        <v>50.32</v>
      </c>
      <c r="H43" s="179">
        <f t="shared" si="3"/>
        <v>61.762768000000001</v>
      </c>
      <c r="I43" s="180">
        <f>F43*H43</f>
        <v>555.864912</v>
      </c>
    </row>
    <row r="44" spans="1:9" s="170" customFormat="1" ht="42.75" customHeight="1">
      <c r="A44" s="177">
        <v>5</v>
      </c>
      <c r="B44" s="160" t="str">
        <f>B43</f>
        <v>ORSE MAIO  2023</v>
      </c>
      <c r="C44" s="160">
        <v>899</v>
      </c>
      <c r="D44" s="285" t="s">
        <v>219</v>
      </c>
      <c r="E44" s="185" t="s">
        <v>12</v>
      </c>
      <c r="F44" s="186">
        <v>1</v>
      </c>
      <c r="G44" s="160">
        <v>65.81</v>
      </c>
      <c r="H44" s="179">
        <f t="shared" si="3"/>
        <v>80.775193999999999</v>
      </c>
      <c r="I44" s="180">
        <f t="shared" ref="I44:I56" si="4">F44*H44</f>
        <v>80.775193999999999</v>
      </c>
    </row>
    <row r="45" spans="1:9" s="170" customFormat="1" ht="45">
      <c r="A45" s="177">
        <v>6</v>
      </c>
      <c r="B45" s="160" t="str">
        <f>B44</f>
        <v>ORSE MAIO  2023</v>
      </c>
      <c r="C45" s="160">
        <v>948</v>
      </c>
      <c r="D45" s="187" t="s">
        <v>148</v>
      </c>
      <c r="E45" s="185" t="s">
        <v>12</v>
      </c>
      <c r="F45" s="186">
        <v>2</v>
      </c>
      <c r="G45" s="160">
        <v>50.35</v>
      </c>
      <c r="H45" s="179">
        <f t="shared" si="3"/>
        <v>61.799590000000002</v>
      </c>
      <c r="I45" s="180">
        <f t="shared" si="4"/>
        <v>123.59918</v>
      </c>
    </row>
    <row r="46" spans="1:9" s="170" customFormat="1" ht="41.25" customHeight="1">
      <c r="A46" s="177">
        <v>7</v>
      </c>
      <c r="B46" s="181" t="str">
        <f>B42</f>
        <v>SINAPI/MAIO 2023</v>
      </c>
      <c r="C46" s="160">
        <v>94498</v>
      </c>
      <c r="D46" s="193" t="s">
        <v>116</v>
      </c>
      <c r="E46" s="185" t="s">
        <v>12</v>
      </c>
      <c r="F46" s="186">
        <v>1</v>
      </c>
      <c r="G46" s="160">
        <v>168.25</v>
      </c>
      <c r="H46" s="179">
        <f t="shared" si="3"/>
        <v>206.51005000000001</v>
      </c>
      <c r="I46" s="180">
        <f t="shared" si="4"/>
        <v>206.51005000000001</v>
      </c>
    </row>
    <row r="47" spans="1:9" s="170" customFormat="1" ht="47.25" customHeight="1">
      <c r="A47" s="177">
        <v>8</v>
      </c>
      <c r="B47" s="160" t="str">
        <f>B45</f>
        <v>ORSE MAIO  2023</v>
      </c>
      <c r="C47" s="160">
        <v>985</v>
      </c>
      <c r="D47" s="187" t="s">
        <v>119</v>
      </c>
      <c r="E47" s="185" t="s">
        <v>12</v>
      </c>
      <c r="F47" s="186">
        <v>1</v>
      </c>
      <c r="G47" s="160">
        <v>187.77</v>
      </c>
      <c r="H47" s="179">
        <f t="shared" si="3"/>
        <v>230.46889800000002</v>
      </c>
      <c r="I47" s="180">
        <f t="shared" si="4"/>
        <v>230.46889800000002</v>
      </c>
    </row>
    <row r="48" spans="1:9" s="170" customFormat="1" ht="60">
      <c r="A48" s="177">
        <v>9</v>
      </c>
      <c r="B48" s="181" t="str">
        <f>B46</f>
        <v>SINAPI/MAIO 2023</v>
      </c>
      <c r="C48" s="160">
        <v>89610</v>
      </c>
      <c r="D48" s="192" t="s">
        <v>221</v>
      </c>
      <c r="E48" s="185" t="s">
        <v>11</v>
      </c>
      <c r="F48" s="186">
        <v>3</v>
      </c>
      <c r="G48" s="160">
        <v>18.14</v>
      </c>
      <c r="H48" s="179">
        <f t="shared" si="3"/>
        <v>22.265036000000002</v>
      </c>
      <c r="I48" s="180">
        <f t="shared" si="4"/>
        <v>66.795107999999999</v>
      </c>
    </row>
    <row r="49" spans="1:9" s="170" customFormat="1" ht="42.75" customHeight="1">
      <c r="A49" s="177">
        <v>10</v>
      </c>
      <c r="B49" s="160" t="str">
        <f>B47</f>
        <v>ORSE MAIO  2023</v>
      </c>
      <c r="C49" s="160">
        <v>4119</v>
      </c>
      <c r="D49" s="285" t="s">
        <v>150</v>
      </c>
      <c r="E49" s="185" t="s">
        <v>11</v>
      </c>
      <c r="F49" s="186">
        <v>75</v>
      </c>
      <c r="G49" s="160">
        <v>19.600000000000001</v>
      </c>
      <c r="H49" s="179">
        <f t="shared" si="3"/>
        <v>24.057040000000004</v>
      </c>
      <c r="I49" s="180">
        <f t="shared" si="4"/>
        <v>1804.2780000000002</v>
      </c>
    </row>
    <row r="50" spans="1:9" s="170" customFormat="1" ht="45">
      <c r="A50" s="177">
        <v>11</v>
      </c>
      <c r="B50" s="181" t="str">
        <f>B48</f>
        <v>SINAPI/MAIO 2023</v>
      </c>
      <c r="C50" s="160">
        <v>103959</v>
      </c>
      <c r="D50" s="192" t="s">
        <v>222</v>
      </c>
      <c r="E50" s="185" t="s">
        <v>12</v>
      </c>
      <c r="F50" s="186">
        <v>3</v>
      </c>
      <c r="G50" s="160">
        <v>13.43</v>
      </c>
      <c r="H50" s="179">
        <f t="shared" si="3"/>
        <v>16.483982000000001</v>
      </c>
      <c r="I50" s="180">
        <f t="shared" si="4"/>
        <v>49.451946000000007</v>
      </c>
    </row>
    <row r="51" spans="1:9" s="170" customFormat="1" ht="30">
      <c r="A51" s="177">
        <v>12</v>
      </c>
      <c r="B51" s="160" t="str">
        <f>B49</f>
        <v>ORSE MAIO  2023</v>
      </c>
      <c r="C51" s="160">
        <v>1324</v>
      </c>
      <c r="D51" s="20" t="s">
        <v>224</v>
      </c>
      <c r="E51" s="189" t="s">
        <v>12</v>
      </c>
      <c r="F51" s="190">
        <v>1</v>
      </c>
      <c r="G51" s="160">
        <v>66.75</v>
      </c>
      <c r="H51" s="179">
        <f t="shared" si="3"/>
        <v>81.92895</v>
      </c>
      <c r="I51" s="180">
        <f t="shared" si="4"/>
        <v>81.92895</v>
      </c>
    </row>
    <row r="52" spans="1:9" s="170" customFormat="1" ht="36.75" customHeight="1">
      <c r="A52" s="177">
        <v>13</v>
      </c>
      <c r="B52" s="160" t="str">
        <f t="shared" ref="B52:B57" si="5">B51</f>
        <v>ORSE MAIO  2023</v>
      </c>
      <c r="C52" s="160">
        <v>1238</v>
      </c>
      <c r="D52" s="20" t="s">
        <v>223</v>
      </c>
      <c r="E52" s="189" t="s">
        <v>12</v>
      </c>
      <c r="F52" s="190">
        <v>1</v>
      </c>
      <c r="G52" s="160">
        <v>14.21</v>
      </c>
      <c r="H52" s="179">
        <f t="shared" si="3"/>
        <v>17.441354</v>
      </c>
      <c r="I52" s="180">
        <f t="shared" si="4"/>
        <v>17.441354</v>
      </c>
    </row>
    <row r="53" spans="1:9" s="170" customFormat="1" ht="42.75" customHeight="1">
      <c r="A53" s="177">
        <v>14</v>
      </c>
      <c r="B53" s="160" t="str">
        <f t="shared" si="5"/>
        <v>ORSE MAIO  2023</v>
      </c>
      <c r="C53" s="160">
        <v>1229</v>
      </c>
      <c r="D53" s="188" t="s">
        <v>225</v>
      </c>
      <c r="E53" s="189" t="s">
        <v>12</v>
      </c>
      <c r="F53" s="190">
        <v>1</v>
      </c>
      <c r="G53" s="160">
        <v>7.23</v>
      </c>
      <c r="H53" s="179">
        <f t="shared" si="3"/>
        <v>8.8741020000000006</v>
      </c>
      <c r="I53" s="180">
        <f t="shared" si="4"/>
        <v>8.8741020000000006</v>
      </c>
    </row>
    <row r="54" spans="1:9" s="170" customFormat="1" ht="30">
      <c r="A54" s="177">
        <v>15</v>
      </c>
      <c r="B54" s="181" t="str">
        <f t="shared" si="5"/>
        <v>ORSE MAIO  2023</v>
      </c>
      <c r="C54" s="160">
        <v>352</v>
      </c>
      <c r="D54" s="20" t="s">
        <v>226</v>
      </c>
      <c r="E54" s="24" t="s">
        <v>11</v>
      </c>
      <c r="F54" s="191">
        <v>26</v>
      </c>
      <c r="G54" s="160">
        <v>10.01</v>
      </c>
      <c r="H54" s="179">
        <f t="shared" si="3"/>
        <v>12.286274000000001</v>
      </c>
      <c r="I54" s="180">
        <f t="shared" si="4"/>
        <v>319.44312400000001</v>
      </c>
    </row>
    <row r="55" spans="1:9" s="170" customFormat="1" ht="30">
      <c r="A55" s="177">
        <v>16</v>
      </c>
      <c r="B55" s="181" t="str">
        <f t="shared" si="5"/>
        <v>ORSE MAIO  2023</v>
      </c>
      <c r="C55" s="160">
        <v>371</v>
      </c>
      <c r="D55" s="194" t="s">
        <v>228</v>
      </c>
      <c r="E55" s="24" t="s">
        <v>12</v>
      </c>
      <c r="F55" s="191">
        <v>6</v>
      </c>
      <c r="G55" s="160">
        <v>2.0499999999999998</v>
      </c>
      <c r="H55" s="179">
        <f t="shared" si="3"/>
        <v>2.5161699999999998</v>
      </c>
      <c r="I55" s="180">
        <f t="shared" si="4"/>
        <v>15.097019999999999</v>
      </c>
    </row>
    <row r="56" spans="1:9" s="170" customFormat="1" ht="30">
      <c r="A56" s="177">
        <v>17</v>
      </c>
      <c r="B56" s="181" t="str">
        <f t="shared" si="5"/>
        <v>ORSE MAIO  2023</v>
      </c>
      <c r="C56" s="160">
        <v>361</v>
      </c>
      <c r="D56" s="20" t="s">
        <v>227</v>
      </c>
      <c r="E56" s="24" t="s">
        <v>12</v>
      </c>
      <c r="F56" s="191">
        <v>5</v>
      </c>
      <c r="G56" s="160">
        <v>4.75</v>
      </c>
      <c r="H56" s="179">
        <f t="shared" si="3"/>
        <v>5.8301500000000006</v>
      </c>
      <c r="I56" s="180">
        <f t="shared" si="4"/>
        <v>29.150750000000002</v>
      </c>
    </row>
    <row r="57" spans="1:9" s="170" customFormat="1" ht="45">
      <c r="A57" s="266">
        <v>18</v>
      </c>
      <c r="B57" s="267" t="str">
        <f t="shared" si="5"/>
        <v>ORSE MAIO  2023</v>
      </c>
      <c r="C57" s="268">
        <v>8722</v>
      </c>
      <c r="D57" s="280" t="s">
        <v>43</v>
      </c>
      <c r="E57" s="281" t="s">
        <v>12</v>
      </c>
      <c r="F57" s="280">
        <v>1</v>
      </c>
      <c r="G57" s="268">
        <v>720.36</v>
      </c>
      <c r="H57" s="269">
        <f t="shared" si="3"/>
        <v>884.16986400000008</v>
      </c>
      <c r="I57" s="270">
        <f t="shared" ref="I57:I59" si="6">F57*H57</f>
        <v>884.16986400000008</v>
      </c>
    </row>
    <row r="58" spans="1:9" s="170" customFormat="1" ht="45">
      <c r="A58" s="271">
        <v>19</v>
      </c>
      <c r="B58" s="181" t="s">
        <v>212</v>
      </c>
      <c r="C58" s="160">
        <v>89448</v>
      </c>
      <c r="D58" s="187" t="s">
        <v>234</v>
      </c>
      <c r="E58" s="24" t="s">
        <v>11</v>
      </c>
      <c r="F58" s="191">
        <v>19</v>
      </c>
      <c r="G58" s="160">
        <v>24.62</v>
      </c>
      <c r="H58" s="179">
        <f t="shared" si="3"/>
        <v>30.218588000000004</v>
      </c>
      <c r="I58" s="180">
        <f t="shared" si="6"/>
        <v>574.15317200000004</v>
      </c>
    </row>
    <row r="59" spans="1:9" s="170" customFormat="1" ht="45">
      <c r="A59" s="271">
        <v>20</v>
      </c>
      <c r="B59" s="272" t="s">
        <v>212</v>
      </c>
      <c r="C59" s="271">
        <v>89446</v>
      </c>
      <c r="D59" s="278" t="s">
        <v>235</v>
      </c>
      <c r="E59" s="277" t="s">
        <v>11</v>
      </c>
      <c r="F59" s="279">
        <v>8</v>
      </c>
      <c r="G59" s="271">
        <v>10.85</v>
      </c>
      <c r="H59" s="273">
        <f t="shared" si="3"/>
        <v>13.31729</v>
      </c>
      <c r="I59" s="180">
        <f t="shared" si="6"/>
        <v>106.53832</v>
      </c>
    </row>
    <row r="60" spans="1:9" s="170" customFormat="1">
      <c r="A60" s="271"/>
      <c r="B60" s="272"/>
      <c r="C60" s="271"/>
      <c r="D60" s="274"/>
      <c r="E60" s="275"/>
      <c r="F60" s="276"/>
      <c r="G60" s="271"/>
      <c r="H60" s="273"/>
      <c r="I60" s="273"/>
    </row>
    <row r="61" spans="1:9" s="170" customFormat="1" ht="15.75" thickBot="1">
      <c r="A61" s="357"/>
      <c r="B61" s="358"/>
      <c r="C61" s="358"/>
      <c r="D61" s="358"/>
      <c r="E61" s="358"/>
      <c r="F61" s="358"/>
      <c r="G61" s="358"/>
      <c r="H61" s="175" t="s">
        <v>82</v>
      </c>
      <c r="I61" s="176">
        <f>SUM(I40:I59)</f>
        <v>22627.848559000002</v>
      </c>
    </row>
    <row r="62" spans="1:9" s="170" customFormat="1" ht="16.5" thickTop="1" thickBot="1">
      <c r="A62" s="349" t="s">
        <v>83</v>
      </c>
      <c r="B62" s="350"/>
      <c r="C62" s="350"/>
      <c r="D62" s="350"/>
      <c r="E62" s="350"/>
      <c r="F62" s="350"/>
      <c r="G62" s="350"/>
      <c r="H62" s="350"/>
      <c r="I62" s="174">
        <f>I61+I35+I15</f>
        <v>114384.98219759999</v>
      </c>
    </row>
    <row r="63" spans="1:9" s="170" customFormat="1">
      <c r="B63" s="171"/>
      <c r="D63" s="172"/>
      <c r="I63" s="173"/>
    </row>
    <row r="64" spans="1:9" s="170" customFormat="1">
      <c r="B64" s="171"/>
      <c r="D64" s="172"/>
      <c r="I64" s="173"/>
    </row>
    <row r="65" spans="2:9" s="170" customFormat="1">
      <c r="B65" s="171"/>
      <c r="D65" s="172"/>
      <c r="I65" s="173"/>
    </row>
    <row r="66" spans="2:9" s="170" customFormat="1">
      <c r="B66" s="171"/>
      <c r="D66" s="172"/>
      <c r="I66" s="173"/>
    </row>
    <row r="67" spans="2:9" s="170" customFormat="1">
      <c r="B67" s="171"/>
      <c r="D67" s="172"/>
      <c r="I67" s="173"/>
    </row>
    <row r="68" spans="2:9" s="170" customFormat="1">
      <c r="B68" s="171"/>
      <c r="D68" s="172"/>
      <c r="I68" s="173"/>
    </row>
    <row r="69" spans="2:9" s="170" customFormat="1">
      <c r="B69" s="171"/>
      <c r="D69" s="172"/>
      <c r="I69" s="173"/>
    </row>
    <row r="70" spans="2:9" s="170" customFormat="1">
      <c r="B70" s="171"/>
      <c r="D70" s="172"/>
      <c r="I70" s="173"/>
    </row>
    <row r="71" spans="2:9" s="170" customFormat="1">
      <c r="B71" s="171"/>
      <c r="D71" s="172"/>
      <c r="I71" s="173"/>
    </row>
  </sheetData>
  <mergeCells count="21">
    <mergeCell ref="A5:I5"/>
    <mergeCell ref="A9:I9"/>
    <mergeCell ref="A8:C8"/>
    <mergeCell ref="D8:F8"/>
    <mergeCell ref="G8:H8"/>
    <mergeCell ref="A16:I16"/>
    <mergeCell ref="A17:I17"/>
    <mergeCell ref="B21:C21"/>
    <mergeCell ref="A62:H62"/>
    <mergeCell ref="A1:I2"/>
    <mergeCell ref="A61:G61"/>
    <mergeCell ref="A36:I36"/>
    <mergeCell ref="A37:I37"/>
    <mergeCell ref="A38:I38"/>
    <mergeCell ref="A35:G35"/>
    <mergeCell ref="A12:I12"/>
    <mergeCell ref="A3:I3"/>
    <mergeCell ref="A4:I4"/>
    <mergeCell ref="A6:I6"/>
    <mergeCell ref="A7:I7"/>
    <mergeCell ref="C15:H15"/>
  </mergeCells>
  <phoneticPr fontId="48" type="noConversion"/>
  <hyperlinks>
    <hyperlink ref="D30" r:id="rId1" display="http://orse.cehop.se.gov.br/composicao.asp?font_sg_fonte=ORSE&amp;serv_nr_codigo=13006&amp;peri_nr_ano=2022&amp;peri_nr_mes=11&amp;peri_nr_ordem=1"/>
  </hyperlinks>
  <printOptions horizontalCentered="1" verticalCentered="1"/>
  <pageMargins left="0.31496062992125984" right="0.31496062992125984" top="0.59055118110236227" bottom="0.78740157480314965" header="0.31496062992125984" footer="0.31496062992125984"/>
  <pageSetup paperSize="9" scale="60" orientation="portrait" r:id="rId2"/>
  <headerFooter>
    <oddFooter>&amp;L&amp;P&amp;D&amp;C&amp;G&amp;RJ´osé Walter B. Arcoverde
Eng de Minas CREA 1605745006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7"/>
  <sheetViews>
    <sheetView zoomScale="101" zoomScaleNormal="101" workbookViewId="0">
      <selection activeCell="B9" sqref="B9"/>
    </sheetView>
  </sheetViews>
  <sheetFormatPr defaultColWidth="9" defaultRowHeight="15"/>
  <cols>
    <col min="1" max="1" width="12.28515625" customWidth="1"/>
    <col min="2" max="2" width="55.7109375" style="1" customWidth="1"/>
    <col min="3" max="3" width="9" customWidth="1"/>
    <col min="4" max="4" width="14.42578125" customWidth="1"/>
  </cols>
  <sheetData>
    <row r="1" spans="1:4" ht="55.5" customHeight="1" thickTop="1" thickBot="1">
      <c r="A1" s="333" t="s">
        <v>158</v>
      </c>
      <c r="B1" s="334"/>
      <c r="C1" s="334"/>
      <c r="D1" s="335"/>
    </row>
    <row r="2" spans="1:4" ht="15" customHeight="1" thickTop="1" thickBot="1">
      <c r="A2" s="330" t="s">
        <v>207</v>
      </c>
      <c r="B2" s="331"/>
      <c r="C2" s="331"/>
      <c r="D2" s="332"/>
    </row>
    <row r="3" spans="1:4" ht="15" customHeight="1" thickTop="1">
      <c r="A3" s="330" t="s">
        <v>205</v>
      </c>
      <c r="B3" s="331"/>
      <c r="C3" s="331"/>
      <c r="D3" s="332"/>
    </row>
    <row r="4" spans="1:4" ht="33" customHeight="1">
      <c r="A4" s="336" t="s">
        <v>203</v>
      </c>
      <c r="B4" s="337"/>
      <c r="C4" s="337"/>
      <c r="D4" s="338"/>
    </row>
    <row r="5" spans="1:4">
      <c r="A5" s="339" t="s">
        <v>17</v>
      </c>
      <c r="B5" s="340"/>
      <c r="C5" s="340"/>
      <c r="D5" s="341"/>
    </row>
    <row r="6" spans="1:4" ht="42" customHeight="1" thickBot="1">
      <c r="A6" s="311" t="s">
        <v>204</v>
      </c>
      <c r="B6" s="312"/>
      <c r="C6" s="312"/>
      <c r="D6" s="313"/>
    </row>
    <row r="7" spans="1:4" ht="20.25" thickTop="1" thickBot="1">
      <c r="A7" s="128" t="s">
        <v>86</v>
      </c>
      <c r="B7" s="129" t="s">
        <v>242</v>
      </c>
      <c r="C7" s="129" t="s">
        <v>206</v>
      </c>
      <c r="D7" s="130">
        <v>45047</v>
      </c>
    </row>
    <row r="8" spans="1:4" ht="15.75" customHeight="1" thickTop="1" thickBot="1">
      <c r="A8" s="314" t="s">
        <v>0</v>
      </c>
      <c r="B8" s="315"/>
      <c r="C8" s="315"/>
      <c r="D8" s="316"/>
    </row>
    <row r="9" spans="1:4" ht="30.75" thickTop="1">
      <c r="A9" s="25" t="s">
        <v>1</v>
      </c>
      <c r="B9" s="26">
        <v>0.1759</v>
      </c>
      <c r="C9" s="27" t="s">
        <v>202</v>
      </c>
      <c r="D9" s="127">
        <v>0.22739999999999999</v>
      </c>
    </row>
    <row r="10" spans="1:4">
      <c r="A10" s="317"/>
      <c r="B10" s="318"/>
      <c r="C10" s="318"/>
      <c r="D10" s="319"/>
    </row>
    <row r="11" spans="1:4">
      <c r="A11" s="320"/>
      <c r="B11" s="321"/>
      <c r="C11" s="321"/>
      <c r="D11" s="322"/>
    </row>
    <row r="12" spans="1:4">
      <c r="A12" s="28"/>
      <c r="B12" s="77" t="s">
        <v>19</v>
      </c>
      <c r="C12" s="77"/>
      <c r="D12" s="78"/>
    </row>
    <row r="13" spans="1:4" ht="14.25" customHeight="1" thickBot="1">
      <c r="A13" s="29" t="s">
        <v>20</v>
      </c>
      <c r="B13" s="30" t="s">
        <v>21</v>
      </c>
      <c r="C13" s="31" t="s">
        <v>12</v>
      </c>
      <c r="D13" s="32" t="s">
        <v>22</v>
      </c>
    </row>
    <row r="14" spans="1:4" ht="15.75" customHeight="1">
      <c r="A14" s="300" t="s">
        <v>23</v>
      </c>
      <c r="B14" s="301"/>
      <c r="C14" s="301"/>
      <c r="D14" s="302"/>
    </row>
    <row r="15" spans="1:4" ht="30">
      <c r="A15" s="76" t="s">
        <v>49</v>
      </c>
      <c r="B15" s="36" t="s">
        <v>127</v>
      </c>
      <c r="C15" s="34" t="s">
        <v>12</v>
      </c>
      <c r="D15" s="38">
        <v>1</v>
      </c>
    </row>
    <row r="16" spans="1:4" ht="30">
      <c r="A16" s="306" t="s">
        <v>50</v>
      </c>
      <c r="B16" s="33" t="str">
        <f>PLANILHA!D19</f>
        <v>Perfuração em Sedimento / Camadas inconsolidadas DN 12.1/2" - Poço até 150m</v>
      </c>
      <c r="C16" s="34" t="s">
        <v>11</v>
      </c>
      <c r="D16" s="38">
        <f>PLANILHA!F19</f>
        <v>30</v>
      </c>
    </row>
    <row r="17" spans="1:4">
      <c r="A17" s="307"/>
      <c r="B17" s="33" t="s">
        <v>24</v>
      </c>
      <c r="C17" s="34" t="s">
        <v>11</v>
      </c>
      <c r="D17" s="35">
        <v>30</v>
      </c>
    </row>
    <row r="18" spans="1:4" ht="30">
      <c r="A18" s="306" t="s">
        <v>51</v>
      </c>
      <c r="B18" s="72" t="str">
        <f>PLANILHA!D20</f>
        <v>Perfuração em Rocha Calcária / Camadas Alteradas DN 10" - Poço 150m</v>
      </c>
      <c r="C18" s="53" t="s">
        <v>11</v>
      </c>
      <c r="D18" s="131">
        <v>90</v>
      </c>
    </row>
    <row r="19" spans="1:4">
      <c r="A19" s="307"/>
      <c r="B19" s="33" t="s">
        <v>24</v>
      </c>
      <c r="C19" s="34" t="s">
        <v>11</v>
      </c>
      <c r="D19" s="35">
        <v>90</v>
      </c>
    </row>
    <row r="20" spans="1:4" ht="30">
      <c r="A20" s="325" t="s">
        <v>52</v>
      </c>
      <c r="B20" s="49" t="str">
        <f>PLANILHA!D21</f>
        <v xml:space="preserve">Aquisição e instalação tubo de aço preto em chapa 12, calhandrado  com  11" com união em solda </v>
      </c>
      <c r="C20" s="73" t="s">
        <v>11</v>
      </c>
      <c r="D20" s="38">
        <v>30</v>
      </c>
    </row>
    <row r="21" spans="1:4">
      <c r="A21" s="326"/>
      <c r="B21" s="49" t="s">
        <v>24</v>
      </c>
      <c r="C21" s="73" t="s">
        <v>11</v>
      </c>
      <c r="D21" s="35">
        <v>30</v>
      </c>
    </row>
    <row r="22" spans="1:4" ht="30">
      <c r="A22" s="307" t="s">
        <v>53</v>
      </c>
      <c r="B22" s="33" t="str">
        <f>PLANILHA!D22</f>
        <v>TUBO PVC DE REVESTIMENTO GEOMECANICO NERVURADO STANDARD, DN = 154 MM</v>
      </c>
      <c r="C22" s="37"/>
      <c r="D22" s="38">
        <f>D23+D24</f>
        <v>101</v>
      </c>
    </row>
    <row r="23" spans="1:4">
      <c r="A23" s="307"/>
      <c r="B23" s="33" t="s">
        <v>25</v>
      </c>
      <c r="C23" s="34" t="s">
        <v>11</v>
      </c>
      <c r="D23" s="35">
        <v>1</v>
      </c>
    </row>
    <row r="24" spans="1:4">
      <c r="A24" s="307"/>
      <c r="B24" s="49" t="s">
        <v>134</v>
      </c>
      <c r="C24" s="34" t="s">
        <v>11</v>
      </c>
      <c r="D24" s="35">
        <v>100</v>
      </c>
    </row>
    <row r="25" spans="1:4">
      <c r="A25" s="327" t="s">
        <v>54</v>
      </c>
      <c r="B25" s="54" t="s">
        <v>124</v>
      </c>
      <c r="C25" s="73" t="s">
        <v>11</v>
      </c>
      <c r="D25" s="38">
        <f>D26</f>
        <v>20</v>
      </c>
    </row>
    <row r="26" spans="1:4">
      <c r="A26" s="328"/>
      <c r="B26" s="49" t="s">
        <v>130</v>
      </c>
      <c r="C26" s="73" t="s">
        <v>11</v>
      </c>
      <c r="D26" s="35">
        <v>20</v>
      </c>
    </row>
    <row r="27" spans="1:4" ht="15.75">
      <c r="A27" s="327" t="s">
        <v>55</v>
      </c>
      <c r="B27" s="58" t="s">
        <v>80</v>
      </c>
      <c r="C27" s="73" t="s">
        <v>11</v>
      </c>
      <c r="D27" s="38">
        <f>D30</f>
        <v>121</v>
      </c>
    </row>
    <row r="28" spans="1:4">
      <c r="A28" s="329"/>
      <c r="B28" s="49" t="s">
        <v>131</v>
      </c>
      <c r="C28" s="73" t="s">
        <v>11</v>
      </c>
      <c r="D28" s="35">
        <f>D22</f>
        <v>101</v>
      </c>
    </row>
    <row r="29" spans="1:4">
      <c r="A29" s="329"/>
      <c r="B29" s="49" t="s">
        <v>132</v>
      </c>
      <c r="C29" s="73" t="s">
        <v>11</v>
      </c>
      <c r="D29" s="35">
        <f>D25</f>
        <v>20</v>
      </c>
    </row>
    <row r="30" spans="1:4">
      <c r="A30" s="328"/>
      <c r="B30" s="49" t="s">
        <v>133</v>
      </c>
      <c r="C30" s="73" t="s">
        <v>11</v>
      </c>
      <c r="D30" s="35">
        <f>D28+D29</f>
        <v>121</v>
      </c>
    </row>
    <row r="31" spans="1:4">
      <c r="A31" s="327" t="s">
        <v>56</v>
      </c>
      <c r="B31" s="49" t="s">
        <v>136</v>
      </c>
      <c r="C31" s="73" t="s">
        <v>33</v>
      </c>
      <c r="D31" s="38">
        <f>D33</f>
        <v>1.5</v>
      </c>
    </row>
    <row r="32" spans="1:4">
      <c r="A32" s="329"/>
      <c r="B32" s="51" t="s">
        <v>125</v>
      </c>
      <c r="C32" s="73" t="s">
        <v>33</v>
      </c>
      <c r="D32" s="35">
        <v>1.5</v>
      </c>
    </row>
    <row r="33" spans="1:4">
      <c r="A33" s="328"/>
      <c r="B33" s="49" t="s">
        <v>137</v>
      </c>
      <c r="C33" s="73" t="s">
        <v>33</v>
      </c>
      <c r="D33" s="35">
        <v>1.5</v>
      </c>
    </row>
    <row r="34" spans="1:4" ht="31.5">
      <c r="A34" s="308" t="s">
        <v>57</v>
      </c>
      <c r="B34" s="4" t="s">
        <v>232</v>
      </c>
      <c r="C34" s="37" t="s">
        <v>11</v>
      </c>
      <c r="D34" s="38">
        <f>PLANILHA!F27</f>
        <v>10</v>
      </c>
    </row>
    <row r="35" spans="1:4">
      <c r="A35" s="309"/>
      <c r="B35" s="49" t="s">
        <v>135</v>
      </c>
      <c r="C35" s="34" t="s">
        <v>11</v>
      </c>
      <c r="D35" s="39">
        <v>10</v>
      </c>
    </row>
    <row r="36" spans="1:4" ht="30">
      <c r="A36" s="306" t="s">
        <v>58</v>
      </c>
      <c r="B36" s="33" t="s">
        <v>26</v>
      </c>
      <c r="C36" s="37" t="s">
        <v>15</v>
      </c>
      <c r="D36" s="38">
        <v>18</v>
      </c>
    </row>
    <row r="37" spans="1:4">
      <c r="A37" s="307"/>
      <c r="B37" s="33" t="s">
        <v>24</v>
      </c>
      <c r="C37" s="34" t="s">
        <v>15</v>
      </c>
      <c r="D37" s="35">
        <v>18</v>
      </c>
    </row>
    <row r="38" spans="1:4">
      <c r="A38" s="323" t="s">
        <v>59</v>
      </c>
      <c r="B38" s="168" t="s">
        <v>117</v>
      </c>
      <c r="C38" s="34" t="s">
        <v>15</v>
      </c>
      <c r="D38" s="38">
        <v>6</v>
      </c>
    </row>
    <row r="39" spans="1:4">
      <c r="A39" s="326"/>
      <c r="B39" s="33" t="s">
        <v>24</v>
      </c>
      <c r="C39" s="34" t="s">
        <v>15</v>
      </c>
      <c r="D39" s="35">
        <v>6</v>
      </c>
    </row>
    <row r="40" spans="1:4">
      <c r="A40" s="323" t="s">
        <v>60</v>
      </c>
      <c r="B40" s="49" t="s">
        <v>138</v>
      </c>
      <c r="C40" s="73" t="s">
        <v>12</v>
      </c>
      <c r="D40" s="38">
        <v>1</v>
      </c>
    </row>
    <row r="41" spans="1:4">
      <c r="A41" s="324"/>
      <c r="B41" s="49" t="s">
        <v>139</v>
      </c>
      <c r="C41" s="34" t="s">
        <v>12</v>
      </c>
      <c r="D41" s="35">
        <v>1</v>
      </c>
    </row>
    <row r="42" spans="1:4">
      <c r="A42" s="307" t="s">
        <v>141</v>
      </c>
      <c r="B42" s="49" t="s">
        <v>140</v>
      </c>
      <c r="C42" s="37" t="s">
        <v>15</v>
      </c>
      <c r="D42" s="38">
        <f>D45</f>
        <v>25</v>
      </c>
    </row>
    <row r="43" spans="1:4">
      <c r="A43" s="307"/>
      <c r="B43" s="33" t="s">
        <v>27</v>
      </c>
      <c r="C43" s="34" t="s">
        <v>15</v>
      </c>
      <c r="D43" s="35">
        <v>24</v>
      </c>
    </row>
    <row r="44" spans="1:4">
      <c r="A44" s="307"/>
      <c r="B44" s="33" t="s">
        <v>28</v>
      </c>
      <c r="C44" s="34" t="s">
        <v>15</v>
      </c>
      <c r="D44" s="35">
        <v>1</v>
      </c>
    </row>
    <row r="45" spans="1:4">
      <c r="A45" s="307"/>
      <c r="B45" s="33" t="s">
        <v>29</v>
      </c>
      <c r="C45" s="34" t="s">
        <v>15</v>
      </c>
      <c r="D45" s="35">
        <f>D44+D43</f>
        <v>25</v>
      </c>
    </row>
    <row r="46" spans="1:4">
      <c r="A46" s="307" t="s">
        <v>142</v>
      </c>
      <c r="B46" s="33" t="s">
        <v>30</v>
      </c>
      <c r="C46" s="37" t="s">
        <v>12</v>
      </c>
      <c r="D46" s="38">
        <v>1</v>
      </c>
    </row>
    <row r="47" spans="1:4">
      <c r="A47" s="307"/>
      <c r="B47" s="33" t="s">
        <v>24</v>
      </c>
      <c r="C47" s="34" t="s">
        <v>12</v>
      </c>
      <c r="D47" s="35">
        <v>1</v>
      </c>
    </row>
    <row r="48" spans="1:4">
      <c r="A48" s="307" t="s">
        <v>143</v>
      </c>
      <c r="B48" s="33" t="s">
        <v>31</v>
      </c>
      <c r="C48" s="37" t="s">
        <v>12</v>
      </c>
      <c r="D48" s="38">
        <v>1</v>
      </c>
    </row>
    <row r="49" spans="1:4">
      <c r="A49" s="307"/>
      <c r="B49" s="33" t="s">
        <v>24</v>
      </c>
      <c r="C49" s="34" t="s">
        <v>12</v>
      </c>
      <c r="D49" s="35">
        <v>1</v>
      </c>
    </row>
    <row r="50" spans="1:4" ht="45">
      <c r="A50" s="306" t="s">
        <v>144</v>
      </c>
      <c r="B50" s="33" t="s">
        <v>32</v>
      </c>
      <c r="C50" s="37" t="s">
        <v>33</v>
      </c>
      <c r="D50" s="40">
        <f>D54</f>
        <v>0.2</v>
      </c>
    </row>
    <row r="51" spans="1:4">
      <c r="A51" s="307"/>
      <c r="B51" s="33" t="s">
        <v>34</v>
      </c>
      <c r="C51" s="34" t="s">
        <v>11</v>
      </c>
      <c r="D51" s="35">
        <v>1</v>
      </c>
    </row>
    <row r="52" spans="1:4">
      <c r="A52" s="307"/>
      <c r="B52" s="33" t="s">
        <v>35</v>
      </c>
      <c r="C52" s="34" t="s">
        <v>11</v>
      </c>
      <c r="D52" s="35">
        <v>1</v>
      </c>
    </row>
    <row r="53" spans="1:4">
      <c r="A53" s="307"/>
      <c r="B53" s="33" t="s">
        <v>36</v>
      </c>
      <c r="C53" s="34" t="s">
        <v>11</v>
      </c>
      <c r="D53" s="35">
        <v>0.2</v>
      </c>
    </row>
    <row r="54" spans="1:4" ht="15.75" thickBot="1">
      <c r="A54" s="310"/>
      <c r="B54" s="41" t="s">
        <v>37</v>
      </c>
      <c r="C54" s="42" t="s">
        <v>33</v>
      </c>
      <c r="D54" s="43">
        <f>D51*D52*D53</f>
        <v>0.2</v>
      </c>
    </row>
    <row r="55" spans="1:4" ht="15.75" thickBot="1">
      <c r="A55" s="303" t="s">
        <v>38</v>
      </c>
      <c r="B55" s="304"/>
      <c r="C55" s="304"/>
      <c r="D55" s="305"/>
    </row>
    <row r="56" spans="1:4" ht="15.75" thickBot="1">
      <c r="A56" s="44">
        <v>5</v>
      </c>
      <c r="B56" s="295" t="s">
        <v>61</v>
      </c>
      <c r="C56" s="295"/>
      <c r="D56" s="296"/>
    </row>
    <row r="57" spans="1:4">
      <c r="A57" s="297" t="s">
        <v>40</v>
      </c>
      <c r="B57" s="298"/>
      <c r="C57" s="298"/>
      <c r="D57" s="299"/>
    </row>
    <row r="58" spans="1:4" ht="87" customHeight="1">
      <c r="A58" s="75" t="s">
        <v>39</v>
      </c>
      <c r="B58" s="182" t="s">
        <v>217</v>
      </c>
      <c r="C58" s="132" t="s">
        <v>12</v>
      </c>
      <c r="D58" s="133">
        <v>1</v>
      </c>
    </row>
    <row r="59" spans="1:4" ht="60">
      <c r="A59" s="75" t="s">
        <v>41</v>
      </c>
      <c r="B59" s="134" t="s">
        <v>145</v>
      </c>
      <c r="C59" s="135" t="s">
        <v>12</v>
      </c>
      <c r="D59" s="136">
        <v>1</v>
      </c>
    </row>
    <row r="60" spans="1:4" ht="30">
      <c r="A60" s="75" t="s">
        <v>62</v>
      </c>
      <c r="B60" s="154" t="s">
        <v>208</v>
      </c>
      <c r="C60" s="135" t="s">
        <v>11</v>
      </c>
      <c r="D60" s="136">
        <v>60</v>
      </c>
    </row>
    <row r="61" spans="1:4" ht="30">
      <c r="A61" s="75" t="s">
        <v>63</v>
      </c>
      <c r="B61" s="137" t="s">
        <v>146</v>
      </c>
      <c r="C61" s="135" t="s">
        <v>12</v>
      </c>
      <c r="D61" s="136">
        <v>9</v>
      </c>
    </row>
    <row r="62" spans="1:4" ht="30">
      <c r="A62" s="75" t="s">
        <v>64</v>
      </c>
      <c r="B62" s="138" t="s">
        <v>147</v>
      </c>
      <c r="C62" s="135" t="s">
        <v>12</v>
      </c>
      <c r="D62" s="136">
        <v>1</v>
      </c>
    </row>
    <row r="63" spans="1:4" ht="30">
      <c r="A63" s="75" t="s">
        <v>65</v>
      </c>
      <c r="B63" s="138" t="s">
        <v>148</v>
      </c>
      <c r="C63" s="135" t="s">
        <v>12</v>
      </c>
      <c r="D63" s="136">
        <v>2</v>
      </c>
    </row>
    <row r="64" spans="1:4" ht="30">
      <c r="A64" s="75" t="s">
        <v>66</v>
      </c>
      <c r="B64" s="139" t="s">
        <v>116</v>
      </c>
      <c r="C64" s="135" t="s">
        <v>12</v>
      </c>
      <c r="D64" s="136">
        <v>1</v>
      </c>
    </row>
    <row r="65" spans="1:4" ht="30">
      <c r="A65" s="75" t="s">
        <v>67</v>
      </c>
      <c r="B65" s="140" t="s">
        <v>119</v>
      </c>
      <c r="C65" s="135" t="s">
        <v>12</v>
      </c>
      <c r="D65" s="136">
        <v>1</v>
      </c>
    </row>
    <row r="66" spans="1:4" ht="60">
      <c r="A66" s="75" t="s">
        <v>152</v>
      </c>
      <c r="B66" s="141" t="s">
        <v>149</v>
      </c>
      <c r="C66" s="135" t="s">
        <v>11</v>
      </c>
      <c r="D66" s="136">
        <v>1</v>
      </c>
    </row>
    <row r="67" spans="1:4" ht="30">
      <c r="A67" s="75" t="s">
        <v>68</v>
      </c>
      <c r="B67" s="142" t="s">
        <v>150</v>
      </c>
      <c r="C67" s="135" t="s">
        <v>11</v>
      </c>
      <c r="D67" s="136">
        <v>70</v>
      </c>
    </row>
    <row r="68" spans="1:4" ht="45">
      <c r="A68" s="75" t="s">
        <v>69</v>
      </c>
      <c r="B68" s="192" t="s">
        <v>222</v>
      </c>
      <c r="C68" s="135" t="s">
        <v>12</v>
      </c>
      <c r="D68" s="136">
        <v>1</v>
      </c>
    </row>
    <row r="69" spans="1:4" ht="30">
      <c r="A69" s="75" t="s">
        <v>70</v>
      </c>
      <c r="B69" s="143" t="s">
        <v>151</v>
      </c>
      <c r="C69" s="144" t="s">
        <v>12</v>
      </c>
      <c r="D69" s="145">
        <v>1</v>
      </c>
    </row>
    <row r="70" spans="1:4" ht="45">
      <c r="A70" s="75" t="s">
        <v>69</v>
      </c>
      <c r="B70" s="146" t="s">
        <v>13</v>
      </c>
      <c r="C70" s="34" t="s">
        <v>11</v>
      </c>
      <c r="D70" s="35">
        <v>9</v>
      </c>
    </row>
    <row r="71" spans="1:4" ht="45">
      <c r="A71" s="75" t="s">
        <v>71</v>
      </c>
      <c r="B71" s="146" t="s">
        <v>44</v>
      </c>
      <c r="C71" s="34" t="s">
        <v>12</v>
      </c>
      <c r="D71" s="147">
        <v>6</v>
      </c>
    </row>
    <row r="72" spans="1:4" ht="45">
      <c r="A72" s="75" t="s">
        <v>72</v>
      </c>
      <c r="B72" s="146" t="s">
        <v>45</v>
      </c>
      <c r="C72" s="34" t="s">
        <v>12</v>
      </c>
      <c r="D72" s="147">
        <v>6</v>
      </c>
    </row>
    <row r="73" spans="1:4" ht="30">
      <c r="A73" s="75" t="s">
        <v>73</v>
      </c>
      <c r="B73" s="148" t="s">
        <v>46</v>
      </c>
      <c r="C73" s="34" t="s">
        <v>12</v>
      </c>
      <c r="D73" s="147">
        <v>1</v>
      </c>
    </row>
    <row r="74" spans="1:4" ht="30">
      <c r="A74" s="75" t="s">
        <v>74</v>
      </c>
      <c r="B74" s="148" t="s">
        <v>47</v>
      </c>
      <c r="C74" s="34" t="s">
        <v>11</v>
      </c>
      <c r="D74" s="147">
        <v>10</v>
      </c>
    </row>
    <row r="75" spans="1:4" ht="30">
      <c r="A75" s="75" t="s">
        <v>75</v>
      </c>
      <c r="B75" s="148" t="s">
        <v>48</v>
      </c>
      <c r="C75" s="34" t="s">
        <v>12</v>
      </c>
      <c r="D75" s="147">
        <v>20</v>
      </c>
    </row>
    <row r="76" spans="1:4" ht="30">
      <c r="A76" s="75" t="s">
        <v>153</v>
      </c>
      <c r="B76" s="36" t="s">
        <v>14</v>
      </c>
      <c r="C76" s="144" t="s">
        <v>15</v>
      </c>
      <c r="D76" s="145">
        <v>4</v>
      </c>
    </row>
    <row r="77" spans="1:4">
      <c r="A77" s="75" t="s">
        <v>76</v>
      </c>
      <c r="B77" s="36" t="s">
        <v>16</v>
      </c>
      <c r="C77" s="34" t="s">
        <v>15</v>
      </c>
      <c r="D77" s="149">
        <v>4</v>
      </c>
    </row>
    <row r="78" spans="1:4" ht="30.75" thickBot="1">
      <c r="A78" s="150" t="s">
        <v>42</v>
      </c>
      <c r="B78" s="151" t="s">
        <v>43</v>
      </c>
      <c r="C78" s="152" t="s">
        <v>12</v>
      </c>
      <c r="D78" s="153">
        <v>1</v>
      </c>
    </row>
    <row r="79" spans="1:4" ht="15.75" thickTop="1">
      <c r="A79" s="45"/>
      <c r="B79" s="46"/>
      <c r="C79" s="45"/>
      <c r="D79" s="45"/>
    </row>
    <row r="80" spans="1:4">
      <c r="A80" s="45"/>
      <c r="B80" s="46"/>
      <c r="C80" s="45"/>
      <c r="D80" s="45"/>
    </row>
    <row r="81" spans="1:4">
      <c r="A81" s="45"/>
      <c r="B81" s="46"/>
      <c r="C81" s="45"/>
      <c r="D81" s="45"/>
    </row>
    <row r="82" spans="1:4">
      <c r="A82" s="45"/>
      <c r="B82" s="46"/>
      <c r="C82" s="45"/>
      <c r="D82" s="45"/>
    </row>
    <row r="83" spans="1:4">
      <c r="A83" s="45"/>
      <c r="B83" s="46"/>
      <c r="C83" s="45"/>
      <c r="D83" s="45"/>
    </row>
    <row r="84" spans="1:4">
      <c r="A84" s="45"/>
      <c r="B84" s="46"/>
      <c r="C84" s="45"/>
      <c r="D84" s="45"/>
    </row>
    <row r="85" spans="1:4">
      <c r="A85" s="45"/>
      <c r="B85" s="46"/>
      <c r="C85" s="45"/>
      <c r="D85" s="45"/>
    </row>
    <row r="86" spans="1:4">
      <c r="A86" s="45"/>
      <c r="B86" s="46"/>
      <c r="C86" s="45"/>
      <c r="D86" s="45"/>
    </row>
    <row r="87" spans="1:4">
      <c r="A87" s="45"/>
      <c r="B87" s="46"/>
      <c r="C87" s="45"/>
      <c r="D87" s="45"/>
    </row>
    <row r="88" spans="1:4">
      <c r="A88" s="45"/>
      <c r="B88" s="46"/>
      <c r="C88" s="45"/>
      <c r="D88" s="45"/>
    </row>
    <row r="89" spans="1:4">
      <c r="A89" s="45"/>
      <c r="B89" s="46"/>
      <c r="C89" s="45"/>
      <c r="D89" s="45"/>
    </row>
    <row r="90" spans="1:4">
      <c r="A90" s="45"/>
      <c r="B90" s="46"/>
      <c r="C90" s="45"/>
      <c r="D90" s="45"/>
    </row>
    <row r="91" spans="1:4">
      <c r="A91" s="45"/>
      <c r="B91" s="46"/>
      <c r="C91" s="45"/>
      <c r="D91" s="45"/>
    </row>
    <row r="92" spans="1:4">
      <c r="A92" s="45"/>
      <c r="B92" s="46"/>
      <c r="C92" s="45"/>
      <c r="D92" s="45"/>
    </row>
    <row r="93" spans="1:4">
      <c r="A93" s="45"/>
      <c r="B93" s="46"/>
      <c r="C93" s="45"/>
      <c r="D93" s="45"/>
    </row>
    <row r="94" spans="1:4">
      <c r="A94" s="45"/>
      <c r="B94" s="46"/>
      <c r="C94" s="45"/>
      <c r="D94" s="45"/>
    </row>
    <row r="95" spans="1:4">
      <c r="A95" s="45"/>
      <c r="B95" s="46"/>
      <c r="C95" s="45"/>
      <c r="D95" s="45"/>
    </row>
    <row r="96" spans="1:4">
      <c r="A96" s="45"/>
      <c r="B96" s="46"/>
      <c r="C96" s="45"/>
      <c r="D96" s="45"/>
    </row>
    <row r="97" spans="1:4">
      <c r="A97" s="45"/>
      <c r="B97" s="46"/>
      <c r="C97" s="45"/>
      <c r="D97" s="45"/>
    </row>
    <row r="98" spans="1:4">
      <c r="A98" s="45"/>
      <c r="B98" s="46"/>
      <c r="C98" s="45"/>
      <c r="D98" s="45"/>
    </row>
    <row r="99" spans="1:4">
      <c r="A99" s="45"/>
      <c r="B99" s="46"/>
      <c r="C99" s="45"/>
      <c r="D99" s="45"/>
    </row>
    <row r="100" spans="1:4">
      <c r="A100" s="45"/>
      <c r="B100" s="46"/>
      <c r="C100" s="45"/>
      <c r="D100" s="45"/>
    </row>
    <row r="101" spans="1:4">
      <c r="A101" s="47"/>
      <c r="B101" s="48"/>
      <c r="C101" s="47"/>
      <c r="D101" s="47"/>
    </row>
    <row r="102" spans="1:4">
      <c r="A102" s="47"/>
      <c r="B102" s="48"/>
      <c r="C102" s="47"/>
      <c r="D102" s="47"/>
    </row>
    <row r="103" spans="1:4">
      <c r="A103" s="47"/>
      <c r="B103" s="48"/>
      <c r="C103" s="47"/>
      <c r="D103" s="47"/>
    </row>
    <row r="104" spans="1:4">
      <c r="A104" s="47"/>
      <c r="B104" s="48"/>
      <c r="C104" s="47"/>
      <c r="D104" s="47"/>
    </row>
    <row r="105" spans="1:4">
      <c r="A105" s="47"/>
      <c r="B105" s="48"/>
      <c r="C105" s="47"/>
      <c r="D105" s="47"/>
    </row>
    <row r="106" spans="1:4">
      <c r="A106" s="47"/>
      <c r="B106" s="48"/>
      <c r="C106" s="47"/>
      <c r="D106" s="47"/>
    </row>
    <row r="107" spans="1:4">
      <c r="A107" s="47"/>
      <c r="B107" s="48"/>
      <c r="C107" s="47"/>
      <c r="D107" s="47"/>
    </row>
    <row r="108" spans="1:4">
      <c r="A108" s="47"/>
      <c r="B108" s="48"/>
      <c r="C108" s="47"/>
      <c r="D108" s="47"/>
    </row>
    <row r="109" spans="1:4">
      <c r="A109" s="47"/>
      <c r="B109" s="48"/>
      <c r="C109" s="47"/>
      <c r="D109" s="47"/>
    </row>
    <row r="110" spans="1:4">
      <c r="A110" s="47"/>
      <c r="B110" s="48"/>
      <c r="C110" s="47"/>
      <c r="D110" s="47"/>
    </row>
    <row r="111" spans="1:4">
      <c r="A111" s="47"/>
      <c r="B111" s="48"/>
      <c r="C111" s="47"/>
      <c r="D111" s="47"/>
    </row>
    <row r="112" spans="1:4">
      <c r="A112" s="47"/>
      <c r="B112" s="48"/>
      <c r="C112" s="47"/>
      <c r="D112" s="47"/>
    </row>
    <row r="113" spans="1:4">
      <c r="A113" s="47"/>
      <c r="B113" s="48"/>
      <c r="C113" s="47"/>
      <c r="D113" s="47"/>
    </row>
    <row r="114" spans="1:4">
      <c r="A114" s="47"/>
      <c r="B114" s="48"/>
      <c r="C114" s="47"/>
      <c r="D114" s="47"/>
    </row>
    <row r="115" spans="1:4">
      <c r="A115" s="47"/>
      <c r="B115" s="48"/>
      <c r="C115" s="47"/>
      <c r="D115" s="47"/>
    </row>
    <row r="116" spans="1:4">
      <c r="A116" s="47"/>
      <c r="B116" s="48"/>
      <c r="C116" s="47"/>
      <c r="D116" s="47"/>
    </row>
    <row r="117" spans="1:4">
      <c r="A117" s="47"/>
      <c r="B117" s="48"/>
      <c r="C117" s="47"/>
      <c r="D117" s="47"/>
    </row>
  </sheetData>
  <mergeCells count="28">
    <mergeCell ref="A3:D3"/>
    <mergeCell ref="A1:D1"/>
    <mergeCell ref="A2:D2"/>
    <mergeCell ref="A4:D4"/>
    <mergeCell ref="A5:D5"/>
    <mergeCell ref="A6:D6"/>
    <mergeCell ref="A48:A49"/>
    <mergeCell ref="A8:D8"/>
    <mergeCell ref="A10:D10"/>
    <mergeCell ref="A11:D11"/>
    <mergeCell ref="A40:A41"/>
    <mergeCell ref="A20:A21"/>
    <mergeCell ref="A25:A26"/>
    <mergeCell ref="A27:A30"/>
    <mergeCell ref="A31:A33"/>
    <mergeCell ref="A38:A39"/>
    <mergeCell ref="B56:D56"/>
    <mergeCell ref="A57:D57"/>
    <mergeCell ref="A14:D14"/>
    <mergeCell ref="A55:D55"/>
    <mergeCell ref="A16:A17"/>
    <mergeCell ref="A18:A19"/>
    <mergeCell ref="A22:A24"/>
    <mergeCell ref="A34:A35"/>
    <mergeCell ref="A36:A37"/>
    <mergeCell ref="A42:A45"/>
    <mergeCell ref="A46:A47"/>
    <mergeCell ref="A50:A54"/>
  </mergeCells>
  <pageMargins left="0.51181102362204722" right="0.51181102362204722" top="0.59055118110236227" bottom="1.1811023622047245" header="0.31496062992125984" footer="0.31496062992125984"/>
  <pageSetup paperSize="9" orientation="portrait" r:id="rId1"/>
  <headerFooter>
    <oddFooter>&amp;L&amp;P&amp;C&amp;G&amp;R&amp;"Lucida Handwriting,Negrito itálico"José Walter Borborema Arcoverd&amp;"-,Regular"e
Eng de Minas CREA 160574500-6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K38"/>
  <sheetViews>
    <sheetView topLeftCell="A4" zoomScale="86" zoomScaleNormal="86" workbookViewId="0">
      <selection activeCell="J14" sqref="J14"/>
    </sheetView>
  </sheetViews>
  <sheetFormatPr defaultColWidth="27.85546875" defaultRowHeight="15"/>
  <cols>
    <col min="1" max="1" width="11.42578125" style="199" customWidth="1"/>
    <col min="2" max="2" width="33.85546875" style="253" customWidth="1"/>
    <col min="3" max="3" width="10.7109375" style="263" customWidth="1"/>
    <col min="4" max="4" width="16.28515625" style="199" customWidth="1"/>
    <col min="5" max="5" width="13.140625" style="199" customWidth="1"/>
    <col min="6" max="6" width="11.42578125" style="199" customWidth="1"/>
    <col min="7" max="7" width="14.42578125" style="199" customWidth="1"/>
    <col min="8" max="8" width="10.85546875" style="199" customWidth="1"/>
    <col min="9" max="9" width="27.85546875" style="199" customWidth="1"/>
    <col min="10" max="16384" width="27.85546875" style="199"/>
  </cols>
  <sheetData>
    <row r="1" spans="1:219" ht="32.25" customHeight="1" thickTop="1">
      <c r="A1" s="412" t="s">
        <v>159</v>
      </c>
      <c r="B1" s="352"/>
      <c r="C1" s="352"/>
      <c r="D1" s="352"/>
      <c r="E1" s="352"/>
      <c r="F1" s="352"/>
      <c r="G1" s="352"/>
      <c r="H1" s="353"/>
    </row>
    <row r="2" spans="1:219" ht="29.25" customHeight="1">
      <c r="A2" s="413" t="s">
        <v>240</v>
      </c>
      <c r="B2" s="414"/>
      <c r="C2" s="414"/>
      <c r="D2" s="414"/>
      <c r="E2" s="414"/>
      <c r="F2" s="414"/>
      <c r="G2" s="414"/>
      <c r="H2" s="41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</row>
    <row r="3" spans="1:219" ht="15" customHeight="1">
      <c r="A3" s="416" t="s">
        <v>85</v>
      </c>
      <c r="B3" s="417"/>
      <c r="C3" s="417"/>
      <c r="D3" s="417"/>
      <c r="E3" s="417"/>
      <c r="F3" s="417"/>
      <c r="G3" s="417"/>
      <c r="H3" s="418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</row>
    <row r="4" spans="1:219" ht="15" customHeight="1">
      <c r="A4" s="419" t="s">
        <v>239</v>
      </c>
      <c r="B4" s="377"/>
      <c r="C4" s="377"/>
      <c r="D4" s="377"/>
      <c r="E4" s="377"/>
      <c r="F4" s="377"/>
      <c r="G4" s="377"/>
      <c r="H4" s="378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</row>
    <row r="5" spans="1:219" ht="15" customHeight="1">
      <c r="A5" s="420" t="s">
        <v>0</v>
      </c>
      <c r="B5" s="421"/>
      <c r="C5" s="421"/>
      <c r="D5" s="421"/>
      <c r="E5" s="421"/>
      <c r="F5" s="421"/>
      <c r="G5" s="421"/>
      <c r="H5" s="422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</row>
    <row r="6" spans="1:219" ht="12.75" customHeight="1">
      <c r="A6" s="401" t="s">
        <v>18</v>
      </c>
      <c r="B6" s="402"/>
      <c r="C6" s="403" t="s">
        <v>157</v>
      </c>
      <c r="D6" s="403"/>
      <c r="E6" s="403"/>
      <c r="F6" s="403"/>
      <c r="G6" s="403"/>
      <c r="H6" s="40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</row>
    <row r="7" spans="1:219" ht="15.75" customHeight="1">
      <c r="A7" s="405" t="s">
        <v>90</v>
      </c>
      <c r="B7" s="406"/>
      <c r="C7" s="407">
        <f>PLANILHA!I62</f>
        <v>114384.98219759999</v>
      </c>
      <c r="D7" s="408"/>
      <c r="E7" s="200" t="s">
        <v>229</v>
      </c>
      <c r="F7" s="201">
        <f>PLANILHA!F10</f>
        <v>0.1759</v>
      </c>
      <c r="G7" s="202" t="s">
        <v>230</v>
      </c>
      <c r="H7" s="203">
        <v>0.22739999999999999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</row>
    <row r="8" spans="1:219">
      <c r="A8" s="409" t="s">
        <v>91</v>
      </c>
      <c r="B8" s="410"/>
      <c r="C8" s="410"/>
      <c r="D8" s="410"/>
      <c r="E8" s="410"/>
      <c r="F8" s="410"/>
      <c r="G8" s="410"/>
      <c r="H8" s="411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  <c r="BK8" s="204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A8" s="204"/>
      <c r="DB8" s="204"/>
      <c r="DC8" s="204"/>
      <c r="DD8" s="204"/>
      <c r="DE8" s="204"/>
      <c r="DF8" s="204"/>
      <c r="DG8" s="204"/>
      <c r="DH8" s="204"/>
      <c r="DI8" s="204"/>
      <c r="DJ8" s="204"/>
      <c r="DK8" s="204"/>
      <c r="DL8" s="204"/>
      <c r="DM8" s="204"/>
      <c r="DN8" s="204"/>
      <c r="DO8" s="204"/>
      <c r="DP8" s="204"/>
      <c r="DQ8" s="204"/>
      <c r="DR8" s="204"/>
      <c r="DS8" s="204"/>
      <c r="DT8" s="204"/>
      <c r="DU8" s="204"/>
      <c r="DV8" s="204"/>
      <c r="DW8" s="204"/>
      <c r="DX8" s="204"/>
      <c r="DY8" s="204"/>
      <c r="DZ8" s="204"/>
      <c r="EA8" s="204"/>
      <c r="EB8" s="204"/>
      <c r="EC8" s="204"/>
      <c r="ED8" s="204"/>
      <c r="EE8" s="204"/>
      <c r="EF8" s="204"/>
      <c r="EG8" s="204"/>
      <c r="EH8" s="204"/>
      <c r="EI8" s="204"/>
      <c r="EJ8" s="204"/>
      <c r="EK8" s="204"/>
      <c r="EL8" s="204"/>
      <c r="EM8" s="204"/>
      <c r="EN8" s="204"/>
      <c r="EO8" s="204"/>
      <c r="EP8" s="204"/>
      <c r="EQ8" s="204"/>
      <c r="ER8" s="204"/>
      <c r="ES8" s="204"/>
      <c r="ET8" s="204"/>
      <c r="EU8" s="204"/>
      <c r="EV8" s="204"/>
      <c r="EW8" s="204"/>
      <c r="EX8" s="204"/>
      <c r="EY8" s="204"/>
      <c r="EZ8" s="204"/>
      <c r="FA8" s="204"/>
      <c r="FB8" s="204"/>
      <c r="FC8" s="204"/>
      <c r="FD8" s="204"/>
      <c r="FE8" s="204"/>
      <c r="FF8" s="204"/>
      <c r="FG8" s="204"/>
      <c r="FH8" s="204"/>
      <c r="FI8" s="204"/>
      <c r="FJ8" s="204"/>
      <c r="FK8" s="204"/>
      <c r="FL8" s="204"/>
      <c r="FM8" s="204"/>
      <c r="FN8" s="204"/>
      <c r="FO8" s="204"/>
      <c r="FP8" s="204"/>
      <c r="FQ8" s="204"/>
      <c r="FR8" s="204"/>
      <c r="FS8" s="204"/>
      <c r="FT8" s="204"/>
      <c r="FU8" s="204"/>
      <c r="FV8" s="204"/>
      <c r="FW8" s="204"/>
      <c r="FX8" s="204"/>
      <c r="FY8" s="204"/>
      <c r="FZ8" s="204"/>
      <c r="GA8" s="204"/>
      <c r="GB8" s="204"/>
      <c r="GC8" s="204"/>
      <c r="GD8" s="204"/>
      <c r="GE8" s="204"/>
      <c r="GF8" s="204"/>
      <c r="GG8" s="204"/>
      <c r="GH8" s="204"/>
      <c r="GI8" s="204"/>
      <c r="GJ8" s="204"/>
      <c r="GK8" s="204"/>
      <c r="GL8" s="204"/>
      <c r="GM8" s="204"/>
      <c r="GN8" s="204"/>
      <c r="GO8" s="204"/>
      <c r="GP8" s="204"/>
      <c r="GQ8" s="204"/>
      <c r="GR8" s="204"/>
      <c r="GS8" s="204"/>
      <c r="GT8" s="204"/>
      <c r="GU8" s="204"/>
      <c r="GV8" s="204"/>
      <c r="GW8" s="204"/>
      <c r="GX8" s="204"/>
      <c r="GY8" s="204"/>
      <c r="GZ8" s="204"/>
      <c r="HA8" s="204"/>
      <c r="HB8" s="204"/>
      <c r="HC8" s="204"/>
      <c r="HD8" s="204"/>
      <c r="HE8" s="204"/>
      <c r="HF8" s="204"/>
      <c r="HG8" s="204"/>
      <c r="HH8" s="204"/>
      <c r="HI8" s="204"/>
      <c r="HJ8" s="204"/>
    </row>
    <row r="9" spans="1:219" ht="19.5" customHeight="1">
      <c r="A9" s="397" t="s">
        <v>92</v>
      </c>
      <c r="B9" s="387" t="s">
        <v>93</v>
      </c>
      <c r="C9" s="399" t="s">
        <v>94</v>
      </c>
      <c r="D9" s="387" t="s">
        <v>95</v>
      </c>
      <c r="E9" s="385" t="s">
        <v>96</v>
      </c>
      <c r="F9" s="385"/>
      <c r="G9" s="385" t="s">
        <v>97</v>
      </c>
      <c r="H9" s="386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  <c r="BI9" s="204"/>
      <c r="BJ9" s="204"/>
      <c r="BK9" s="204"/>
      <c r="BL9" s="204"/>
      <c r="BM9" s="204"/>
      <c r="BN9" s="204"/>
      <c r="BO9" s="204"/>
      <c r="BP9" s="204"/>
      <c r="BQ9" s="204"/>
      <c r="BR9" s="204"/>
      <c r="BS9" s="204"/>
      <c r="BT9" s="204"/>
      <c r="BU9" s="204"/>
      <c r="BV9" s="204"/>
      <c r="BW9" s="204"/>
      <c r="BX9" s="204"/>
      <c r="BY9" s="204"/>
      <c r="BZ9" s="204"/>
      <c r="CA9" s="204"/>
      <c r="CB9" s="204"/>
      <c r="CC9" s="204"/>
      <c r="CD9" s="204"/>
      <c r="CE9" s="204"/>
      <c r="CF9" s="204"/>
      <c r="CG9" s="204"/>
      <c r="CH9" s="204"/>
      <c r="CI9" s="204"/>
      <c r="CJ9" s="204"/>
      <c r="CK9" s="204"/>
      <c r="CL9" s="204"/>
      <c r="CM9" s="204"/>
      <c r="CN9" s="204"/>
      <c r="CO9" s="204"/>
      <c r="CP9" s="204"/>
      <c r="CQ9" s="204"/>
      <c r="CR9" s="204"/>
      <c r="CS9" s="204"/>
      <c r="CT9" s="204"/>
      <c r="CU9" s="204"/>
      <c r="CV9" s="204"/>
      <c r="CW9" s="204"/>
      <c r="CX9" s="204"/>
      <c r="CY9" s="204"/>
      <c r="CZ9" s="204"/>
      <c r="DA9" s="204"/>
      <c r="DB9" s="204"/>
      <c r="DC9" s="204"/>
      <c r="DD9" s="204"/>
      <c r="DE9" s="204"/>
      <c r="DF9" s="204"/>
      <c r="DG9" s="204"/>
      <c r="DH9" s="204"/>
      <c r="DI9" s="204"/>
      <c r="DJ9" s="204"/>
      <c r="DK9" s="204"/>
      <c r="DL9" s="204"/>
      <c r="DM9" s="204"/>
      <c r="DN9" s="204"/>
      <c r="DO9" s="204"/>
      <c r="DP9" s="204"/>
      <c r="DQ9" s="204"/>
      <c r="DR9" s="204"/>
      <c r="DS9" s="204"/>
      <c r="DT9" s="204"/>
      <c r="DU9" s="204"/>
      <c r="DV9" s="204"/>
      <c r="DW9" s="204"/>
      <c r="DX9" s="204"/>
      <c r="DY9" s="204"/>
      <c r="DZ9" s="204"/>
      <c r="EA9" s="204"/>
      <c r="EB9" s="204"/>
      <c r="EC9" s="204"/>
      <c r="ED9" s="204"/>
      <c r="EE9" s="204"/>
      <c r="EF9" s="204"/>
      <c r="EG9" s="204"/>
      <c r="EH9" s="204"/>
      <c r="EI9" s="204"/>
      <c r="EJ9" s="204"/>
      <c r="EK9" s="204"/>
      <c r="EL9" s="204"/>
      <c r="EM9" s="204"/>
      <c r="EN9" s="204"/>
      <c r="EO9" s="204"/>
      <c r="EP9" s="204"/>
      <c r="EQ9" s="204"/>
      <c r="ER9" s="204"/>
      <c r="ES9" s="204"/>
      <c r="ET9" s="204"/>
      <c r="EU9" s="204"/>
      <c r="EV9" s="204"/>
      <c r="EW9" s="204"/>
      <c r="EX9" s="204"/>
      <c r="EY9" s="204"/>
      <c r="EZ9" s="204"/>
      <c r="FA9" s="204"/>
      <c r="FB9" s="204"/>
      <c r="FC9" s="204"/>
      <c r="FD9" s="204"/>
      <c r="FE9" s="204"/>
      <c r="FF9" s="204"/>
      <c r="FG9" s="204"/>
      <c r="FH9" s="204"/>
      <c r="FI9" s="204"/>
      <c r="FJ9" s="204"/>
      <c r="FK9" s="204"/>
      <c r="FL9" s="204"/>
      <c r="FM9" s="204"/>
      <c r="FN9" s="204"/>
      <c r="FO9" s="204"/>
      <c r="FP9" s="204"/>
      <c r="FQ9" s="204"/>
      <c r="FR9" s="204"/>
      <c r="FS9" s="204"/>
      <c r="FT9" s="204"/>
      <c r="FU9" s="204"/>
      <c r="FV9" s="204"/>
      <c r="FW9" s="204"/>
      <c r="FX9" s="204"/>
      <c r="FY9" s="204"/>
      <c r="FZ9" s="204"/>
      <c r="GA9" s="204"/>
      <c r="GB9" s="204"/>
      <c r="GC9" s="204"/>
      <c r="GD9" s="204"/>
      <c r="GE9" s="204"/>
      <c r="GF9" s="204"/>
      <c r="GG9" s="204"/>
      <c r="GH9" s="204"/>
      <c r="GI9" s="204"/>
      <c r="GJ9" s="204"/>
      <c r="GK9" s="204"/>
      <c r="GL9" s="204"/>
      <c r="GM9" s="204"/>
      <c r="GN9" s="204"/>
      <c r="GO9" s="204"/>
      <c r="GP9" s="204"/>
      <c r="GQ9" s="204"/>
      <c r="GR9" s="204"/>
      <c r="GS9" s="204"/>
      <c r="GT9" s="204"/>
      <c r="GU9" s="204"/>
      <c r="GV9" s="204"/>
      <c r="GW9" s="204"/>
      <c r="GX9" s="204"/>
      <c r="GY9" s="204"/>
      <c r="GZ9" s="204"/>
      <c r="HA9" s="204"/>
      <c r="HB9" s="204"/>
      <c r="HC9" s="204"/>
      <c r="HD9" s="204"/>
      <c r="HE9" s="204"/>
      <c r="HF9" s="204"/>
      <c r="HG9" s="204"/>
      <c r="HH9" s="204"/>
      <c r="HI9" s="204"/>
      <c r="HJ9" s="204"/>
      <c r="HK9" s="204"/>
    </row>
    <row r="10" spans="1:219" ht="15.75" customHeight="1">
      <c r="A10" s="397"/>
      <c r="B10" s="387"/>
      <c r="C10" s="399"/>
      <c r="D10" s="387"/>
      <c r="E10" s="389" t="s">
        <v>98</v>
      </c>
      <c r="F10" s="389" t="s">
        <v>2</v>
      </c>
      <c r="G10" s="389" t="s">
        <v>98</v>
      </c>
      <c r="H10" s="391" t="s">
        <v>2</v>
      </c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  <c r="BM10" s="204"/>
      <c r="BN10" s="204"/>
      <c r="BO10" s="204"/>
      <c r="BP10" s="204"/>
      <c r="BQ10" s="204"/>
      <c r="BR10" s="204"/>
      <c r="BS10" s="204"/>
      <c r="BT10" s="204"/>
      <c r="BU10" s="204"/>
      <c r="BV10" s="204"/>
      <c r="BW10" s="204"/>
      <c r="BX10" s="204"/>
      <c r="BY10" s="204"/>
      <c r="BZ10" s="204"/>
      <c r="CA10" s="204"/>
      <c r="CB10" s="204"/>
      <c r="CC10" s="204"/>
      <c r="CD10" s="204"/>
      <c r="CE10" s="204"/>
      <c r="CF10" s="204"/>
      <c r="CG10" s="204"/>
      <c r="CH10" s="204"/>
      <c r="CI10" s="204"/>
      <c r="CJ10" s="204"/>
      <c r="CK10" s="204"/>
      <c r="CL10" s="204"/>
      <c r="CM10" s="204"/>
      <c r="CN10" s="204"/>
      <c r="CO10" s="204"/>
      <c r="CP10" s="204"/>
      <c r="CQ10" s="204"/>
      <c r="CR10" s="204"/>
      <c r="CS10" s="204"/>
      <c r="CT10" s="204"/>
      <c r="CU10" s="204"/>
      <c r="CV10" s="204"/>
      <c r="CW10" s="204"/>
      <c r="CX10" s="204"/>
      <c r="CY10" s="204"/>
      <c r="CZ10" s="204"/>
      <c r="DA10" s="204"/>
      <c r="DB10" s="204"/>
      <c r="DC10" s="204"/>
      <c r="DD10" s="204"/>
      <c r="DE10" s="204"/>
      <c r="DF10" s="204"/>
      <c r="DG10" s="204"/>
      <c r="DH10" s="204"/>
      <c r="DI10" s="204"/>
      <c r="DJ10" s="204"/>
      <c r="DK10" s="204"/>
      <c r="DL10" s="204"/>
      <c r="DM10" s="204"/>
      <c r="DN10" s="204"/>
      <c r="DO10" s="204"/>
      <c r="DP10" s="204"/>
      <c r="DQ10" s="204"/>
      <c r="DR10" s="204"/>
      <c r="DS10" s="204"/>
      <c r="DT10" s="204"/>
      <c r="DU10" s="204"/>
      <c r="DV10" s="204"/>
      <c r="DW10" s="204"/>
      <c r="DX10" s="204"/>
      <c r="DY10" s="204"/>
      <c r="DZ10" s="204"/>
      <c r="EA10" s="204"/>
      <c r="EB10" s="204"/>
      <c r="EC10" s="204"/>
      <c r="ED10" s="204"/>
      <c r="EE10" s="204"/>
      <c r="EF10" s="204"/>
      <c r="EG10" s="204"/>
      <c r="EH10" s="204"/>
      <c r="EI10" s="204"/>
      <c r="EJ10" s="204"/>
      <c r="EK10" s="204"/>
      <c r="EL10" s="204"/>
      <c r="EM10" s="204"/>
      <c r="EN10" s="204"/>
      <c r="EO10" s="204"/>
      <c r="EP10" s="204"/>
      <c r="EQ10" s="204"/>
      <c r="ER10" s="204"/>
      <c r="ES10" s="204"/>
      <c r="ET10" s="204"/>
      <c r="EU10" s="204"/>
      <c r="EV10" s="204"/>
      <c r="EW10" s="204"/>
      <c r="EX10" s="204"/>
      <c r="EY10" s="204"/>
      <c r="EZ10" s="204"/>
      <c r="FA10" s="204"/>
      <c r="FB10" s="204"/>
      <c r="FC10" s="204"/>
      <c r="FD10" s="204"/>
      <c r="FE10" s="204"/>
      <c r="FF10" s="204"/>
      <c r="FG10" s="204"/>
      <c r="FH10" s="204"/>
      <c r="FI10" s="204"/>
      <c r="FJ10" s="204"/>
      <c r="FK10" s="204"/>
      <c r="FL10" s="204"/>
      <c r="FM10" s="204"/>
      <c r="FN10" s="204"/>
      <c r="FO10" s="204"/>
      <c r="FP10" s="204"/>
      <c r="FQ10" s="204"/>
      <c r="FR10" s="204"/>
      <c r="FS10" s="204"/>
      <c r="FT10" s="204"/>
      <c r="FU10" s="204"/>
      <c r="FV10" s="204"/>
      <c r="FW10" s="204"/>
      <c r="FX10" s="204"/>
      <c r="FY10" s="204"/>
      <c r="FZ10" s="204"/>
      <c r="GA10" s="204"/>
      <c r="GB10" s="204"/>
      <c r="GC10" s="204"/>
      <c r="GD10" s="204"/>
      <c r="GE10" s="204"/>
      <c r="GF10" s="204"/>
      <c r="GG10" s="204"/>
      <c r="GH10" s="204"/>
      <c r="GI10" s="204"/>
      <c r="GJ10" s="204"/>
      <c r="GK10" s="204"/>
      <c r="GL10" s="204"/>
      <c r="GM10" s="204"/>
      <c r="GN10" s="204"/>
      <c r="GO10" s="204"/>
      <c r="GP10" s="204"/>
      <c r="GQ10" s="204"/>
      <c r="GR10" s="204"/>
      <c r="GS10" s="204"/>
      <c r="GT10" s="204"/>
      <c r="GU10" s="204"/>
      <c r="GV10" s="204"/>
      <c r="GW10" s="204"/>
      <c r="GX10" s="204"/>
      <c r="GY10" s="204"/>
      <c r="GZ10" s="204"/>
      <c r="HA10" s="204"/>
      <c r="HB10" s="204"/>
      <c r="HC10" s="204"/>
      <c r="HD10" s="204"/>
      <c r="HE10" s="204"/>
      <c r="HF10" s="204"/>
      <c r="HG10" s="204"/>
      <c r="HH10" s="204"/>
      <c r="HI10" s="204"/>
      <c r="HJ10" s="204"/>
      <c r="HK10" s="204"/>
    </row>
    <row r="11" spans="1:219">
      <c r="A11" s="398"/>
      <c r="B11" s="388"/>
      <c r="C11" s="400"/>
      <c r="D11" s="388"/>
      <c r="E11" s="390"/>
      <c r="F11" s="390"/>
      <c r="G11" s="390"/>
      <c r="H11" s="392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4"/>
      <c r="CL11" s="204"/>
      <c r="CM11" s="204"/>
      <c r="CN11" s="204"/>
      <c r="CO11" s="204"/>
      <c r="CP11" s="204"/>
      <c r="CQ11" s="204"/>
      <c r="CR11" s="204"/>
      <c r="CS11" s="204"/>
      <c r="CT11" s="204"/>
      <c r="CU11" s="204"/>
      <c r="CV11" s="204"/>
      <c r="CW11" s="204"/>
      <c r="CX11" s="204"/>
      <c r="CY11" s="204"/>
      <c r="CZ11" s="204"/>
      <c r="DA11" s="204"/>
      <c r="DB11" s="204"/>
      <c r="DC11" s="204"/>
      <c r="DD11" s="204"/>
      <c r="DE11" s="204"/>
      <c r="DF11" s="204"/>
      <c r="DG11" s="204"/>
      <c r="DH11" s="204"/>
      <c r="DI11" s="204"/>
      <c r="DJ11" s="204"/>
      <c r="DK11" s="204"/>
      <c r="DL11" s="204"/>
      <c r="DM11" s="204"/>
      <c r="DN11" s="204"/>
      <c r="DO11" s="204"/>
      <c r="DP11" s="204"/>
      <c r="DQ11" s="204"/>
      <c r="DR11" s="204"/>
      <c r="DS11" s="204"/>
      <c r="DT11" s="204"/>
      <c r="DU11" s="204"/>
      <c r="DV11" s="204"/>
      <c r="DW11" s="204"/>
      <c r="DX11" s="204"/>
      <c r="DY11" s="204"/>
      <c r="DZ11" s="204"/>
      <c r="EA11" s="204"/>
      <c r="EB11" s="204"/>
      <c r="EC11" s="204"/>
      <c r="ED11" s="204"/>
      <c r="EE11" s="204"/>
      <c r="EF11" s="204"/>
      <c r="EG11" s="204"/>
      <c r="EH11" s="204"/>
      <c r="EI11" s="204"/>
      <c r="EJ11" s="204"/>
      <c r="EK11" s="204"/>
      <c r="EL11" s="204"/>
      <c r="EM11" s="204"/>
      <c r="EN11" s="204"/>
      <c r="EO11" s="204"/>
      <c r="EP11" s="204"/>
      <c r="EQ11" s="204"/>
      <c r="ER11" s="204"/>
      <c r="ES11" s="204"/>
      <c r="ET11" s="204"/>
      <c r="EU11" s="204"/>
      <c r="EV11" s="204"/>
      <c r="EW11" s="204"/>
      <c r="EX11" s="204"/>
      <c r="EY11" s="204"/>
      <c r="EZ11" s="204"/>
      <c r="FA11" s="204"/>
      <c r="FB11" s="204"/>
      <c r="FC11" s="204"/>
      <c r="FD11" s="204"/>
      <c r="FE11" s="204"/>
      <c r="FF11" s="204"/>
      <c r="FG11" s="204"/>
      <c r="FH11" s="204"/>
      <c r="FI11" s="204"/>
      <c r="FJ11" s="204"/>
      <c r="FK11" s="204"/>
      <c r="FL11" s="204"/>
      <c r="FM11" s="204"/>
      <c r="FN11" s="204"/>
      <c r="FO11" s="204"/>
      <c r="FP11" s="204"/>
      <c r="FQ11" s="204"/>
      <c r="FR11" s="204"/>
      <c r="FS11" s="204"/>
      <c r="FT11" s="204"/>
      <c r="FU11" s="204"/>
      <c r="FV11" s="204"/>
      <c r="FW11" s="204"/>
      <c r="FX11" s="204"/>
      <c r="FY11" s="204"/>
      <c r="FZ11" s="204"/>
      <c r="GA11" s="204"/>
      <c r="GB11" s="204"/>
      <c r="GC11" s="204"/>
      <c r="GD11" s="204"/>
      <c r="GE11" s="204"/>
      <c r="GF11" s="204"/>
      <c r="GG11" s="204"/>
      <c r="GH11" s="204"/>
      <c r="GI11" s="204"/>
      <c r="GJ11" s="204"/>
      <c r="GK11" s="204"/>
      <c r="GL11" s="204"/>
      <c r="GM11" s="204"/>
      <c r="GN11" s="204"/>
      <c r="GO11" s="204"/>
      <c r="GP11" s="204"/>
      <c r="GQ11" s="204"/>
      <c r="GR11" s="204"/>
      <c r="GS11" s="204"/>
      <c r="GT11" s="204"/>
      <c r="GU11" s="204"/>
      <c r="GV11" s="204"/>
      <c r="GW11" s="204"/>
      <c r="GX11" s="204"/>
      <c r="GY11" s="204"/>
      <c r="GZ11" s="204"/>
      <c r="HA11" s="204"/>
      <c r="HB11" s="204"/>
      <c r="HC11" s="204"/>
      <c r="HD11" s="204"/>
      <c r="HE11" s="204"/>
      <c r="HF11" s="204"/>
      <c r="HG11" s="204"/>
      <c r="HH11" s="204"/>
      <c r="HI11" s="204"/>
      <c r="HJ11" s="204"/>
      <c r="HK11" s="204"/>
    </row>
    <row r="12" spans="1:219" ht="15.75" customHeight="1">
      <c r="A12" s="205">
        <v>1</v>
      </c>
      <c r="B12" s="206" t="s">
        <v>154</v>
      </c>
      <c r="C12" s="255">
        <f>D12/$C$7</f>
        <v>6.1375160157583174E-2</v>
      </c>
      <c r="D12" s="207">
        <f>PLANILHA!I15</f>
        <v>7020.3966019999998</v>
      </c>
      <c r="E12" s="208">
        <f>D12*F12</f>
        <v>3510.1983009999999</v>
      </c>
      <c r="F12" s="209">
        <v>0.5</v>
      </c>
      <c r="G12" s="210">
        <f>H12*D12</f>
        <v>3510.1983009999999</v>
      </c>
      <c r="H12" s="211">
        <f>1-F12</f>
        <v>0.5</v>
      </c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4"/>
      <c r="CL12" s="204"/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4"/>
      <c r="DA12" s="204"/>
      <c r="DB12" s="204"/>
      <c r="DC12" s="204"/>
      <c r="DD12" s="204"/>
      <c r="DE12" s="204"/>
      <c r="DF12" s="204"/>
      <c r="DG12" s="204"/>
      <c r="DH12" s="204"/>
      <c r="DI12" s="204"/>
      <c r="DJ12" s="204"/>
      <c r="DK12" s="204"/>
      <c r="DL12" s="204"/>
      <c r="DM12" s="204"/>
      <c r="DN12" s="204"/>
      <c r="DO12" s="204"/>
      <c r="DP12" s="204"/>
      <c r="DQ12" s="204"/>
      <c r="DR12" s="204"/>
      <c r="DS12" s="204"/>
      <c r="DT12" s="204"/>
      <c r="DU12" s="204"/>
      <c r="DV12" s="204"/>
      <c r="DW12" s="204"/>
      <c r="DX12" s="204"/>
      <c r="DY12" s="204"/>
      <c r="DZ12" s="204"/>
      <c r="EA12" s="204"/>
      <c r="EB12" s="204"/>
      <c r="EC12" s="204"/>
      <c r="ED12" s="204"/>
      <c r="EE12" s="204"/>
      <c r="EF12" s="204"/>
      <c r="EG12" s="204"/>
      <c r="EH12" s="204"/>
      <c r="EI12" s="204"/>
      <c r="EJ12" s="204"/>
      <c r="EK12" s="204"/>
      <c r="EL12" s="204"/>
      <c r="EM12" s="204"/>
      <c r="EN12" s="204"/>
      <c r="EO12" s="204"/>
      <c r="EP12" s="204"/>
      <c r="EQ12" s="204"/>
      <c r="ER12" s="204"/>
      <c r="ES12" s="204"/>
      <c r="ET12" s="204"/>
      <c r="EU12" s="204"/>
      <c r="EV12" s="204"/>
      <c r="EW12" s="204"/>
      <c r="EX12" s="204"/>
      <c r="EY12" s="204"/>
      <c r="EZ12" s="204"/>
      <c r="FA12" s="204"/>
      <c r="FB12" s="204"/>
      <c r="FC12" s="204"/>
      <c r="FD12" s="204"/>
      <c r="FE12" s="204"/>
      <c r="FF12" s="204"/>
      <c r="FG12" s="204"/>
      <c r="FH12" s="204"/>
      <c r="FI12" s="204"/>
      <c r="FJ12" s="204"/>
      <c r="FK12" s="204"/>
      <c r="FL12" s="204"/>
      <c r="FM12" s="204"/>
      <c r="FN12" s="204"/>
      <c r="FO12" s="204"/>
      <c r="FP12" s="204"/>
      <c r="FQ12" s="204"/>
      <c r="FR12" s="204"/>
      <c r="FS12" s="204"/>
      <c r="FT12" s="204"/>
      <c r="FU12" s="204"/>
      <c r="FV12" s="204"/>
      <c r="FW12" s="204"/>
      <c r="FX12" s="204"/>
      <c r="FY12" s="204"/>
      <c r="FZ12" s="204"/>
      <c r="GA12" s="204"/>
      <c r="GB12" s="204"/>
      <c r="GC12" s="204"/>
      <c r="GD12" s="204"/>
      <c r="GE12" s="204"/>
      <c r="GF12" s="204"/>
      <c r="GG12" s="204"/>
      <c r="GH12" s="204"/>
      <c r="GI12" s="204"/>
      <c r="GJ12" s="204"/>
      <c r="GK12" s="204"/>
      <c r="GL12" s="204"/>
      <c r="GM12" s="204"/>
      <c r="GN12" s="204"/>
      <c r="GO12" s="204"/>
      <c r="GP12" s="204"/>
      <c r="GQ12" s="204"/>
      <c r="GR12" s="204"/>
      <c r="GS12" s="204"/>
      <c r="GT12" s="204"/>
      <c r="GU12" s="204"/>
      <c r="GV12" s="204"/>
      <c r="GW12" s="204"/>
      <c r="GX12" s="204"/>
      <c r="GY12" s="204"/>
      <c r="GZ12" s="204"/>
      <c r="HA12" s="204"/>
      <c r="HB12" s="204"/>
      <c r="HC12" s="204"/>
      <c r="HD12" s="204"/>
      <c r="HE12" s="204"/>
      <c r="HF12" s="204"/>
      <c r="HG12" s="204"/>
      <c r="HH12" s="204"/>
      <c r="HI12" s="204"/>
      <c r="HJ12" s="204"/>
      <c r="HK12" s="204"/>
    </row>
    <row r="13" spans="1:219" ht="15.75" thickBot="1">
      <c r="A13" s="212">
        <v>2</v>
      </c>
      <c r="B13" s="213" t="s">
        <v>23</v>
      </c>
      <c r="C13" s="256">
        <f t="shared" ref="C13:C30" si="0">D13/$C$7</f>
        <v>0.74080299186668863</v>
      </c>
      <c r="D13" s="214">
        <f>PLANILHA!I35</f>
        <v>84736.737036599996</v>
      </c>
      <c r="E13" s="215">
        <f>SUM(E14:E29)</f>
        <v>51568.155734</v>
      </c>
      <c r="F13" s="216">
        <f>E13/D13</f>
        <v>0.60856905207155165</v>
      </c>
      <c r="G13" s="217">
        <f>SUM(G14:G29)</f>
        <v>33168.581302600003</v>
      </c>
      <c r="H13" s="218">
        <f>G13/D13</f>
        <v>0.39143094792844846</v>
      </c>
      <c r="I13" s="26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  <c r="BI13" s="204"/>
      <c r="BJ13" s="204"/>
      <c r="BK13" s="204"/>
      <c r="BL13" s="204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4"/>
      <c r="BZ13" s="204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4"/>
      <c r="CL13" s="204"/>
      <c r="CM13" s="204"/>
      <c r="CN13" s="204"/>
      <c r="CO13" s="204"/>
      <c r="CP13" s="204"/>
      <c r="CQ13" s="204"/>
      <c r="CR13" s="204"/>
      <c r="CS13" s="204"/>
      <c r="CT13" s="204"/>
      <c r="CU13" s="204"/>
      <c r="CV13" s="204"/>
      <c r="CW13" s="204"/>
      <c r="CX13" s="204"/>
      <c r="CY13" s="204"/>
      <c r="CZ13" s="204"/>
      <c r="DA13" s="204"/>
      <c r="DB13" s="204"/>
      <c r="DC13" s="204"/>
      <c r="DD13" s="204"/>
      <c r="DE13" s="204"/>
      <c r="DF13" s="204"/>
      <c r="DG13" s="204"/>
      <c r="DH13" s="204"/>
      <c r="DI13" s="204"/>
      <c r="DJ13" s="204"/>
      <c r="DK13" s="204"/>
      <c r="DL13" s="204"/>
      <c r="DM13" s="204"/>
      <c r="DN13" s="204"/>
      <c r="DO13" s="204"/>
      <c r="DP13" s="204"/>
      <c r="DQ13" s="204"/>
      <c r="DR13" s="204"/>
      <c r="DS13" s="204"/>
      <c r="DT13" s="204"/>
      <c r="DU13" s="204"/>
      <c r="DV13" s="204"/>
      <c r="DW13" s="204"/>
      <c r="DX13" s="204"/>
      <c r="DY13" s="204"/>
      <c r="DZ13" s="204"/>
      <c r="EA13" s="204"/>
      <c r="EB13" s="204"/>
      <c r="EC13" s="204"/>
      <c r="ED13" s="204"/>
      <c r="EE13" s="204"/>
      <c r="EF13" s="204"/>
      <c r="EG13" s="204"/>
      <c r="EH13" s="204"/>
      <c r="EI13" s="204"/>
      <c r="EJ13" s="204"/>
      <c r="EK13" s="204"/>
      <c r="EL13" s="204"/>
      <c r="EM13" s="204"/>
      <c r="EN13" s="204"/>
      <c r="EO13" s="204"/>
      <c r="EP13" s="204"/>
      <c r="EQ13" s="204"/>
      <c r="ER13" s="204"/>
      <c r="ES13" s="204"/>
      <c r="ET13" s="204"/>
      <c r="EU13" s="204"/>
      <c r="EV13" s="204"/>
      <c r="EW13" s="204"/>
      <c r="EX13" s="204"/>
      <c r="EY13" s="204"/>
      <c r="EZ13" s="204"/>
      <c r="FA13" s="204"/>
      <c r="FB13" s="204"/>
      <c r="FC13" s="204"/>
      <c r="FD13" s="204"/>
      <c r="FE13" s="204"/>
      <c r="FF13" s="204"/>
      <c r="FG13" s="204"/>
      <c r="FH13" s="204"/>
      <c r="FI13" s="204"/>
      <c r="FJ13" s="204"/>
      <c r="FK13" s="204"/>
      <c r="FL13" s="204"/>
      <c r="FM13" s="204"/>
      <c r="FN13" s="204"/>
      <c r="FO13" s="204"/>
      <c r="FP13" s="204"/>
      <c r="FQ13" s="204"/>
      <c r="FR13" s="204"/>
      <c r="FS13" s="204"/>
      <c r="FT13" s="204"/>
      <c r="FU13" s="204"/>
      <c r="FV13" s="204"/>
      <c r="FW13" s="204"/>
      <c r="FX13" s="204"/>
      <c r="FY13" s="204"/>
      <c r="FZ13" s="204"/>
      <c r="GA13" s="204"/>
      <c r="GB13" s="204"/>
      <c r="GC13" s="204"/>
      <c r="GD13" s="204"/>
      <c r="GE13" s="204"/>
      <c r="GF13" s="204"/>
      <c r="GG13" s="204"/>
      <c r="GH13" s="204"/>
      <c r="GI13" s="204"/>
      <c r="GJ13" s="204"/>
      <c r="GK13" s="204"/>
      <c r="GL13" s="204"/>
      <c r="GM13" s="204"/>
      <c r="GN13" s="204"/>
      <c r="GO13" s="204"/>
      <c r="GP13" s="204"/>
      <c r="GQ13" s="204"/>
      <c r="GR13" s="204"/>
      <c r="GS13" s="204"/>
      <c r="GT13" s="204"/>
      <c r="GU13" s="204"/>
      <c r="GV13" s="204"/>
      <c r="GW13" s="204"/>
      <c r="GX13" s="204"/>
      <c r="GY13" s="204"/>
      <c r="GZ13" s="204"/>
      <c r="HA13" s="204"/>
      <c r="HB13" s="204"/>
      <c r="HC13" s="204"/>
      <c r="HD13" s="204"/>
      <c r="HE13" s="204"/>
      <c r="HF13" s="204"/>
      <c r="HG13" s="204"/>
      <c r="HH13" s="204"/>
      <c r="HI13" s="204"/>
      <c r="HJ13" s="204"/>
      <c r="HK13" s="204"/>
    </row>
    <row r="14" spans="1:219" ht="45">
      <c r="A14" s="219" t="s">
        <v>50</v>
      </c>
      <c r="B14" s="198" t="s">
        <v>121</v>
      </c>
      <c r="C14" s="257"/>
      <c r="D14" s="220">
        <v>8675.2631999999994</v>
      </c>
      <c r="E14" s="221">
        <f t="shared" ref="E14:E20" si="1">D14*F14</f>
        <v>8675.2631999999994</v>
      </c>
      <c r="F14" s="222">
        <v>1</v>
      </c>
      <c r="G14" s="223"/>
      <c r="H14" s="224"/>
      <c r="I14" s="225"/>
    </row>
    <row r="15" spans="1:219" ht="45">
      <c r="A15" s="226" t="s">
        <v>51</v>
      </c>
      <c r="B15" s="196" t="s">
        <v>122</v>
      </c>
      <c r="C15" s="258"/>
      <c r="D15" s="227">
        <v>21248.1351</v>
      </c>
      <c r="E15" s="228">
        <f t="shared" si="1"/>
        <v>8499.2540399999998</v>
      </c>
      <c r="F15" s="229">
        <v>0.4</v>
      </c>
      <c r="G15" s="230">
        <f t="shared" ref="G15:G29" si="2">H15*D15</f>
        <v>12748.88106</v>
      </c>
      <c r="H15" s="231">
        <v>0.6</v>
      </c>
    </row>
    <row r="16" spans="1:219" ht="45">
      <c r="A16" s="226" t="s">
        <v>52</v>
      </c>
      <c r="B16" s="195" t="s">
        <v>129</v>
      </c>
      <c r="C16" s="258"/>
      <c r="D16" s="227">
        <v>13440.03</v>
      </c>
      <c r="E16" s="228">
        <f t="shared" si="1"/>
        <v>13440.03</v>
      </c>
      <c r="F16" s="229">
        <v>1</v>
      </c>
      <c r="G16" s="232"/>
      <c r="H16" s="233"/>
    </row>
    <row r="17" spans="1:8" ht="45">
      <c r="A17" s="226" t="s">
        <v>53</v>
      </c>
      <c r="B17" s="234" t="s">
        <v>123</v>
      </c>
      <c r="C17" s="258"/>
      <c r="D17" s="227">
        <v>13672.330408</v>
      </c>
      <c r="E17" s="228">
        <f t="shared" si="1"/>
        <v>13672.330408</v>
      </c>
      <c r="F17" s="229">
        <v>1</v>
      </c>
      <c r="G17" s="232"/>
      <c r="H17" s="233"/>
    </row>
    <row r="18" spans="1:8" ht="30">
      <c r="A18" s="226" t="s">
        <v>54</v>
      </c>
      <c r="B18" s="195" t="s">
        <v>124</v>
      </c>
      <c r="C18" s="258"/>
      <c r="D18" s="227">
        <v>4445.1371799999997</v>
      </c>
      <c r="E18" s="228">
        <f t="shared" si="1"/>
        <v>4445.1371799999997</v>
      </c>
      <c r="F18" s="229">
        <v>1</v>
      </c>
      <c r="G18" s="232"/>
      <c r="H18" s="233"/>
    </row>
    <row r="19" spans="1:8" ht="30">
      <c r="A19" s="226" t="s">
        <v>55</v>
      </c>
      <c r="B19" s="196" t="s">
        <v>80</v>
      </c>
      <c r="C19" s="258"/>
      <c r="D19" s="227">
        <v>3696.5483060000001</v>
      </c>
      <c r="E19" s="228">
        <f t="shared" si="1"/>
        <v>0</v>
      </c>
      <c r="F19" s="229"/>
      <c r="G19" s="230">
        <f t="shared" si="2"/>
        <v>3696.5483060000001</v>
      </c>
      <c r="H19" s="231">
        <v>1</v>
      </c>
    </row>
    <row r="20" spans="1:8" ht="30">
      <c r="A20" s="226" t="s">
        <v>56</v>
      </c>
      <c r="B20" s="196" t="s">
        <v>125</v>
      </c>
      <c r="C20" s="258"/>
      <c r="D20" s="227">
        <v>2836.1409060000001</v>
      </c>
      <c r="E20" s="228">
        <f t="shared" si="1"/>
        <v>2836.1409060000001</v>
      </c>
      <c r="F20" s="229">
        <v>1</v>
      </c>
      <c r="G20" s="232"/>
      <c r="H20" s="233"/>
    </row>
    <row r="21" spans="1:8" ht="30">
      <c r="A21" s="226" t="s">
        <v>57</v>
      </c>
      <c r="B21" s="195" t="s">
        <v>213</v>
      </c>
      <c r="C21" s="258"/>
      <c r="D21" s="227">
        <v>458.26820099999998</v>
      </c>
      <c r="E21" s="232"/>
      <c r="F21" s="232"/>
      <c r="G21" s="230">
        <f t="shared" si="2"/>
        <v>458.26820099999998</v>
      </c>
      <c r="H21" s="231">
        <v>1</v>
      </c>
    </row>
    <row r="22" spans="1:8" ht="60">
      <c r="A22" s="226" t="s">
        <v>58</v>
      </c>
      <c r="B22" s="196" t="s">
        <v>87</v>
      </c>
      <c r="C22" s="258"/>
      <c r="D22" s="227">
        <v>734.84438</v>
      </c>
      <c r="E22" s="232"/>
      <c r="F22" s="232"/>
      <c r="G22" s="230">
        <f t="shared" si="2"/>
        <v>734.84438</v>
      </c>
      <c r="H22" s="231">
        <v>1</v>
      </c>
    </row>
    <row r="23" spans="1:8" ht="30">
      <c r="A23" s="226" t="s">
        <v>59</v>
      </c>
      <c r="B23" s="234" t="s">
        <v>26</v>
      </c>
      <c r="C23" s="258"/>
      <c r="D23" s="227">
        <v>4730.3750520000012</v>
      </c>
      <c r="E23" s="232"/>
      <c r="F23" s="232"/>
      <c r="G23" s="230">
        <f t="shared" si="2"/>
        <v>4730.3750520000012</v>
      </c>
      <c r="H23" s="231">
        <v>1</v>
      </c>
    </row>
    <row r="24" spans="1:8">
      <c r="A24" s="226" t="s">
        <v>60</v>
      </c>
      <c r="B24" s="197" t="s">
        <v>117</v>
      </c>
      <c r="C24" s="258"/>
      <c r="D24" s="227">
        <v>1502.779464</v>
      </c>
      <c r="E24" s="232"/>
      <c r="F24" s="232"/>
      <c r="G24" s="230">
        <f t="shared" si="2"/>
        <v>1502.779464</v>
      </c>
      <c r="H24" s="231">
        <v>1</v>
      </c>
    </row>
    <row r="25" spans="1:8" ht="30">
      <c r="A25" s="226" t="s">
        <v>141</v>
      </c>
      <c r="B25" s="235" t="s">
        <v>118</v>
      </c>
      <c r="C25" s="258"/>
      <c r="D25" s="227">
        <v>2047.143638</v>
      </c>
      <c r="E25" s="232"/>
      <c r="F25" s="232"/>
      <c r="G25" s="230">
        <f t="shared" si="2"/>
        <v>2047.143638</v>
      </c>
      <c r="H25" s="231">
        <v>1</v>
      </c>
    </row>
    <row r="26" spans="1:8" ht="75">
      <c r="A26" s="226" t="s">
        <v>142</v>
      </c>
      <c r="B26" s="234" t="s">
        <v>214</v>
      </c>
      <c r="C26" s="258"/>
      <c r="D26" s="227">
        <v>6569.9653500000013</v>
      </c>
      <c r="E26" s="232"/>
      <c r="F26" s="232"/>
      <c r="G26" s="230">
        <f t="shared" si="2"/>
        <v>6569.9653500000013</v>
      </c>
      <c r="H26" s="231">
        <v>1</v>
      </c>
    </row>
    <row r="27" spans="1:8" ht="30">
      <c r="A27" s="226" t="s">
        <v>143</v>
      </c>
      <c r="B27" s="234" t="s">
        <v>30</v>
      </c>
      <c r="C27" s="258"/>
      <c r="D27" s="227">
        <v>-125.25617</v>
      </c>
      <c r="E27" s="232"/>
      <c r="F27" s="232"/>
      <c r="G27" s="230">
        <f t="shared" si="2"/>
        <v>-125.25617</v>
      </c>
      <c r="H27" s="231">
        <v>1</v>
      </c>
    </row>
    <row r="28" spans="1:8">
      <c r="A28" s="226" t="s">
        <v>144</v>
      </c>
      <c r="B28" s="234" t="s">
        <v>31</v>
      </c>
      <c r="C28" s="258"/>
      <c r="D28" s="227">
        <v>659.92388399999993</v>
      </c>
      <c r="E28" s="232"/>
      <c r="F28" s="232"/>
      <c r="G28" s="230">
        <f t="shared" si="2"/>
        <v>659.92388399999993</v>
      </c>
      <c r="H28" s="231">
        <v>1</v>
      </c>
    </row>
    <row r="29" spans="1:8" ht="62.25" customHeight="1" thickBot="1">
      <c r="A29" s="226" t="s">
        <v>231</v>
      </c>
      <c r="B29" s="236" t="s">
        <v>81</v>
      </c>
      <c r="C29" s="259"/>
      <c r="D29" s="237">
        <v>145.10813760000002</v>
      </c>
      <c r="E29" s="238"/>
      <c r="F29" s="238"/>
      <c r="G29" s="239">
        <f t="shared" si="2"/>
        <v>145.10813760000002</v>
      </c>
      <c r="H29" s="240">
        <v>1</v>
      </c>
    </row>
    <row r="30" spans="1:8">
      <c r="A30" s="241">
        <v>3</v>
      </c>
      <c r="B30" s="242" t="s">
        <v>155</v>
      </c>
      <c r="C30" s="260">
        <f t="shared" si="0"/>
        <v>0.19782184797572819</v>
      </c>
      <c r="D30" s="243">
        <f>PLANILHA!I61</f>
        <v>22627.848559000002</v>
      </c>
      <c r="E30" s="244"/>
      <c r="F30" s="244"/>
      <c r="G30" s="245">
        <f>H30*D30</f>
        <v>22627.848559000002</v>
      </c>
      <c r="H30" s="246">
        <f>1-F30</f>
        <v>1</v>
      </c>
    </row>
    <row r="31" spans="1:8" ht="26.25" customHeight="1">
      <c r="A31" s="393" t="s">
        <v>99</v>
      </c>
      <c r="B31" s="394"/>
      <c r="C31" s="261">
        <f>SUM(C12:C30)</f>
        <v>1</v>
      </c>
      <c r="D31" s="247">
        <f>D30+D13+D12</f>
        <v>114384.98219759999</v>
      </c>
      <c r="E31" s="247">
        <f>E13+E12</f>
        <v>55078.354034999997</v>
      </c>
      <c r="F31" s="247"/>
      <c r="G31" s="247">
        <f>G30+G13+G12</f>
        <v>59306.628162599998</v>
      </c>
      <c r="H31" s="248">
        <f>1-F32</f>
        <v>0.57614910536388098</v>
      </c>
    </row>
    <row r="32" spans="1:8" ht="15.75" thickBot="1">
      <c r="A32" s="395" t="s">
        <v>100</v>
      </c>
      <c r="B32" s="396"/>
      <c r="C32" s="262"/>
      <c r="D32" s="249"/>
      <c r="E32" s="249">
        <f>E31</f>
        <v>55078.354034999997</v>
      </c>
      <c r="F32" s="250">
        <v>0.42385089463611902</v>
      </c>
      <c r="G32" s="251">
        <f>E32+G31</f>
        <v>114384.98219759999</v>
      </c>
      <c r="H32" s="252">
        <v>1</v>
      </c>
    </row>
    <row r="33" spans="5:9" ht="15.75" thickTop="1">
      <c r="I33" s="225"/>
    </row>
    <row r="34" spans="5:9">
      <c r="E34" s="254"/>
    </row>
    <row r="36" spans="5:9">
      <c r="E36" s="254"/>
    </row>
    <row r="38" spans="5:9">
      <c r="E38" s="225"/>
    </row>
  </sheetData>
  <mergeCells count="22">
    <mergeCell ref="A1:H1"/>
    <mergeCell ref="A2:H2"/>
    <mergeCell ref="A3:H3"/>
    <mergeCell ref="A4:H4"/>
    <mergeCell ref="A5:H5"/>
    <mergeCell ref="A6:B6"/>
    <mergeCell ref="C6:H6"/>
    <mergeCell ref="A7:B7"/>
    <mergeCell ref="C7:D7"/>
    <mergeCell ref="A8:H8"/>
    <mergeCell ref="B9:B11"/>
    <mergeCell ref="A31:B31"/>
    <mergeCell ref="A32:B32"/>
    <mergeCell ref="A9:A11"/>
    <mergeCell ref="C9:C11"/>
    <mergeCell ref="E9:F9"/>
    <mergeCell ref="G9:H9"/>
    <mergeCell ref="D9:D11"/>
    <mergeCell ref="E10:E11"/>
    <mergeCell ref="F10:F11"/>
    <mergeCell ref="G10:G11"/>
    <mergeCell ref="H10:H11"/>
  </mergeCells>
  <hyperlinks>
    <hyperlink ref="B25" r:id="rId1" display="http://orse.cehop.se.gov.br/composicao.asp?font_sg_fonte=ORSE&amp;serv_nr_codigo=13006&amp;peri_nr_ano=2022&amp;peri_nr_mes=11&amp;peri_nr_ordem=1"/>
  </hyperlinks>
  <printOptions horizontalCentered="1"/>
  <pageMargins left="0.31496062992125984" right="0.31496062992125984" top="0.78740157480314965" bottom="0.98425196850393704" header="0.31496062992125984" footer="0.31496062992125984"/>
  <pageSetup scale="70" orientation="portrait" r:id="rId2"/>
  <headerFooter>
    <oddFooter xml:space="preserve">&amp;L&amp;P&amp;C&amp;G&amp;R&amp;"Lucida Handwriting,Negrito itálico"&amp;9José Walter orborema Arcoverde
CREA - 1605745006
Engenheiro de Minas&amp;"-,Regular"&amp;11 </oddFooter>
  </headerFooter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7"/>
  <sheetViews>
    <sheetView workbookViewId="0">
      <selection activeCell="B40" sqref="B40:D40"/>
    </sheetView>
  </sheetViews>
  <sheetFormatPr defaultRowHeight="15"/>
  <cols>
    <col min="1" max="1" width="60" customWidth="1"/>
    <col min="2" max="2" width="13.85546875" customWidth="1"/>
    <col min="3" max="3" width="7.28515625" customWidth="1"/>
    <col min="4" max="4" width="14.5703125" customWidth="1"/>
    <col min="5" max="5" width="60.42578125" customWidth="1"/>
    <col min="6" max="6" width="13.85546875" customWidth="1"/>
    <col min="7" max="7" width="7.7109375" customWidth="1"/>
    <col min="8" max="8" width="10.140625" customWidth="1"/>
    <col min="257" max="257" width="70.28515625" customWidth="1"/>
    <col min="258" max="258" width="13.85546875" customWidth="1"/>
    <col min="259" max="259" width="7.28515625" customWidth="1"/>
    <col min="260" max="260" width="16.7109375" customWidth="1"/>
    <col min="261" max="261" width="74.5703125" customWidth="1"/>
    <col min="262" max="262" width="13.85546875" customWidth="1"/>
    <col min="263" max="263" width="7.7109375" customWidth="1"/>
    <col min="264" max="264" width="9.28515625" customWidth="1"/>
    <col min="513" max="513" width="70.28515625" customWidth="1"/>
    <col min="514" max="514" width="13.85546875" customWidth="1"/>
    <col min="515" max="515" width="7.28515625" customWidth="1"/>
    <col min="516" max="516" width="16.7109375" customWidth="1"/>
    <col min="517" max="517" width="74.5703125" customWidth="1"/>
    <col min="518" max="518" width="13.85546875" customWidth="1"/>
    <col min="519" max="519" width="7.7109375" customWidth="1"/>
    <col min="520" max="520" width="9.28515625" customWidth="1"/>
    <col min="769" max="769" width="70.28515625" customWidth="1"/>
    <col min="770" max="770" width="13.85546875" customWidth="1"/>
    <col min="771" max="771" width="7.28515625" customWidth="1"/>
    <col min="772" max="772" width="16.7109375" customWidth="1"/>
    <col min="773" max="773" width="74.5703125" customWidth="1"/>
    <col min="774" max="774" width="13.85546875" customWidth="1"/>
    <col min="775" max="775" width="7.7109375" customWidth="1"/>
    <col min="776" max="776" width="9.28515625" customWidth="1"/>
    <col min="1025" max="1025" width="70.28515625" customWidth="1"/>
    <col min="1026" max="1026" width="13.85546875" customWidth="1"/>
    <col min="1027" max="1027" width="7.28515625" customWidth="1"/>
    <col min="1028" max="1028" width="16.7109375" customWidth="1"/>
    <col min="1029" max="1029" width="74.5703125" customWidth="1"/>
    <col min="1030" max="1030" width="13.85546875" customWidth="1"/>
    <col min="1031" max="1031" width="7.7109375" customWidth="1"/>
    <col min="1032" max="1032" width="9.28515625" customWidth="1"/>
    <col min="1281" max="1281" width="70.28515625" customWidth="1"/>
    <col min="1282" max="1282" width="13.85546875" customWidth="1"/>
    <col min="1283" max="1283" width="7.28515625" customWidth="1"/>
    <col min="1284" max="1284" width="16.7109375" customWidth="1"/>
    <col min="1285" max="1285" width="74.5703125" customWidth="1"/>
    <col min="1286" max="1286" width="13.85546875" customWidth="1"/>
    <col min="1287" max="1287" width="7.7109375" customWidth="1"/>
    <col min="1288" max="1288" width="9.28515625" customWidth="1"/>
    <col min="1537" max="1537" width="70.28515625" customWidth="1"/>
    <col min="1538" max="1538" width="13.85546875" customWidth="1"/>
    <col min="1539" max="1539" width="7.28515625" customWidth="1"/>
    <col min="1540" max="1540" width="16.7109375" customWidth="1"/>
    <col min="1541" max="1541" width="74.5703125" customWidth="1"/>
    <col min="1542" max="1542" width="13.85546875" customWidth="1"/>
    <col min="1543" max="1543" width="7.7109375" customWidth="1"/>
    <col min="1544" max="1544" width="9.28515625" customWidth="1"/>
    <col min="1793" max="1793" width="70.28515625" customWidth="1"/>
    <col min="1794" max="1794" width="13.85546875" customWidth="1"/>
    <col min="1795" max="1795" width="7.28515625" customWidth="1"/>
    <col min="1796" max="1796" width="16.7109375" customWidth="1"/>
    <col min="1797" max="1797" width="74.5703125" customWidth="1"/>
    <col min="1798" max="1798" width="13.85546875" customWidth="1"/>
    <col min="1799" max="1799" width="7.7109375" customWidth="1"/>
    <col min="1800" max="1800" width="9.28515625" customWidth="1"/>
    <col min="2049" max="2049" width="70.28515625" customWidth="1"/>
    <col min="2050" max="2050" width="13.85546875" customWidth="1"/>
    <col min="2051" max="2051" width="7.28515625" customWidth="1"/>
    <col min="2052" max="2052" width="16.7109375" customWidth="1"/>
    <col min="2053" max="2053" width="74.5703125" customWidth="1"/>
    <col min="2054" max="2054" width="13.85546875" customWidth="1"/>
    <col min="2055" max="2055" width="7.7109375" customWidth="1"/>
    <col min="2056" max="2056" width="9.28515625" customWidth="1"/>
    <col min="2305" max="2305" width="70.28515625" customWidth="1"/>
    <col min="2306" max="2306" width="13.85546875" customWidth="1"/>
    <col min="2307" max="2307" width="7.28515625" customWidth="1"/>
    <col min="2308" max="2308" width="16.7109375" customWidth="1"/>
    <col min="2309" max="2309" width="74.5703125" customWidth="1"/>
    <col min="2310" max="2310" width="13.85546875" customWidth="1"/>
    <col min="2311" max="2311" width="7.7109375" customWidth="1"/>
    <col min="2312" max="2312" width="9.28515625" customWidth="1"/>
    <col min="2561" max="2561" width="70.28515625" customWidth="1"/>
    <col min="2562" max="2562" width="13.85546875" customWidth="1"/>
    <col min="2563" max="2563" width="7.28515625" customWidth="1"/>
    <col min="2564" max="2564" width="16.7109375" customWidth="1"/>
    <col min="2565" max="2565" width="74.5703125" customWidth="1"/>
    <col min="2566" max="2566" width="13.85546875" customWidth="1"/>
    <col min="2567" max="2567" width="7.7109375" customWidth="1"/>
    <col min="2568" max="2568" width="9.28515625" customWidth="1"/>
    <col min="2817" max="2817" width="70.28515625" customWidth="1"/>
    <col min="2818" max="2818" width="13.85546875" customWidth="1"/>
    <col min="2819" max="2819" width="7.28515625" customWidth="1"/>
    <col min="2820" max="2820" width="16.7109375" customWidth="1"/>
    <col min="2821" max="2821" width="74.5703125" customWidth="1"/>
    <col min="2822" max="2822" width="13.85546875" customWidth="1"/>
    <col min="2823" max="2823" width="7.7109375" customWidth="1"/>
    <col min="2824" max="2824" width="9.28515625" customWidth="1"/>
    <col min="3073" max="3073" width="70.28515625" customWidth="1"/>
    <col min="3074" max="3074" width="13.85546875" customWidth="1"/>
    <col min="3075" max="3075" width="7.28515625" customWidth="1"/>
    <col min="3076" max="3076" width="16.7109375" customWidth="1"/>
    <col min="3077" max="3077" width="74.5703125" customWidth="1"/>
    <col min="3078" max="3078" width="13.85546875" customWidth="1"/>
    <col min="3079" max="3079" width="7.7109375" customWidth="1"/>
    <col min="3080" max="3080" width="9.28515625" customWidth="1"/>
    <col min="3329" max="3329" width="70.28515625" customWidth="1"/>
    <col min="3330" max="3330" width="13.85546875" customWidth="1"/>
    <col min="3331" max="3331" width="7.28515625" customWidth="1"/>
    <col min="3332" max="3332" width="16.7109375" customWidth="1"/>
    <col min="3333" max="3333" width="74.5703125" customWidth="1"/>
    <col min="3334" max="3334" width="13.85546875" customWidth="1"/>
    <col min="3335" max="3335" width="7.7109375" customWidth="1"/>
    <col min="3336" max="3336" width="9.28515625" customWidth="1"/>
    <col min="3585" max="3585" width="70.28515625" customWidth="1"/>
    <col min="3586" max="3586" width="13.85546875" customWidth="1"/>
    <col min="3587" max="3587" width="7.28515625" customWidth="1"/>
    <col min="3588" max="3588" width="16.7109375" customWidth="1"/>
    <col min="3589" max="3589" width="74.5703125" customWidth="1"/>
    <col min="3590" max="3590" width="13.85546875" customWidth="1"/>
    <col min="3591" max="3591" width="7.7109375" customWidth="1"/>
    <col min="3592" max="3592" width="9.28515625" customWidth="1"/>
    <col min="3841" max="3841" width="70.28515625" customWidth="1"/>
    <col min="3842" max="3842" width="13.85546875" customWidth="1"/>
    <col min="3843" max="3843" width="7.28515625" customWidth="1"/>
    <col min="3844" max="3844" width="16.7109375" customWidth="1"/>
    <col min="3845" max="3845" width="74.5703125" customWidth="1"/>
    <col min="3846" max="3846" width="13.85546875" customWidth="1"/>
    <col min="3847" max="3847" width="7.7109375" customWidth="1"/>
    <col min="3848" max="3848" width="9.28515625" customWidth="1"/>
    <col min="4097" max="4097" width="70.28515625" customWidth="1"/>
    <col min="4098" max="4098" width="13.85546875" customWidth="1"/>
    <col min="4099" max="4099" width="7.28515625" customWidth="1"/>
    <col min="4100" max="4100" width="16.7109375" customWidth="1"/>
    <col min="4101" max="4101" width="74.5703125" customWidth="1"/>
    <col min="4102" max="4102" width="13.85546875" customWidth="1"/>
    <col min="4103" max="4103" width="7.7109375" customWidth="1"/>
    <col min="4104" max="4104" width="9.28515625" customWidth="1"/>
    <col min="4353" max="4353" width="70.28515625" customWidth="1"/>
    <col min="4354" max="4354" width="13.85546875" customWidth="1"/>
    <col min="4355" max="4355" width="7.28515625" customWidth="1"/>
    <col min="4356" max="4356" width="16.7109375" customWidth="1"/>
    <col min="4357" max="4357" width="74.5703125" customWidth="1"/>
    <col min="4358" max="4358" width="13.85546875" customWidth="1"/>
    <col min="4359" max="4359" width="7.7109375" customWidth="1"/>
    <col min="4360" max="4360" width="9.28515625" customWidth="1"/>
    <col min="4609" max="4609" width="70.28515625" customWidth="1"/>
    <col min="4610" max="4610" width="13.85546875" customWidth="1"/>
    <col min="4611" max="4611" width="7.28515625" customWidth="1"/>
    <col min="4612" max="4612" width="16.7109375" customWidth="1"/>
    <col min="4613" max="4613" width="74.5703125" customWidth="1"/>
    <col min="4614" max="4614" width="13.85546875" customWidth="1"/>
    <col min="4615" max="4615" width="7.7109375" customWidth="1"/>
    <col min="4616" max="4616" width="9.28515625" customWidth="1"/>
    <col min="4865" max="4865" width="70.28515625" customWidth="1"/>
    <col min="4866" max="4866" width="13.85546875" customWidth="1"/>
    <col min="4867" max="4867" width="7.28515625" customWidth="1"/>
    <col min="4868" max="4868" width="16.7109375" customWidth="1"/>
    <col min="4869" max="4869" width="74.5703125" customWidth="1"/>
    <col min="4870" max="4870" width="13.85546875" customWidth="1"/>
    <col min="4871" max="4871" width="7.7109375" customWidth="1"/>
    <col min="4872" max="4872" width="9.28515625" customWidth="1"/>
    <col min="5121" max="5121" width="70.28515625" customWidth="1"/>
    <col min="5122" max="5122" width="13.85546875" customWidth="1"/>
    <col min="5123" max="5123" width="7.28515625" customWidth="1"/>
    <col min="5124" max="5124" width="16.7109375" customWidth="1"/>
    <col min="5125" max="5125" width="74.5703125" customWidth="1"/>
    <col min="5126" max="5126" width="13.85546875" customWidth="1"/>
    <col min="5127" max="5127" width="7.7109375" customWidth="1"/>
    <col min="5128" max="5128" width="9.28515625" customWidth="1"/>
    <col min="5377" max="5377" width="70.28515625" customWidth="1"/>
    <col min="5378" max="5378" width="13.85546875" customWidth="1"/>
    <col min="5379" max="5379" width="7.28515625" customWidth="1"/>
    <col min="5380" max="5380" width="16.7109375" customWidth="1"/>
    <col min="5381" max="5381" width="74.5703125" customWidth="1"/>
    <col min="5382" max="5382" width="13.85546875" customWidth="1"/>
    <col min="5383" max="5383" width="7.7109375" customWidth="1"/>
    <col min="5384" max="5384" width="9.28515625" customWidth="1"/>
    <col min="5633" max="5633" width="70.28515625" customWidth="1"/>
    <col min="5634" max="5634" width="13.85546875" customWidth="1"/>
    <col min="5635" max="5635" width="7.28515625" customWidth="1"/>
    <col min="5636" max="5636" width="16.7109375" customWidth="1"/>
    <col min="5637" max="5637" width="74.5703125" customWidth="1"/>
    <col min="5638" max="5638" width="13.85546875" customWidth="1"/>
    <col min="5639" max="5639" width="7.7109375" customWidth="1"/>
    <col min="5640" max="5640" width="9.28515625" customWidth="1"/>
    <col min="5889" max="5889" width="70.28515625" customWidth="1"/>
    <col min="5890" max="5890" width="13.85546875" customWidth="1"/>
    <col min="5891" max="5891" width="7.28515625" customWidth="1"/>
    <col min="5892" max="5892" width="16.7109375" customWidth="1"/>
    <col min="5893" max="5893" width="74.5703125" customWidth="1"/>
    <col min="5894" max="5894" width="13.85546875" customWidth="1"/>
    <col min="5895" max="5895" width="7.7109375" customWidth="1"/>
    <col min="5896" max="5896" width="9.28515625" customWidth="1"/>
    <col min="6145" max="6145" width="70.28515625" customWidth="1"/>
    <col min="6146" max="6146" width="13.85546875" customWidth="1"/>
    <col min="6147" max="6147" width="7.28515625" customWidth="1"/>
    <col min="6148" max="6148" width="16.7109375" customWidth="1"/>
    <col min="6149" max="6149" width="74.5703125" customWidth="1"/>
    <col min="6150" max="6150" width="13.85546875" customWidth="1"/>
    <col min="6151" max="6151" width="7.7109375" customWidth="1"/>
    <col min="6152" max="6152" width="9.28515625" customWidth="1"/>
    <col min="6401" max="6401" width="70.28515625" customWidth="1"/>
    <col min="6402" max="6402" width="13.85546875" customWidth="1"/>
    <col min="6403" max="6403" width="7.28515625" customWidth="1"/>
    <col min="6404" max="6404" width="16.7109375" customWidth="1"/>
    <col min="6405" max="6405" width="74.5703125" customWidth="1"/>
    <col min="6406" max="6406" width="13.85546875" customWidth="1"/>
    <col min="6407" max="6407" width="7.7109375" customWidth="1"/>
    <col min="6408" max="6408" width="9.28515625" customWidth="1"/>
    <col min="6657" max="6657" width="70.28515625" customWidth="1"/>
    <col min="6658" max="6658" width="13.85546875" customWidth="1"/>
    <col min="6659" max="6659" width="7.28515625" customWidth="1"/>
    <col min="6660" max="6660" width="16.7109375" customWidth="1"/>
    <col min="6661" max="6661" width="74.5703125" customWidth="1"/>
    <col min="6662" max="6662" width="13.85546875" customWidth="1"/>
    <col min="6663" max="6663" width="7.7109375" customWidth="1"/>
    <col min="6664" max="6664" width="9.28515625" customWidth="1"/>
    <col min="6913" max="6913" width="70.28515625" customWidth="1"/>
    <col min="6914" max="6914" width="13.85546875" customWidth="1"/>
    <col min="6915" max="6915" width="7.28515625" customWidth="1"/>
    <col min="6916" max="6916" width="16.7109375" customWidth="1"/>
    <col min="6917" max="6917" width="74.5703125" customWidth="1"/>
    <col min="6918" max="6918" width="13.85546875" customWidth="1"/>
    <col min="6919" max="6919" width="7.7109375" customWidth="1"/>
    <col min="6920" max="6920" width="9.28515625" customWidth="1"/>
    <col min="7169" max="7169" width="70.28515625" customWidth="1"/>
    <col min="7170" max="7170" width="13.85546875" customWidth="1"/>
    <col min="7171" max="7171" width="7.28515625" customWidth="1"/>
    <col min="7172" max="7172" width="16.7109375" customWidth="1"/>
    <col min="7173" max="7173" width="74.5703125" customWidth="1"/>
    <col min="7174" max="7174" width="13.85546875" customWidth="1"/>
    <col min="7175" max="7175" width="7.7109375" customWidth="1"/>
    <col min="7176" max="7176" width="9.28515625" customWidth="1"/>
    <col min="7425" max="7425" width="70.28515625" customWidth="1"/>
    <col min="7426" max="7426" width="13.85546875" customWidth="1"/>
    <col min="7427" max="7427" width="7.28515625" customWidth="1"/>
    <col min="7428" max="7428" width="16.7109375" customWidth="1"/>
    <col min="7429" max="7429" width="74.5703125" customWidth="1"/>
    <col min="7430" max="7430" width="13.85546875" customWidth="1"/>
    <col min="7431" max="7431" width="7.7109375" customWidth="1"/>
    <col min="7432" max="7432" width="9.28515625" customWidth="1"/>
    <col min="7681" max="7681" width="70.28515625" customWidth="1"/>
    <col min="7682" max="7682" width="13.85546875" customWidth="1"/>
    <col min="7683" max="7683" width="7.28515625" customWidth="1"/>
    <col min="7684" max="7684" width="16.7109375" customWidth="1"/>
    <col min="7685" max="7685" width="74.5703125" customWidth="1"/>
    <col min="7686" max="7686" width="13.85546875" customWidth="1"/>
    <col min="7687" max="7687" width="7.7109375" customWidth="1"/>
    <col min="7688" max="7688" width="9.28515625" customWidth="1"/>
    <col min="7937" max="7937" width="70.28515625" customWidth="1"/>
    <col min="7938" max="7938" width="13.85546875" customWidth="1"/>
    <col min="7939" max="7939" width="7.28515625" customWidth="1"/>
    <col min="7940" max="7940" width="16.7109375" customWidth="1"/>
    <col min="7941" max="7941" width="74.5703125" customWidth="1"/>
    <col min="7942" max="7942" width="13.85546875" customWidth="1"/>
    <col min="7943" max="7943" width="7.7109375" customWidth="1"/>
    <col min="7944" max="7944" width="9.28515625" customWidth="1"/>
    <col min="8193" max="8193" width="70.28515625" customWidth="1"/>
    <col min="8194" max="8194" width="13.85546875" customWidth="1"/>
    <col min="8195" max="8195" width="7.28515625" customWidth="1"/>
    <col min="8196" max="8196" width="16.7109375" customWidth="1"/>
    <col min="8197" max="8197" width="74.5703125" customWidth="1"/>
    <col min="8198" max="8198" width="13.85546875" customWidth="1"/>
    <col min="8199" max="8199" width="7.7109375" customWidth="1"/>
    <col min="8200" max="8200" width="9.28515625" customWidth="1"/>
    <col min="8449" max="8449" width="70.28515625" customWidth="1"/>
    <col min="8450" max="8450" width="13.85546875" customWidth="1"/>
    <col min="8451" max="8451" width="7.28515625" customWidth="1"/>
    <col min="8452" max="8452" width="16.7109375" customWidth="1"/>
    <col min="8453" max="8453" width="74.5703125" customWidth="1"/>
    <col min="8454" max="8454" width="13.85546875" customWidth="1"/>
    <col min="8455" max="8455" width="7.7109375" customWidth="1"/>
    <col min="8456" max="8456" width="9.28515625" customWidth="1"/>
    <col min="8705" max="8705" width="70.28515625" customWidth="1"/>
    <col min="8706" max="8706" width="13.85546875" customWidth="1"/>
    <col min="8707" max="8707" width="7.28515625" customWidth="1"/>
    <col min="8708" max="8708" width="16.7109375" customWidth="1"/>
    <col min="8709" max="8709" width="74.5703125" customWidth="1"/>
    <col min="8710" max="8710" width="13.85546875" customWidth="1"/>
    <col min="8711" max="8711" width="7.7109375" customWidth="1"/>
    <col min="8712" max="8712" width="9.28515625" customWidth="1"/>
    <col min="8961" max="8961" width="70.28515625" customWidth="1"/>
    <col min="8962" max="8962" width="13.85546875" customWidth="1"/>
    <col min="8963" max="8963" width="7.28515625" customWidth="1"/>
    <col min="8964" max="8964" width="16.7109375" customWidth="1"/>
    <col min="8965" max="8965" width="74.5703125" customWidth="1"/>
    <col min="8966" max="8966" width="13.85546875" customWidth="1"/>
    <col min="8967" max="8967" width="7.7109375" customWidth="1"/>
    <col min="8968" max="8968" width="9.28515625" customWidth="1"/>
    <col min="9217" max="9217" width="70.28515625" customWidth="1"/>
    <col min="9218" max="9218" width="13.85546875" customWidth="1"/>
    <col min="9219" max="9219" width="7.28515625" customWidth="1"/>
    <col min="9220" max="9220" width="16.7109375" customWidth="1"/>
    <col min="9221" max="9221" width="74.5703125" customWidth="1"/>
    <col min="9222" max="9222" width="13.85546875" customWidth="1"/>
    <col min="9223" max="9223" width="7.7109375" customWidth="1"/>
    <col min="9224" max="9224" width="9.28515625" customWidth="1"/>
    <col min="9473" max="9473" width="70.28515625" customWidth="1"/>
    <col min="9474" max="9474" width="13.85546875" customWidth="1"/>
    <col min="9475" max="9475" width="7.28515625" customWidth="1"/>
    <col min="9476" max="9476" width="16.7109375" customWidth="1"/>
    <col min="9477" max="9477" width="74.5703125" customWidth="1"/>
    <col min="9478" max="9478" width="13.85546875" customWidth="1"/>
    <col min="9479" max="9479" width="7.7109375" customWidth="1"/>
    <col min="9480" max="9480" width="9.28515625" customWidth="1"/>
    <col min="9729" max="9729" width="70.28515625" customWidth="1"/>
    <col min="9730" max="9730" width="13.85546875" customWidth="1"/>
    <col min="9731" max="9731" width="7.28515625" customWidth="1"/>
    <col min="9732" max="9732" width="16.7109375" customWidth="1"/>
    <col min="9733" max="9733" width="74.5703125" customWidth="1"/>
    <col min="9734" max="9734" width="13.85546875" customWidth="1"/>
    <col min="9735" max="9735" width="7.7109375" customWidth="1"/>
    <col min="9736" max="9736" width="9.28515625" customWidth="1"/>
    <col min="9985" max="9985" width="70.28515625" customWidth="1"/>
    <col min="9986" max="9986" width="13.85546875" customWidth="1"/>
    <col min="9987" max="9987" width="7.28515625" customWidth="1"/>
    <col min="9988" max="9988" width="16.7109375" customWidth="1"/>
    <col min="9989" max="9989" width="74.5703125" customWidth="1"/>
    <col min="9990" max="9990" width="13.85546875" customWidth="1"/>
    <col min="9991" max="9991" width="7.7109375" customWidth="1"/>
    <col min="9992" max="9992" width="9.28515625" customWidth="1"/>
    <col min="10241" max="10241" width="70.28515625" customWidth="1"/>
    <col min="10242" max="10242" width="13.85546875" customWidth="1"/>
    <col min="10243" max="10243" width="7.28515625" customWidth="1"/>
    <col min="10244" max="10244" width="16.7109375" customWidth="1"/>
    <col min="10245" max="10245" width="74.5703125" customWidth="1"/>
    <col min="10246" max="10246" width="13.85546875" customWidth="1"/>
    <col min="10247" max="10247" width="7.7109375" customWidth="1"/>
    <col min="10248" max="10248" width="9.28515625" customWidth="1"/>
    <col min="10497" max="10497" width="70.28515625" customWidth="1"/>
    <col min="10498" max="10498" width="13.85546875" customWidth="1"/>
    <col min="10499" max="10499" width="7.28515625" customWidth="1"/>
    <col min="10500" max="10500" width="16.7109375" customWidth="1"/>
    <col min="10501" max="10501" width="74.5703125" customWidth="1"/>
    <col min="10502" max="10502" width="13.85546875" customWidth="1"/>
    <col min="10503" max="10503" width="7.7109375" customWidth="1"/>
    <col min="10504" max="10504" width="9.28515625" customWidth="1"/>
    <col min="10753" max="10753" width="70.28515625" customWidth="1"/>
    <col min="10754" max="10754" width="13.85546875" customWidth="1"/>
    <col min="10755" max="10755" width="7.28515625" customWidth="1"/>
    <col min="10756" max="10756" width="16.7109375" customWidth="1"/>
    <col min="10757" max="10757" width="74.5703125" customWidth="1"/>
    <col min="10758" max="10758" width="13.85546875" customWidth="1"/>
    <col min="10759" max="10759" width="7.7109375" customWidth="1"/>
    <col min="10760" max="10760" width="9.28515625" customWidth="1"/>
    <col min="11009" max="11009" width="70.28515625" customWidth="1"/>
    <col min="11010" max="11010" width="13.85546875" customWidth="1"/>
    <col min="11011" max="11011" width="7.28515625" customWidth="1"/>
    <col min="11012" max="11012" width="16.7109375" customWidth="1"/>
    <col min="11013" max="11013" width="74.5703125" customWidth="1"/>
    <col min="11014" max="11014" width="13.85546875" customWidth="1"/>
    <col min="11015" max="11015" width="7.7109375" customWidth="1"/>
    <col min="11016" max="11016" width="9.28515625" customWidth="1"/>
    <col min="11265" max="11265" width="70.28515625" customWidth="1"/>
    <col min="11266" max="11266" width="13.85546875" customWidth="1"/>
    <col min="11267" max="11267" width="7.28515625" customWidth="1"/>
    <col min="11268" max="11268" width="16.7109375" customWidth="1"/>
    <col min="11269" max="11269" width="74.5703125" customWidth="1"/>
    <col min="11270" max="11270" width="13.85546875" customWidth="1"/>
    <col min="11271" max="11271" width="7.7109375" customWidth="1"/>
    <col min="11272" max="11272" width="9.28515625" customWidth="1"/>
    <col min="11521" max="11521" width="70.28515625" customWidth="1"/>
    <col min="11522" max="11522" width="13.85546875" customWidth="1"/>
    <col min="11523" max="11523" width="7.28515625" customWidth="1"/>
    <col min="11524" max="11524" width="16.7109375" customWidth="1"/>
    <col min="11525" max="11525" width="74.5703125" customWidth="1"/>
    <col min="11526" max="11526" width="13.85546875" customWidth="1"/>
    <col min="11527" max="11527" width="7.7109375" customWidth="1"/>
    <col min="11528" max="11528" width="9.28515625" customWidth="1"/>
    <col min="11777" max="11777" width="70.28515625" customWidth="1"/>
    <col min="11778" max="11778" width="13.85546875" customWidth="1"/>
    <col min="11779" max="11779" width="7.28515625" customWidth="1"/>
    <col min="11780" max="11780" width="16.7109375" customWidth="1"/>
    <col min="11781" max="11781" width="74.5703125" customWidth="1"/>
    <col min="11782" max="11782" width="13.85546875" customWidth="1"/>
    <col min="11783" max="11783" width="7.7109375" customWidth="1"/>
    <col min="11784" max="11784" width="9.28515625" customWidth="1"/>
    <col min="12033" max="12033" width="70.28515625" customWidth="1"/>
    <col min="12034" max="12034" width="13.85546875" customWidth="1"/>
    <col min="12035" max="12035" width="7.28515625" customWidth="1"/>
    <col min="12036" max="12036" width="16.7109375" customWidth="1"/>
    <col min="12037" max="12037" width="74.5703125" customWidth="1"/>
    <col min="12038" max="12038" width="13.85546875" customWidth="1"/>
    <col min="12039" max="12039" width="7.7109375" customWidth="1"/>
    <col min="12040" max="12040" width="9.28515625" customWidth="1"/>
    <col min="12289" max="12289" width="70.28515625" customWidth="1"/>
    <col min="12290" max="12290" width="13.85546875" customWidth="1"/>
    <col min="12291" max="12291" width="7.28515625" customWidth="1"/>
    <col min="12292" max="12292" width="16.7109375" customWidth="1"/>
    <col min="12293" max="12293" width="74.5703125" customWidth="1"/>
    <col min="12294" max="12294" width="13.85546875" customWidth="1"/>
    <col min="12295" max="12295" width="7.7109375" customWidth="1"/>
    <col min="12296" max="12296" width="9.28515625" customWidth="1"/>
    <col min="12545" max="12545" width="70.28515625" customWidth="1"/>
    <col min="12546" max="12546" width="13.85546875" customWidth="1"/>
    <col min="12547" max="12547" width="7.28515625" customWidth="1"/>
    <col min="12548" max="12548" width="16.7109375" customWidth="1"/>
    <col min="12549" max="12549" width="74.5703125" customWidth="1"/>
    <col min="12550" max="12550" width="13.85546875" customWidth="1"/>
    <col min="12551" max="12551" width="7.7109375" customWidth="1"/>
    <col min="12552" max="12552" width="9.28515625" customWidth="1"/>
    <col min="12801" max="12801" width="70.28515625" customWidth="1"/>
    <col min="12802" max="12802" width="13.85546875" customWidth="1"/>
    <col min="12803" max="12803" width="7.28515625" customWidth="1"/>
    <col min="12804" max="12804" width="16.7109375" customWidth="1"/>
    <col min="12805" max="12805" width="74.5703125" customWidth="1"/>
    <col min="12806" max="12806" width="13.85546875" customWidth="1"/>
    <col min="12807" max="12807" width="7.7109375" customWidth="1"/>
    <col min="12808" max="12808" width="9.28515625" customWidth="1"/>
    <col min="13057" max="13057" width="70.28515625" customWidth="1"/>
    <col min="13058" max="13058" width="13.85546875" customWidth="1"/>
    <col min="13059" max="13059" width="7.28515625" customWidth="1"/>
    <col min="13060" max="13060" width="16.7109375" customWidth="1"/>
    <col min="13061" max="13061" width="74.5703125" customWidth="1"/>
    <col min="13062" max="13062" width="13.85546875" customWidth="1"/>
    <col min="13063" max="13063" width="7.7109375" customWidth="1"/>
    <col min="13064" max="13064" width="9.28515625" customWidth="1"/>
    <col min="13313" max="13313" width="70.28515625" customWidth="1"/>
    <col min="13314" max="13314" width="13.85546875" customWidth="1"/>
    <col min="13315" max="13315" width="7.28515625" customWidth="1"/>
    <col min="13316" max="13316" width="16.7109375" customWidth="1"/>
    <col min="13317" max="13317" width="74.5703125" customWidth="1"/>
    <col min="13318" max="13318" width="13.85546875" customWidth="1"/>
    <col min="13319" max="13319" width="7.7109375" customWidth="1"/>
    <col min="13320" max="13320" width="9.28515625" customWidth="1"/>
    <col min="13569" max="13569" width="70.28515625" customWidth="1"/>
    <col min="13570" max="13570" width="13.85546875" customWidth="1"/>
    <col min="13571" max="13571" width="7.28515625" customWidth="1"/>
    <col min="13572" max="13572" width="16.7109375" customWidth="1"/>
    <col min="13573" max="13573" width="74.5703125" customWidth="1"/>
    <col min="13574" max="13574" width="13.85546875" customWidth="1"/>
    <col min="13575" max="13575" width="7.7109375" customWidth="1"/>
    <col min="13576" max="13576" width="9.28515625" customWidth="1"/>
    <col min="13825" max="13825" width="70.28515625" customWidth="1"/>
    <col min="13826" max="13826" width="13.85546875" customWidth="1"/>
    <col min="13827" max="13827" width="7.28515625" customWidth="1"/>
    <col min="13828" max="13828" width="16.7109375" customWidth="1"/>
    <col min="13829" max="13829" width="74.5703125" customWidth="1"/>
    <col min="13830" max="13830" width="13.85546875" customWidth="1"/>
    <col min="13831" max="13831" width="7.7109375" customWidth="1"/>
    <col min="13832" max="13832" width="9.28515625" customWidth="1"/>
    <col min="14081" max="14081" width="70.28515625" customWidth="1"/>
    <col min="14082" max="14082" width="13.85546875" customWidth="1"/>
    <col min="14083" max="14083" width="7.28515625" customWidth="1"/>
    <col min="14084" max="14084" width="16.7109375" customWidth="1"/>
    <col min="14085" max="14085" width="74.5703125" customWidth="1"/>
    <col min="14086" max="14086" width="13.85546875" customWidth="1"/>
    <col min="14087" max="14087" width="7.7109375" customWidth="1"/>
    <col min="14088" max="14088" width="9.28515625" customWidth="1"/>
    <col min="14337" max="14337" width="70.28515625" customWidth="1"/>
    <col min="14338" max="14338" width="13.85546875" customWidth="1"/>
    <col min="14339" max="14339" width="7.28515625" customWidth="1"/>
    <col min="14340" max="14340" width="16.7109375" customWidth="1"/>
    <col min="14341" max="14341" width="74.5703125" customWidth="1"/>
    <col min="14342" max="14342" width="13.85546875" customWidth="1"/>
    <col min="14343" max="14343" width="7.7109375" customWidth="1"/>
    <col min="14344" max="14344" width="9.28515625" customWidth="1"/>
    <col min="14593" max="14593" width="70.28515625" customWidth="1"/>
    <col min="14594" max="14594" width="13.85546875" customWidth="1"/>
    <col min="14595" max="14595" width="7.28515625" customWidth="1"/>
    <col min="14596" max="14596" width="16.7109375" customWidth="1"/>
    <col min="14597" max="14597" width="74.5703125" customWidth="1"/>
    <col min="14598" max="14598" width="13.85546875" customWidth="1"/>
    <col min="14599" max="14599" width="7.7109375" customWidth="1"/>
    <col min="14600" max="14600" width="9.28515625" customWidth="1"/>
    <col min="14849" max="14849" width="70.28515625" customWidth="1"/>
    <col min="14850" max="14850" width="13.85546875" customWidth="1"/>
    <col min="14851" max="14851" width="7.28515625" customWidth="1"/>
    <col min="14852" max="14852" width="16.7109375" customWidth="1"/>
    <col min="14853" max="14853" width="74.5703125" customWidth="1"/>
    <col min="14854" max="14854" width="13.85546875" customWidth="1"/>
    <col min="14855" max="14855" width="7.7109375" customWidth="1"/>
    <col min="14856" max="14856" width="9.28515625" customWidth="1"/>
    <col min="15105" max="15105" width="70.28515625" customWidth="1"/>
    <col min="15106" max="15106" width="13.85546875" customWidth="1"/>
    <col min="15107" max="15107" width="7.28515625" customWidth="1"/>
    <col min="15108" max="15108" width="16.7109375" customWidth="1"/>
    <col min="15109" max="15109" width="74.5703125" customWidth="1"/>
    <col min="15110" max="15110" width="13.85546875" customWidth="1"/>
    <col min="15111" max="15111" width="7.7109375" customWidth="1"/>
    <col min="15112" max="15112" width="9.28515625" customWidth="1"/>
    <col min="15361" max="15361" width="70.28515625" customWidth="1"/>
    <col min="15362" max="15362" width="13.85546875" customWidth="1"/>
    <col min="15363" max="15363" width="7.28515625" customWidth="1"/>
    <col min="15364" max="15364" width="16.7109375" customWidth="1"/>
    <col min="15365" max="15365" width="74.5703125" customWidth="1"/>
    <col min="15366" max="15366" width="13.85546875" customWidth="1"/>
    <col min="15367" max="15367" width="7.7109375" customWidth="1"/>
    <col min="15368" max="15368" width="9.28515625" customWidth="1"/>
    <col min="15617" max="15617" width="70.28515625" customWidth="1"/>
    <col min="15618" max="15618" width="13.85546875" customWidth="1"/>
    <col min="15619" max="15619" width="7.28515625" customWidth="1"/>
    <col min="15620" max="15620" width="16.7109375" customWidth="1"/>
    <col min="15621" max="15621" width="74.5703125" customWidth="1"/>
    <col min="15622" max="15622" width="13.85546875" customWidth="1"/>
    <col min="15623" max="15623" width="7.7109375" customWidth="1"/>
    <col min="15624" max="15624" width="9.28515625" customWidth="1"/>
    <col min="15873" max="15873" width="70.28515625" customWidth="1"/>
    <col min="15874" max="15874" width="13.85546875" customWidth="1"/>
    <col min="15875" max="15875" width="7.28515625" customWidth="1"/>
    <col min="15876" max="15876" width="16.7109375" customWidth="1"/>
    <col min="15877" max="15877" width="74.5703125" customWidth="1"/>
    <col min="15878" max="15878" width="13.85546875" customWidth="1"/>
    <col min="15879" max="15879" width="7.7109375" customWidth="1"/>
    <col min="15880" max="15880" width="9.28515625" customWidth="1"/>
    <col min="16129" max="16129" width="70.28515625" customWidth="1"/>
    <col min="16130" max="16130" width="13.85546875" customWidth="1"/>
    <col min="16131" max="16131" width="7.28515625" customWidth="1"/>
    <col min="16132" max="16132" width="16.7109375" customWidth="1"/>
    <col min="16133" max="16133" width="74.5703125" customWidth="1"/>
    <col min="16134" max="16134" width="13.85546875" customWidth="1"/>
    <col min="16135" max="16135" width="7.7109375" customWidth="1"/>
    <col min="16136" max="16136" width="9.28515625" customWidth="1"/>
  </cols>
  <sheetData>
    <row r="1" spans="1:8" ht="11.25" customHeight="1" thickTop="1">
      <c r="A1" s="80" t="s">
        <v>160</v>
      </c>
      <c r="B1" s="81"/>
      <c r="C1" s="81"/>
      <c r="D1" s="82"/>
      <c r="E1" s="81"/>
      <c r="F1" s="81"/>
      <c r="G1" s="81"/>
      <c r="H1" s="82"/>
    </row>
    <row r="2" spans="1:8" ht="21" hidden="1" customHeight="1">
      <c r="A2" s="83"/>
      <c r="B2" s="84"/>
      <c r="C2" s="84"/>
      <c r="D2" s="85"/>
      <c r="E2" s="84"/>
      <c r="F2" s="84"/>
      <c r="G2" s="84"/>
      <c r="H2" s="85"/>
    </row>
    <row r="3" spans="1:8" ht="31.5" customHeight="1">
      <c r="A3" s="436" t="s">
        <v>161</v>
      </c>
      <c r="B3" s="437"/>
      <c r="C3" s="437"/>
      <c r="D3" s="438"/>
      <c r="E3" s="439" t="s">
        <v>161</v>
      </c>
      <c r="F3" s="440"/>
      <c r="G3" s="440"/>
      <c r="H3" s="441"/>
    </row>
    <row r="4" spans="1:8" ht="57" customHeight="1">
      <c r="A4" s="86" t="s">
        <v>157</v>
      </c>
      <c r="B4" s="442" t="s">
        <v>241</v>
      </c>
      <c r="C4" s="442"/>
      <c r="D4" s="443"/>
      <c r="E4" s="87" t="s">
        <v>157</v>
      </c>
      <c r="F4" s="442" t="s">
        <v>241</v>
      </c>
      <c r="G4" s="442"/>
      <c r="H4" s="443"/>
    </row>
    <row r="5" spans="1:8" ht="32.25" customHeight="1">
      <c r="A5" s="444" t="s">
        <v>162</v>
      </c>
      <c r="B5" s="445"/>
      <c r="C5" s="445"/>
      <c r="D5" s="446"/>
      <c r="E5" s="447" t="s">
        <v>163</v>
      </c>
      <c r="F5" s="445"/>
      <c r="G5" s="445"/>
      <c r="H5" s="446"/>
    </row>
    <row r="6" spans="1:8" ht="13.9" customHeight="1">
      <c r="A6" s="423" t="s">
        <v>164</v>
      </c>
      <c r="B6" s="424"/>
      <c r="C6" s="424"/>
      <c r="D6" s="425"/>
      <c r="E6" s="426" t="s">
        <v>164</v>
      </c>
      <c r="F6" s="424"/>
      <c r="G6" s="424"/>
      <c r="H6" s="425"/>
    </row>
    <row r="7" spans="1:8">
      <c r="A7" s="427"/>
      <c r="B7" s="428"/>
      <c r="C7" s="428"/>
      <c r="D7" s="429"/>
      <c r="E7" s="430"/>
      <c r="F7" s="428"/>
      <c r="G7" s="428"/>
      <c r="H7" s="429"/>
    </row>
    <row r="8" spans="1:8" ht="13.9" customHeight="1">
      <c r="A8" s="431" t="s">
        <v>165</v>
      </c>
      <c r="B8" s="432"/>
      <c r="C8" s="432"/>
      <c r="D8" s="433"/>
      <c r="E8" s="88" t="s">
        <v>165</v>
      </c>
      <c r="F8" s="434"/>
      <c r="G8" s="434"/>
      <c r="H8" s="435"/>
    </row>
    <row r="9" spans="1:8" ht="12.75" customHeight="1">
      <c r="A9" s="454" t="s">
        <v>166</v>
      </c>
      <c r="B9" s="455"/>
      <c r="C9" s="455"/>
      <c r="D9" s="456"/>
      <c r="E9" s="457" t="s">
        <v>166</v>
      </c>
      <c r="F9" s="455"/>
      <c r="G9" s="455"/>
      <c r="H9" s="456"/>
    </row>
    <row r="10" spans="1:8">
      <c r="A10" s="89" t="s">
        <v>167</v>
      </c>
      <c r="B10" s="458" t="s">
        <v>168</v>
      </c>
      <c r="C10" s="458"/>
      <c r="D10" s="459"/>
      <c r="E10" s="90" t="s">
        <v>167</v>
      </c>
      <c r="F10" s="458" t="s">
        <v>168</v>
      </c>
      <c r="G10" s="458"/>
      <c r="H10" s="459"/>
    </row>
    <row r="11" spans="1:8">
      <c r="A11" s="89" t="s">
        <v>169</v>
      </c>
      <c r="B11" s="448">
        <f>C48</f>
        <v>4.9299999999999997E-2</v>
      </c>
      <c r="C11" s="448"/>
      <c r="D11" s="449"/>
      <c r="E11" s="90" t="s">
        <v>169</v>
      </c>
      <c r="F11" s="448">
        <f>F48</f>
        <v>3.4299999999999997E-2</v>
      </c>
      <c r="G11" s="448"/>
      <c r="H11" s="449"/>
    </row>
    <row r="12" spans="1:8">
      <c r="A12" s="89" t="s">
        <v>170</v>
      </c>
      <c r="B12" s="448">
        <f>B56</f>
        <v>0.01</v>
      </c>
      <c r="C12" s="448"/>
      <c r="D12" s="449"/>
      <c r="E12" s="90" t="s">
        <v>170</v>
      </c>
      <c r="F12" s="448">
        <f>F56</f>
        <v>0.01</v>
      </c>
      <c r="G12" s="448"/>
      <c r="H12" s="449"/>
    </row>
    <row r="13" spans="1:8" ht="13.9" customHeight="1">
      <c r="A13" s="89" t="s">
        <v>171</v>
      </c>
      <c r="B13" s="448">
        <f>C64</f>
        <v>9.9000000000000008E-3</v>
      </c>
      <c r="C13" s="448"/>
      <c r="D13" s="449"/>
      <c r="E13" s="90" t="s">
        <v>171</v>
      </c>
      <c r="F13" s="448">
        <f>F64</f>
        <v>9.4000000000000004E-3</v>
      </c>
      <c r="G13" s="448"/>
      <c r="H13" s="449"/>
    </row>
    <row r="14" spans="1:8" ht="12.75" customHeight="1">
      <c r="A14" s="450" t="s">
        <v>172</v>
      </c>
      <c r="B14" s="451"/>
      <c r="C14" s="451"/>
      <c r="D14" s="452"/>
      <c r="E14" s="453" t="s">
        <v>172</v>
      </c>
      <c r="F14" s="451"/>
      <c r="G14" s="451"/>
      <c r="H14" s="452"/>
    </row>
    <row r="15" spans="1:8">
      <c r="A15" s="89" t="s">
        <v>167</v>
      </c>
      <c r="B15" s="458" t="s">
        <v>168</v>
      </c>
      <c r="C15" s="458"/>
      <c r="D15" s="459"/>
      <c r="E15" s="90" t="s">
        <v>167</v>
      </c>
      <c r="F15" s="458" t="s">
        <v>168</v>
      </c>
      <c r="G15" s="458"/>
      <c r="H15" s="459"/>
    </row>
    <row r="16" spans="1:8">
      <c r="A16" s="91" t="s">
        <v>173</v>
      </c>
      <c r="B16" s="448">
        <f>SUM(B17:D19)</f>
        <v>6.1499999999999999E-2</v>
      </c>
      <c r="C16" s="448"/>
      <c r="D16" s="449"/>
      <c r="E16" s="92" t="s">
        <v>173</v>
      </c>
      <c r="F16" s="448">
        <f>SUM(F17:H19)</f>
        <v>3.6499999999999998E-2</v>
      </c>
      <c r="G16" s="448"/>
      <c r="H16" s="449"/>
    </row>
    <row r="17" spans="1:8">
      <c r="A17" s="91" t="s">
        <v>174</v>
      </c>
      <c r="B17" s="448">
        <f>SUM(B33:D34)</f>
        <v>3.6499999999999998E-2</v>
      </c>
      <c r="C17" s="448"/>
      <c r="D17" s="449"/>
      <c r="E17" s="92" t="s">
        <v>174</v>
      </c>
      <c r="F17" s="448">
        <f>SUM(F33:H34)</f>
        <v>3.6499999999999998E-2</v>
      </c>
      <c r="G17" s="448"/>
      <c r="H17" s="449"/>
    </row>
    <row r="18" spans="1:8">
      <c r="A18" s="91" t="s">
        <v>175</v>
      </c>
      <c r="B18" s="448">
        <f>B35</f>
        <v>0</v>
      </c>
      <c r="C18" s="448"/>
      <c r="D18" s="449"/>
      <c r="E18" s="92" t="s">
        <v>175</v>
      </c>
      <c r="F18" s="448">
        <f>F35</f>
        <v>0</v>
      </c>
      <c r="G18" s="448"/>
      <c r="H18" s="449"/>
    </row>
    <row r="19" spans="1:8">
      <c r="A19" s="91" t="s">
        <v>176</v>
      </c>
      <c r="B19" s="448">
        <f>B39</f>
        <v>2.5000000000000001E-2</v>
      </c>
      <c r="C19" s="448"/>
      <c r="D19" s="449"/>
      <c r="E19" s="92" t="s">
        <v>177</v>
      </c>
      <c r="F19" s="448">
        <f>F39</f>
        <v>0</v>
      </c>
      <c r="G19" s="448"/>
      <c r="H19" s="449"/>
    </row>
    <row r="20" spans="1:8" ht="21.75" customHeight="1">
      <c r="A20" s="91" t="s">
        <v>178</v>
      </c>
      <c r="B20" s="448">
        <f>B72</f>
        <v>6.7400000000000002E-2</v>
      </c>
      <c r="C20" s="448"/>
      <c r="D20" s="449"/>
      <c r="E20" s="92" t="s">
        <v>178</v>
      </c>
      <c r="F20" s="448">
        <f>F72</f>
        <v>6.7400000000000002E-2</v>
      </c>
      <c r="G20" s="448"/>
      <c r="H20" s="449"/>
    </row>
    <row r="21" spans="1:8" ht="13.15" customHeight="1">
      <c r="A21" s="464" t="s">
        <v>179</v>
      </c>
      <c r="B21" s="465" t="s">
        <v>180</v>
      </c>
      <c r="C21" s="465"/>
      <c r="D21" s="466"/>
      <c r="E21" s="467" t="s">
        <v>179</v>
      </c>
      <c r="F21" s="465" t="s">
        <v>180</v>
      </c>
      <c r="G21" s="465"/>
      <c r="H21" s="466"/>
    </row>
    <row r="22" spans="1:8" ht="23.25" customHeight="1">
      <c r="A22" s="464"/>
      <c r="B22" s="462" t="s">
        <v>181</v>
      </c>
      <c r="C22" s="462"/>
      <c r="D22" s="463"/>
      <c r="E22" s="467"/>
      <c r="F22" s="462" t="s">
        <v>181</v>
      </c>
      <c r="G22" s="462"/>
      <c r="H22" s="463"/>
    </row>
    <row r="23" spans="1:8" ht="35.25" customHeight="1">
      <c r="A23" s="464"/>
      <c r="B23" s="460" t="s">
        <v>182</v>
      </c>
      <c r="C23" s="460"/>
      <c r="D23" s="461"/>
      <c r="E23" s="467"/>
      <c r="F23" s="462" t="s">
        <v>182</v>
      </c>
      <c r="G23" s="462"/>
      <c r="H23" s="463"/>
    </row>
    <row r="24" spans="1:8" ht="28.5" customHeight="1">
      <c r="A24" s="464"/>
      <c r="B24" s="462" t="s">
        <v>183</v>
      </c>
      <c r="C24" s="462"/>
      <c r="D24" s="463"/>
      <c r="E24" s="467"/>
      <c r="F24" s="462" t="s">
        <v>183</v>
      </c>
      <c r="G24" s="462"/>
      <c r="H24" s="463"/>
    </row>
    <row r="25" spans="1:8" ht="27" customHeight="1">
      <c r="A25" s="464"/>
      <c r="B25" s="460" t="s">
        <v>184</v>
      </c>
      <c r="C25" s="460"/>
      <c r="D25" s="461"/>
      <c r="E25" s="467"/>
      <c r="F25" s="462" t="s">
        <v>184</v>
      </c>
      <c r="G25" s="462"/>
      <c r="H25" s="463"/>
    </row>
    <row r="26" spans="1:8" ht="34.15" customHeight="1">
      <c r="A26" s="464"/>
      <c r="B26" s="462" t="s">
        <v>185</v>
      </c>
      <c r="C26" s="462"/>
      <c r="D26" s="463"/>
      <c r="E26" s="467"/>
      <c r="F26" s="462" t="s">
        <v>185</v>
      </c>
      <c r="G26" s="462"/>
      <c r="H26" s="463"/>
    </row>
    <row r="27" spans="1:8" ht="36" customHeight="1">
      <c r="A27" s="464"/>
      <c r="B27" s="462" t="s">
        <v>186</v>
      </c>
      <c r="C27" s="462"/>
      <c r="D27" s="463"/>
      <c r="E27" s="467"/>
      <c r="F27" s="462" t="s">
        <v>186</v>
      </c>
      <c r="G27" s="462"/>
      <c r="H27" s="463"/>
    </row>
    <row r="28" spans="1:8" ht="15.75">
      <c r="A28" s="93" t="s">
        <v>187</v>
      </c>
      <c r="B28" s="470">
        <f>ROUND((((1+B11+B12+B13)/(1-(B16+B20)))-1)*100,4)</f>
        <v>22.741399999999999</v>
      </c>
      <c r="C28" s="470"/>
      <c r="D28" s="94" t="s">
        <v>2</v>
      </c>
      <c r="E28" s="95" t="s">
        <v>187</v>
      </c>
      <c r="F28" s="470">
        <f>ROUND((((1+F11+F12+F13)/(1-(F16+F20)))-1)*100,4)</f>
        <v>17.587299999999999</v>
      </c>
      <c r="G28" s="470"/>
      <c r="H28" s="96" t="s">
        <v>2</v>
      </c>
    </row>
    <row r="29" spans="1:8">
      <c r="A29" s="97" t="s">
        <v>188</v>
      </c>
      <c r="B29" s="434"/>
      <c r="C29" s="434"/>
      <c r="D29" s="435"/>
      <c r="E29" s="88" t="s">
        <v>188</v>
      </c>
      <c r="F29" s="434"/>
      <c r="G29" s="434"/>
      <c r="H29" s="435"/>
    </row>
    <row r="30" spans="1:8" ht="15.75" customHeight="1">
      <c r="A30" s="98"/>
      <c r="B30" s="99"/>
      <c r="C30" s="100"/>
      <c r="D30" s="101"/>
      <c r="E30" s="100"/>
      <c r="F30" s="100"/>
      <c r="G30" s="100"/>
      <c r="H30" s="101"/>
    </row>
    <row r="31" spans="1:8" ht="15.75" customHeight="1">
      <c r="A31" s="102" t="s">
        <v>189</v>
      </c>
      <c r="B31" s="440" t="s">
        <v>190</v>
      </c>
      <c r="C31" s="440"/>
      <c r="D31" s="441"/>
      <c r="E31" s="103" t="s">
        <v>189</v>
      </c>
      <c r="F31" s="440" t="s">
        <v>190</v>
      </c>
      <c r="G31" s="440"/>
      <c r="H31" s="441"/>
    </row>
    <row r="32" spans="1:8">
      <c r="A32" s="102" t="s">
        <v>191</v>
      </c>
      <c r="B32" s="458" t="s">
        <v>192</v>
      </c>
      <c r="C32" s="458"/>
      <c r="D32" s="459"/>
      <c r="E32" s="103" t="s">
        <v>191</v>
      </c>
      <c r="F32" s="458" t="s">
        <v>192</v>
      </c>
      <c r="G32" s="458"/>
      <c r="H32" s="459"/>
    </row>
    <row r="33" spans="1:8">
      <c r="A33" s="104" t="s">
        <v>193</v>
      </c>
      <c r="B33" s="468">
        <v>6.4999999999999997E-3</v>
      </c>
      <c r="C33" s="468"/>
      <c r="D33" s="469"/>
      <c r="E33" s="105" t="s">
        <v>193</v>
      </c>
      <c r="F33" s="468">
        <v>6.4999999999999997E-3</v>
      </c>
      <c r="G33" s="468"/>
      <c r="H33" s="469"/>
    </row>
    <row r="34" spans="1:8">
      <c r="A34" s="104" t="s">
        <v>194</v>
      </c>
      <c r="B34" s="468">
        <v>0.03</v>
      </c>
      <c r="C34" s="468"/>
      <c r="D34" s="469"/>
      <c r="E34" s="105" t="s">
        <v>194</v>
      </c>
      <c r="F34" s="468">
        <v>0.03</v>
      </c>
      <c r="G34" s="468"/>
      <c r="H34" s="469"/>
    </row>
    <row r="35" spans="1:8">
      <c r="A35" s="104"/>
      <c r="B35" s="468"/>
      <c r="C35" s="468"/>
      <c r="D35" s="469"/>
      <c r="E35" s="105"/>
      <c r="F35" s="468"/>
      <c r="G35" s="468"/>
      <c r="H35" s="469"/>
    </row>
    <row r="36" spans="1:8">
      <c r="A36" s="104"/>
      <c r="B36" s="468"/>
      <c r="C36" s="468"/>
      <c r="D36" s="469"/>
      <c r="E36" s="105"/>
      <c r="F36" s="468"/>
      <c r="G36" s="468"/>
      <c r="H36" s="469"/>
    </row>
    <row r="37" spans="1:8">
      <c r="A37" s="104" t="s">
        <v>195</v>
      </c>
      <c r="B37" s="468">
        <f>SUM(B33:B35)</f>
        <v>3.6499999999999998E-2</v>
      </c>
      <c r="C37" s="468"/>
      <c r="D37" s="469"/>
      <c r="E37" s="105" t="s">
        <v>195</v>
      </c>
      <c r="F37" s="468">
        <f>SUM(F33:F35)</f>
        <v>3.6499999999999998E-2</v>
      </c>
      <c r="G37" s="468"/>
      <c r="H37" s="469"/>
    </row>
    <row r="38" spans="1:8">
      <c r="A38" s="104"/>
      <c r="B38" s="468"/>
      <c r="C38" s="468"/>
      <c r="D38" s="469"/>
      <c r="E38" s="105"/>
      <c r="F38" s="468"/>
      <c r="G38" s="468"/>
      <c r="H38" s="469"/>
    </row>
    <row r="39" spans="1:8" ht="17.25">
      <c r="A39" s="104" t="s">
        <v>196</v>
      </c>
      <c r="B39" s="468">
        <v>2.5000000000000001E-2</v>
      </c>
      <c r="C39" s="468"/>
      <c r="D39" s="469"/>
      <c r="E39" s="105" t="s">
        <v>197</v>
      </c>
      <c r="F39" s="468">
        <v>0</v>
      </c>
      <c r="G39" s="468"/>
      <c r="H39" s="469"/>
    </row>
    <row r="40" spans="1:8">
      <c r="A40" s="106" t="s">
        <v>198</v>
      </c>
      <c r="B40" s="471">
        <f>B37+B39</f>
        <v>6.1499999999999999E-2</v>
      </c>
      <c r="C40" s="471"/>
      <c r="D40" s="472"/>
      <c r="E40" s="107" t="s">
        <v>198</v>
      </c>
      <c r="F40" s="471">
        <f>F37+F39</f>
        <v>3.6499999999999998E-2</v>
      </c>
      <c r="G40" s="471"/>
      <c r="H40" s="472"/>
    </row>
    <row r="41" spans="1:8" ht="13.15" customHeight="1">
      <c r="A41" s="108"/>
      <c r="B41" s="100"/>
      <c r="C41" s="100"/>
      <c r="D41" s="101"/>
      <c r="E41" s="100"/>
      <c r="F41" s="100"/>
      <c r="G41" s="100"/>
      <c r="H41" s="101"/>
    </row>
    <row r="42" spans="1:8" ht="15.75" thickBot="1">
      <c r="A42" s="480" t="s">
        <v>199</v>
      </c>
      <c r="B42" s="481"/>
      <c r="C42" s="481"/>
      <c r="D42" s="482"/>
      <c r="E42" s="473" t="s">
        <v>200</v>
      </c>
      <c r="F42" s="474"/>
      <c r="G42" s="474"/>
      <c r="H42" s="475"/>
    </row>
    <row r="43" spans="1:8" ht="36" customHeight="1" thickTop="1">
      <c r="A43" s="489" t="s">
        <v>101</v>
      </c>
      <c r="B43" s="490"/>
      <c r="C43" s="490"/>
      <c r="D43" s="491"/>
      <c r="E43" s="492" t="s">
        <v>101</v>
      </c>
      <c r="F43" s="490"/>
      <c r="G43" s="490"/>
      <c r="H43" s="491"/>
    </row>
    <row r="44" spans="1:8">
      <c r="A44" s="483" t="s">
        <v>102</v>
      </c>
      <c r="B44" s="484" t="s">
        <v>103</v>
      </c>
      <c r="C44" s="484"/>
      <c r="D44" s="485"/>
      <c r="E44" s="486" t="s">
        <v>102</v>
      </c>
      <c r="F44" s="484" t="s">
        <v>103</v>
      </c>
      <c r="G44" s="484"/>
      <c r="H44" s="485"/>
    </row>
    <row r="45" spans="1:8">
      <c r="A45" s="483"/>
      <c r="B45" s="109" t="s">
        <v>105</v>
      </c>
      <c r="C45" s="109" t="s">
        <v>106</v>
      </c>
      <c r="D45" s="110" t="s">
        <v>107</v>
      </c>
      <c r="E45" s="486"/>
      <c r="F45" s="109" t="s">
        <v>105</v>
      </c>
      <c r="G45" s="109" t="s">
        <v>106</v>
      </c>
      <c r="H45" s="110" t="s">
        <v>107</v>
      </c>
    </row>
    <row r="46" spans="1:8">
      <c r="A46" s="111" t="s">
        <v>108</v>
      </c>
      <c r="B46" s="112">
        <v>0.03</v>
      </c>
      <c r="C46" s="112">
        <v>0.04</v>
      </c>
      <c r="D46" s="113">
        <v>5.5E-2</v>
      </c>
      <c r="E46" s="114" t="s">
        <v>108</v>
      </c>
      <c r="F46" s="112">
        <v>0.03</v>
      </c>
      <c r="G46" s="112">
        <v>0.04</v>
      </c>
      <c r="H46" s="113">
        <v>5.5E-2</v>
      </c>
    </row>
    <row r="47" spans="1:8">
      <c r="A47" s="111" t="s">
        <v>109</v>
      </c>
      <c r="B47" s="112">
        <v>3.7999999999999999E-2</v>
      </c>
      <c r="C47" s="112">
        <v>4.0099999999999997E-2</v>
      </c>
      <c r="D47" s="113">
        <v>4.6699999999999998E-2</v>
      </c>
      <c r="E47" s="114" t="s">
        <v>109</v>
      </c>
      <c r="F47" s="112">
        <v>3.7999999999999999E-2</v>
      </c>
      <c r="G47" s="112">
        <v>4.0099999999999997E-2</v>
      </c>
      <c r="H47" s="113">
        <v>4.6699999999999998E-2</v>
      </c>
    </row>
    <row r="48" spans="1:8" ht="30">
      <c r="A48" s="115" t="s">
        <v>110</v>
      </c>
      <c r="B48" s="112">
        <v>3.4299999999999997E-2</v>
      </c>
      <c r="C48" s="112">
        <v>4.9299999999999997E-2</v>
      </c>
      <c r="D48" s="116">
        <v>6.7100000000000007E-2</v>
      </c>
      <c r="E48" s="117" t="s">
        <v>110</v>
      </c>
      <c r="F48" s="112">
        <v>3.4299999999999997E-2</v>
      </c>
      <c r="G48" s="112">
        <v>4.9299999999999997E-2</v>
      </c>
      <c r="H48" s="116">
        <v>6.7100000000000007E-2</v>
      </c>
    </row>
    <row r="49" spans="1:8" ht="30">
      <c r="A49" s="118" t="s">
        <v>111</v>
      </c>
      <c r="B49" s="112">
        <v>5.2900000000000003E-2</v>
      </c>
      <c r="C49" s="112">
        <v>5.9200000000000003E-2</v>
      </c>
      <c r="D49" s="116">
        <v>7.9299999999999995E-2</v>
      </c>
      <c r="E49" s="117" t="s">
        <v>111</v>
      </c>
      <c r="F49" s="112">
        <v>5.2900000000000003E-2</v>
      </c>
      <c r="G49" s="112">
        <v>5.9200000000000003E-2</v>
      </c>
      <c r="H49" s="116">
        <v>7.9299999999999995E-2</v>
      </c>
    </row>
    <row r="50" spans="1:8">
      <c r="A50" s="111" t="s">
        <v>112</v>
      </c>
      <c r="B50" s="119">
        <v>0.04</v>
      </c>
      <c r="C50" s="112">
        <v>5.5199999999999999E-2</v>
      </c>
      <c r="D50" s="113">
        <v>7.85E-2</v>
      </c>
      <c r="E50" s="114" t="s">
        <v>112</v>
      </c>
      <c r="F50" s="119">
        <v>0.04</v>
      </c>
      <c r="G50" s="112">
        <v>5.5199999999999999E-2</v>
      </c>
      <c r="H50" s="113">
        <v>7.85E-2</v>
      </c>
    </row>
    <row r="51" spans="1:8">
      <c r="A51" s="111"/>
      <c r="B51" s="120"/>
      <c r="C51" s="120"/>
      <c r="D51" s="121"/>
      <c r="E51" s="487"/>
      <c r="F51" s="487"/>
      <c r="G51" s="487"/>
      <c r="H51" s="488"/>
    </row>
    <row r="52" spans="1:8">
      <c r="A52" s="483" t="s">
        <v>102</v>
      </c>
      <c r="B52" s="484" t="s">
        <v>104</v>
      </c>
      <c r="C52" s="484"/>
      <c r="D52" s="485"/>
      <c r="E52" s="486" t="s">
        <v>102</v>
      </c>
      <c r="F52" s="484" t="s">
        <v>104</v>
      </c>
      <c r="G52" s="484"/>
      <c r="H52" s="485"/>
    </row>
    <row r="53" spans="1:8">
      <c r="A53" s="483"/>
      <c r="B53" s="109" t="s">
        <v>105</v>
      </c>
      <c r="C53" s="109" t="s">
        <v>106</v>
      </c>
      <c r="D53" s="110" t="s">
        <v>107</v>
      </c>
      <c r="E53" s="486"/>
      <c r="F53" s="109" t="s">
        <v>105</v>
      </c>
      <c r="G53" s="109" t="s">
        <v>106</v>
      </c>
      <c r="H53" s="110" t="s">
        <v>107</v>
      </c>
    </row>
    <row r="54" spans="1:8">
      <c r="A54" s="111" t="s">
        <v>108</v>
      </c>
      <c r="B54" s="119">
        <v>9.7000000000000003E-3</v>
      </c>
      <c r="C54" s="119">
        <v>1.2699999999999999E-2</v>
      </c>
      <c r="D54" s="113">
        <v>1.2699999999999999E-2</v>
      </c>
      <c r="E54" s="114" t="s">
        <v>108</v>
      </c>
      <c r="F54" s="119">
        <v>9.7000000000000003E-3</v>
      </c>
      <c r="G54" s="119">
        <v>1.2699999999999999E-2</v>
      </c>
      <c r="H54" s="113">
        <v>1.2699999999999999E-2</v>
      </c>
    </row>
    <row r="55" spans="1:8">
      <c r="A55" s="111" t="s">
        <v>109</v>
      </c>
      <c r="B55" s="119">
        <v>5.0000000000000001E-3</v>
      </c>
      <c r="C55" s="119">
        <v>5.5999999999999999E-3</v>
      </c>
      <c r="D55" s="113">
        <v>9.7000000000000003E-3</v>
      </c>
      <c r="E55" s="114" t="s">
        <v>109</v>
      </c>
      <c r="F55" s="119">
        <v>5.0000000000000001E-3</v>
      </c>
      <c r="G55" s="119">
        <v>5.5999999999999999E-3</v>
      </c>
      <c r="H55" s="113">
        <v>9.7000000000000003E-3</v>
      </c>
    </row>
    <row r="56" spans="1:8" ht="30">
      <c r="A56" s="115" t="s">
        <v>110</v>
      </c>
      <c r="B56" s="112">
        <v>0.01</v>
      </c>
      <c r="C56" s="112">
        <v>1.3899999999999999E-2</v>
      </c>
      <c r="D56" s="116">
        <v>1.7399999999999999E-2</v>
      </c>
      <c r="E56" s="117" t="s">
        <v>110</v>
      </c>
      <c r="F56" s="112">
        <v>0.01</v>
      </c>
      <c r="G56" s="112">
        <v>1.3899999999999999E-2</v>
      </c>
      <c r="H56" s="116">
        <v>1.7399999999999999E-2</v>
      </c>
    </row>
    <row r="57" spans="1:8" ht="30">
      <c r="A57" s="118" t="s">
        <v>111</v>
      </c>
      <c r="B57" s="112">
        <v>0.01</v>
      </c>
      <c r="C57" s="112">
        <v>1.4800000000000001E-2</v>
      </c>
      <c r="D57" s="116">
        <v>1.9699999999999999E-2</v>
      </c>
      <c r="E57" s="117" t="s">
        <v>111</v>
      </c>
      <c r="F57" s="112">
        <v>0.01</v>
      </c>
      <c r="G57" s="112">
        <v>1.4800000000000001E-2</v>
      </c>
      <c r="H57" s="116">
        <v>1.9699999999999999E-2</v>
      </c>
    </row>
    <row r="58" spans="1:8">
      <c r="A58" s="111" t="s">
        <v>112</v>
      </c>
      <c r="B58" s="119">
        <v>1.46E-2</v>
      </c>
      <c r="C58" s="119">
        <v>2.3199999999999998E-2</v>
      </c>
      <c r="D58" s="113">
        <v>3.1600000000000003E-2</v>
      </c>
      <c r="E58" s="114" t="s">
        <v>112</v>
      </c>
      <c r="F58" s="119">
        <v>1.46E-2</v>
      </c>
      <c r="G58" s="119">
        <v>2.3199999999999998E-2</v>
      </c>
      <c r="H58" s="113">
        <v>3.1600000000000003E-2</v>
      </c>
    </row>
    <row r="59" spans="1:8">
      <c r="A59" s="111"/>
      <c r="B59" s="120"/>
      <c r="C59" s="120"/>
      <c r="D59" s="121"/>
      <c r="E59" s="487"/>
      <c r="F59" s="487"/>
      <c r="G59" s="487"/>
      <c r="H59" s="488"/>
    </row>
    <row r="60" spans="1:8">
      <c r="A60" s="483" t="s">
        <v>102</v>
      </c>
      <c r="B60" s="484" t="s">
        <v>113</v>
      </c>
      <c r="C60" s="484"/>
      <c r="D60" s="485"/>
      <c r="E60" s="486" t="s">
        <v>102</v>
      </c>
      <c r="F60" s="484" t="s">
        <v>113</v>
      </c>
      <c r="G60" s="484"/>
      <c r="H60" s="485"/>
    </row>
    <row r="61" spans="1:8">
      <c r="A61" s="483"/>
      <c r="B61" s="122" t="s">
        <v>105</v>
      </c>
      <c r="C61" s="122" t="s">
        <v>106</v>
      </c>
      <c r="D61" s="123" t="s">
        <v>107</v>
      </c>
      <c r="E61" s="486"/>
      <c r="F61" s="122" t="s">
        <v>105</v>
      </c>
      <c r="G61" s="122" t="s">
        <v>106</v>
      </c>
      <c r="H61" s="123" t="s">
        <v>107</v>
      </c>
    </row>
    <row r="62" spans="1:8">
      <c r="A62" s="111" t="s">
        <v>108</v>
      </c>
      <c r="B62" s="119">
        <v>5.8999999999999999E-3</v>
      </c>
      <c r="C62" s="119">
        <v>1.23E-2</v>
      </c>
      <c r="D62" s="113">
        <v>1.3899999999999999E-2</v>
      </c>
      <c r="E62" s="114" t="s">
        <v>108</v>
      </c>
      <c r="F62" s="119">
        <v>5.8999999999999999E-3</v>
      </c>
      <c r="G62" s="119">
        <v>1.23E-2</v>
      </c>
      <c r="H62" s="113">
        <v>1.3899999999999999E-2</v>
      </c>
    </row>
    <row r="63" spans="1:8">
      <c r="A63" s="111" t="s">
        <v>109</v>
      </c>
      <c r="B63" s="119">
        <v>1.0200000000000001E-2</v>
      </c>
      <c r="C63" s="119">
        <v>1.11E-2</v>
      </c>
      <c r="D63" s="113">
        <v>1.21E-2</v>
      </c>
      <c r="E63" s="114" t="s">
        <v>109</v>
      </c>
      <c r="F63" s="119">
        <v>1.0200000000000001E-2</v>
      </c>
      <c r="G63" s="119">
        <v>1.11E-2</v>
      </c>
      <c r="H63" s="113">
        <v>1.21E-2</v>
      </c>
    </row>
    <row r="64" spans="1:8" ht="30">
      <c r="A64" s="115" t="s">
        <v>110</v>
      </c>
      <c r="B64" s="112">
        <v>9.4000000000000004E-3</v>
      </c>
      <c r="C64" s="112">
        <v>9.9000000000000008E-3</v>
      </c>
      <c r="D64" s="116">
        <v>1.17E-2</v>
      </c>
      <c r="E64" s="117" t="s">
        <v>110</v>
      </c>
      <c r="F64" s="112">
        <v>9.4000000000000004E-3</v>
      </c>
      <c r="G64" s="112">
        <v>9.9000000000000008E-3</v>
      </c>
      <c r="H64" s="116">
        <v>1.17E-2</v>
      </c>
    </row>
    <row r="65" spans="1:8" ht="30">
      <c r="A65" s="118" t="s">
        <v>111</v>
      </c>
      <c r="B65" s="112">
        <v>1.01E-2</v>
      </c>
      <c r="C65" s="112">
        <v>1.0699999999999999E-2</v>
      </c>
      <c r="D65" s="116">
        <v>1.11E-2</v>
      </c>
      <c r="E65" s="124" t="s">
        <v>111</v>
      </c>
      <c r="F65" s="112">
        <v>1.01E-2</v>
      </c>
      <c r="G65" s="112">
        <v>1.0699999999999999E-2</v>
      </c>
      <c r="H65" s="116">
        <v>1.11E-2</v>
      </c>
    </row>
    <row r="66" spans="1:8">
      <c r="A66" s="111" t="s">
        <v>112</v>
      </c>
      <c r="B66" s="119">
        <v>9.4000000000000004E-3</v>
      </c>
      <c r="C66" s="119">
        <v>1.0200000000000001E-2</v>
      </c>
      <c r="D66" s="113">
        <v>1.3299999999999999E-2</v>
      </c>
      <c r="E66" s="114" t="s">
        <v>112</v>
      </c>
      <c r="F66" s="119">
        <v>9.4000000000000004E-3</v>
      </c>
      <c r="G66" s="119">
        <v>1.0200000000000001E-2</v>
      </c>
      <c r="H66" s="113">
        <v>1.3299999999999999E-2</v>
      </c>
    </row>
    <row r="67" spans="1:8">
      <c r="A67" s="111"/>
      <c r="B67" s="120"/>
      <c r="C67" s="120"/>
      <c r="D67" s="121"/>
      <c r="E67" s="487"/>
      <c r="F67" s="487"/>
      <c r="G67" s="487"/>
      <c r="H67" s="488"/>
    </row>
    <row r="68" spans="1:8">
      <c r="A68" s="483" t="s">
        <v>102</v>
      </c>
      <c r="B68" s="484" t="s">
        <v>114</v>
      </c>
      <c r="C68" s="484"/>
      <c r="D68" s="485"/>
      <c r="E68" s="486" t="s">
        <v>102</v>
      </c>
      <c r="F68" s="484" t="s">
        <v>114</v>
      </c>
      <c r="G68" s="484"/>
      <c r="H68" s="485"/>
    </row>
    <row r="69" spans="1:8">
      <c r="A69" s="483"/>
      <c r="B69" s="122" t="s">
        <v>105</v>
      </c>
      <c r="C69" s="122" t="s">
        <v>106</v>
      </c>
      <c r="D69" s="123" t="s">
        <v>107</v>
      </c>
      <c r="E69" s="486"/>
      <c r="F69" s="122" t="s">
        <v>105</v>
      </c>
      <c r="G69" s="122" t="s">
        <v>106</v>
      </c>
      <c r="H69" s="123" t="s">
        <v>107</v>
      </c>
    </row>
    <row r="70" spans="1:8">
      <c r="A70" s="111" t="s">
        <v>108</v>
      </c>
      <c r="B70" s="119">
        <v>6.1600000000000002E-2</v>
      </c>
      <c r="C70" s="119">
        <v>7.3999999999999996E-2</v>
      </c>
      <c r="D70" s="113">
        <v>8.9599999999999999E-2</v>
      </c>
      <c r="E70" s="114" t="s">
        <v>108</v>
      </c>
      <c r="F70" s="119">
        <v>6.1600000000000002E-2</v>
      </c>
      <c r="G70" s="119">
        <v>7.3999999999999996E-2</v>
      </c>
      <c r="H70" s="113">
        <v>8.9599999999999999E-2</v>
      </c>
    </row>
    <row r="71" spans="1:8">
      <c r="A71" s="111" t="s">
        <v>109</v>
      </c>
      <c r="B71" s="119">
        <v>6.6400000000000001E-2</v>
      </c>
      <c r="C71" s="119">
        <v>7.2999999999999995E-2</v>
      </c>
      <c r="D71" s="113">
        <v>8.6900000000000005E-2</v>
      </c>
      <c r="E71" s="114" t="s">
        <v>109</v>
      </c>
      <c r="F71" s="119">
        <v>6.6400000000000001E-2</v>
      </c>
      <c r="G71" s="119">
        <v>7.2999999999999995E-2</v>
      </c>
      <c r="H71" s="113">
        <v>8.6900000000000005E-2</v>
      </c>
    </row>
    <row r="72" spans="1:8" ht="30">
      <c r="A72" s="115" t="s">
        <v>110</v>
      </c>
      <c r="B72" s="112">
        <v>6.7400000000000002E-2</v>
      </c>
      <c r="C72" s="112">
        <v>8.0399999999999999E-2</v>
      </c>
      <c r="D72" s="116">
        <v>9.4E-2</v>
      </c>
      <c r="E72" s="117" t="s">
        <v>110</v>
      </c>
      <c r="F72" s="112">
        <v>6.7400000000000002E-2</v>
      </c>
      <c r="G72" s="112">
        <v>8.0399999999999999E-2</v>
      </c>
      <c r="H72" s="116">
        <v>9.4E-2</v>
      </c>
    </row>
    <row r="73" spans="1:8" ht="30">
      <c r="A73" s="118" t="s">
        <v>111</v>
      </c>
      <c r="B73" s="112">
        <v>0.08</v>
      </c>
      <c r="C73" s="112">
        <v>8.3099999999999993E-2</v>
      </c>
      <c r="D73" s="116">
        <v>9.5100000000000004E-2</v>
      </c>
      <c r="E73" s="117" t="s">
        <v>111</v>
      </c>
      <c r="F73" s="112">
        <v>0.08</v>
      </c>
      <c r="G73" s="112">
        <v>8.3099999999999993E-2</v>
      </c>
      <c r="H73" s="116">
        <v>9.5100000000000004E-2</v>
      </c>
    </row>
    <row r="74" spans="1:8">
      <c r="A74" s="125" t="s">
        <v>112</v>
      </c>
      <c r="B74" s="119">
        <v>7.1400000000000005E-2</v>
      </c>
      <c r="C74" s="119">
        <v>8.4000000000000005E-2</v>
      </c>
      <c r="D74" s="113">
        <v>0.1043</v>
      </c>
      <c r="E74" s="126" t="s">
        <v>112</v>
      </c>
      <c r="F74" s="119">
        <v>7.1400000000000005E-2</v>
      </c>
      <c r="G74" s="119">
        <v>8.4000000000000005E-2</v>
      </c>
      <c r="H74" s="113">
        <v>0.1043</v>
      </c>
    </row>
    <row r="75" spans="1:8" ht="15.75" thickBot="1">
      <c r="A75" s="476" t="s">
        <v>201</v>
      </c>
      <c r="B75" s="477"/>
      <c r="C75" s="477"/>
      <c r="D75" s="478"/>
      <c r="E75" s="479" t="s">
        <v>201</v>
      </c>
      <c r="F75" s="477"/>
      <c r="G75" s="477"/>
      <c r="H75" s="478"/>
    </row>
    <row r="76" spans="1:8" ht="15.75" thickTop="1"/>
    <row r="77" spans="1:8" ht="54.75" customHeight="1"/>
  </sheetData>
  <mergeCells count="101">
    <mergeCell ref="A75:D75"/>
    <mergeCell ref="E75:H75"/>
    <mergeCell ref="A42:D42"/>
    <mergeCell ref="A60:A61"/>
    <mergeCell ref="B60:D60"/>
    <mergeCell ref="E60:E61"/>
    <mergeCell ref="F60:H60"/>
    <mergeCell ref="E67:H67"/>
    <mergeCell ref="A68:A69"/>
    <mergeCell ref="B68:D68"/>
    <mergeCell ref="E68:E69"/>
    <mergeCell ref="F68:H68"/>
    <mergeCell ref="E51:H51"/>
    <mergeCell ref="A52:A53"/>
    <mergeCell ref="B52:D52"/>
    <mergeCell ref="E52:E53"/>
    <mergeCell ref="F52:H52"/>
    <mergeCell ref="E59:H59"/>
    <mergeCell ref="A43:D43"/>
    <mergeCell ref="E43:H43"/>
    <mergeCell ref="A44:A45"/>
    <mergeCell ref="B44:D44"/>
    <mergeCell ref="E44:E45"/>
    <mergeCell ref="F44:H44"/>
    <mergeCell ref="B39:D39"/>
    <mergeCell ref="F39:H39"/>
    <mergeCell ref="B40:D40"/>
    <mergeCell ref="F40:H40"/>
    <mergeCell ref="E42:H42"/>
    <mergeCell ref="B36:D36"/>
    <mergeCell ref="F36:H36"/>
    <mergeCell ref="B37:D37"/>
    <mergeCell ref="F37:H37"/>
    <mergeCell ref="B38:D38"/>
    <mergeCell ref="F38:H38"/>
    <mergeCell ref="B35:D35"/>
    <mergeCell ref="F35:H35"/>
    <mergeCell ref="B32:D32"/>
    <mergeCell ref="F32:H32"/>
    <mergeCell ref="B33:D33"/>
    <mergeCell ref="F33:H33"/>
    <mergeCell ref="B34:D34"/>
    <mergeCell ref="F34:H34"/>
    <mergeCell ref="B28:C28"/>
    <mergeCell ref="F28:G28"/>
    <mergeCell ref="B29:D29"/>
    <mergeCell ref="F29:H29"/>
    <mergeCell ref="B31:D31"/>
    <mergeCell ref="F31:H31"/>
    <mergeCell ref="B25:D25"/>
    <mergeCell ref="F25:H25"/>
    <mergeCell ref="B26:D26"/>
    <mergeCell ref="F26:H26"/>
    <mergeCell ref="B27:D27"/>
    <mergeCell ref="F27:H27"/>
    <mergeCell ref="A21:A27"/>
    <mergeCell ref="B21:D21"/>
    <mergeCell ref="E21:E27"/>
    <mergeCell ref="F21:H21"/>
    <mergeCell ref="B22:D22"/>
    <mergeCell ref="F22:H22"/>
    <mergeCell ref="B23:D23"/>
    <mergeCell ref="F23:H23"/>
    <mergeCell ref="B24:D24"/>
    <mergeCell ref="F24:H24"/>
    <mergeCell ref="B18:D18"/>
    <mergeCell ref="F18:H18"/>
    <mergeCell ref="B19:D19"/>
    <mergeCell ref="F19:H19"/>
    <mergeCell ref="B20:D20"/>
    <mergeCell ref="F20:H20"/>
    <mergeCell ref="B15:D15"/>
    <mergeCell ref="F15:H15"/>
    <mergeCell ref="B16:D16"/>
    <mergeCell ref="F16:H16"/>
    <mergeCell ref="B17:D17"/>
    <mergeCell ref="F17:H17"/>
    <mergeCell ref="B12:D12"/>
    <mergeCell ref="F12:H12"/>
    <mergeCell ref="B13:D13"/>
    <mergeCell ref="F13:H13"/>
    <mergeCell ref="A14:D14"/>
    <mergeCell ref="E14:H14"/>
    <mergeCell ref="A9:D9"/>
    <mergeCell ref="E9:H9"/>
    <mergeCell ref="B10:D10"/>
    <mergeCell ref="F10:H10"/>
    <mergeCell ref="B11:D11"/>
    <mergeCell ref="F11:H11"/>
    <mergeCell ref="A6:D6"/>
    <mergeCell ref="E6:H6"/>
    <mergeCell ref="A7:D7"/>
    <mergeCell ref="E7:H7"/>
    <mergeCell ref="A8:D8"/>
    <mergeCell ref="F8:H8"/>
    <mergeCell ref="A3:D3"/>
    <mergeCell ref="E3:H3"/>
    <mergeCell ref="B4:D4"/>
    <mergeCell ref="F4:H4"/>
    <mergeCell ref="A5:D5"/>
    <mergeCell ref="E5:H5"/>
  </mergeCells>
  <printOptions horizontalCentered="1"/>
  <pageMargins left="0.51181102362204722" right="0.51181102362204722" top="0.59055118110236227" bottom="0.98425196850393704" header="0.31496062992125984" footer="0.31496062992125984"/>
  <pageSetup paperSize="9" scale="96" orientation="portrait" r:id="rId1"/>
  <headerFooter>
    <oddFooter>&amp;L&amp;P &amp;C&amp;G&amp;R&amp;"Lucida Handwriting,Negrito itálico"José Walter Borborema Arcoerde
CREA nº 1605745006</oddFooter>
  </headerFooter>
  <legacyDrawing r:id="rId2"/>
  <legacyDrawingHF r:id="rId3"/>
  <oleObjects>
    <oleObject progId="Equation.3" shapeId="18433" r:id="rId4"/>
    <oleObject progId="Equation.3" shapeId="18435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</vt:lpstr>
      <vt:lpstr>MEMORIA DE CALCULO</vt:lpstr>
      <vt:lpstr>CRONOGRAMa</vt:lpstr>
      <vt:lpstr>bdi</vt:lpstr>
      <vt:lpstr>CRONOGRAMa!Area_de_impressao</vt:lpstr>
      <vt:lpstr>PLANILHA!Area_de_impressao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albertino.pierre</cp:lastModifiedBy>
  <cp:lastPrinted>2023-08-21T20:40:57Z</cp:lastPrinted>
  <dcterms:created xsi:type="dcterms:W3CDTF">2021-08-06T08:07:00Z</dcterms:created>
  <dcterms:modified xsi:type="dcterms:W3CDTF">2023-08-28T14:15:40Z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9A128E5754A6468EAF01990F7D8288B1</vt:lpwstr>
  </property>
  <property fmtid="{D5CDD505-2E9C-101B-9397-08002B2CF9AE}" pid="3" name="KSOProductBuildVer">
    <vt:lpwstr>1046-11.2.0.11486</vt:lpwstr>
  </property>
</Properties>
</file>