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n\Documents\TRF3\Orçamentos e Projetos\Atualização ECONOMICA - JEF\Atualização orçamento\PÓS ABC REVISADA SUEG\"/>
    </mc:Choice>
  </mc:AlternateContent>
  <xr:revisionPtr revIDLastSave="0" documentId="13_ncr:1_{587E4C87-C067-4B09-9BEF-960A8647B1FF}" xr6:coauthVersionLast="47" xr6:coauthVersionMax="47" xr10:uidLastSave="{00000000-0000-0000-0000-000000000000}"/>
  <bookViews>
    <workbookView xWindow="-120" yWindow="-120" windowWidth="29040" windowHeight="15720" activeTab="1" xr2:uid="{07E32517-7F08-4774-A857-E7B1AE94E340}"/>
  </bookViews>
  <sheets>
    <sheet name="Capa" sheetId="14" r:id="rId1"/>
    <sheet name="Orçamento Sintético" sheetId="17" r:id="rId2"/>
    <sheet name="BDI e Encargos Sociais" sheetId="12" r:id="rId3"/>
    <sheet name="Cronograma" sheetId="15" r:id="rId4"/>
    <sheet name="Auxiliar - Simples Nacional" sheetId="16" state="hidden" r:id="rId5"/>
  </sheets>
  <definedNames>
    <definedName name="\0" localSheetId="1">#REF!</definedName>
    <definedName name="\0">#REF!</definedName>
    <definedName name="\a">#N/A</definedName>
    <definedName name="\b" localSheetId="1">#REF!</definedName>
    <definedName name="\b">#REF!</definedName>
    <definedName name="\c" localSheetId="1">#REF!</definedName>
    <definedName name="\c">#REF!</definedName>
    <definedName name="\m" localSheetId="1">#REF!</definedName>
    <definedName name="\m">#REF!</definedName>
    <definedName name="\p" localSheetId="1">#REF!</definedName>
    <definedName name="\p">#REF!</definedName>
    <definedName name="\Q" localSheetId="1">#REF!</definedName>
    <definedName name="\Q">#REF!</definedName>
    <definedName name="\s" localSheetId="1">#REF!</definedName>
    <definedName name="\s">#REF!</definedName>
    <definedName name="\x" localSheetId="1">#REF!</definedName>
    <definedName name="\x">#REF!</definedName>
    <definedName name="\Z" localSheetId="1">#REF!</definedName>
    <definedName name="\Z">#REF!</definedName>
    <definedName name="______R" localSheetId="1">#REF!</definedName>
    <definedName name="______R">#REF!</definedName>
    <definedName name="_____R" localSheetId="1">#REF!</definedName>
    <definedName name="_____R">#REF!</definedName>
    <definedName name="____R" localSheetId="1">#REF!</definedName>
    <definedName name="____R">#REF!</definedName>
    <definedName name="____VB6" localSheetId="1">#REF!</definedName>
    <definedName name="____VB6">#REF!</definedName>
    <definedName name="___R" localSheetId="1">#REF!</definedName>
    <definedName name="___R">#REF!</definedName>
    <definedName name="___VB6" localSheetId="1">#REF!</definedName>
    <definedName name="___VB6">#REF!</definedName>
    <definedName name="__R" localSheetId="1">#REF!</definedName>
    <definedName name="__R">#REF!</definedName>
    <definedName name="__VB6" localSheetId="1">#REF!</definedName>
    <definedName name="__VB6">#REF!</definedName>
    <definedName name="_1">#N/A</definedName>
    <definedName name="_1____MÃO_DE_OBRA_DIRETA" localSheetId="1">#REF!</definedName>
    <definedName name="_1____MÃO_DE_OBRA_DIRETA">#REF!</definedName>
    <definedName name="_11">#N/A</definedName>
    <definedName name="_13.1___MATERIAL_CONSUMO" localSheetId="1">#REF!</definedName>
    <definedName name="_13.1___MATERIAL_CONSUMO">#REF!</definedName>
    <definedName name="_13.2___MATERIAL_APLICAÇÃO" localSheetId="1">#REF!</definedName>
    <definedName name="_13.2___MATERIAL_APLICAÇÃO">#REF!</definedName>
    <definedName name="_13.3__FERRAMENTAS" localSheetId="1">#REF!</definedName>
    <definedName name="_13.3__FERRAMENTAS">#REF!</definedName>
    <definedName name="_13____MATERIAIS_E_FERRAMENTAS" localSheetId="1">#REF!</definedName>
    <definedName name="_13____MATERIAIS_E_FERRAMENTAS">#REF!</definedName>
    <definedName name="_14____MATERIAL_DE_SEGURANÇA" localSheetId="1">#REF!</definedName>
    <definedName name="_14____MATERIAL_DE_SEGURANÇA">#REF!</definedName>
    <definedName name="_15____DIVERSOS" localSheetId="1">#REF!</definedName>
    <definedName name="_15____DIVERSOS">#REF!</definedName>
    <definedName name="_16.1___EQUIPAMENTOS_MAIORES" localSheetId="1">#REF!</definedName>
    <definedName name="_16.1___EQUIPAMENTOS_MAIORES">#REF!</definedName>
    <definedName name="_16.2___EQUIPAMENTOS_MENORES" localSheetId="1">#REF!</definedName>
    <definedName name="_16.2___EQUIPAMENTOS_MENORES">#REF!</definedName>
    <definedName name="_16.3___VEÍCULOS" localSheetId="1">#REF!</definedName>
    <definedName name="_16.3___VEÍCULOS">#REF!</definedName>
    <definedName name="_16.4___COMBÚSTIVEL" localSheetId="1">#REF!</definedName>
    <definedName name="_16.4___COMBÚSTIVEL">#REF!</definedName>
    <definedName name="_16.5___EQUIPAMENTOS_DE_ESCRITÓRIO" localSheetId="1">#REF!</definedName>
    <definedName name="_16.5___EQUIPAMENTOS_DE_ESCRITÓRIO">#REF!</definedName>
    <definedName name="_16___EQUIPAMENTOS" localSheetId="1">#REF!</definedName>
    <definedName name="_16___EQUIPAMENTOS">#REF!</definedName>
    <definedName name="_17.1_MENSALISTA" localSheetId="1">#REF!</definedName>
    <definedName name="_17.1_MENSALISTA">#REF!</definedName>
    <definedName name="_17.2___HORISTA" localSheetId="1">#REF!</definedName>
    <definedName name="_17.2___HORISTA">#REF!</definedName>
    <definedName name="_17___DIREÇÃO_TÉCNICA_ADMINISTRATIVA" localSheetId="1">#REF!</definedName>
    <definedName name="_17___DIREÇÃO_TÉCNICA_ADMINISTRATIVA">#REF!</definedName>
    <definedName name="_18___CANTEIRO___INSTALAÇÃO___MANUTENÇÃO" localSheetId="1">#REF!</definedName>
    <definedName name="_18___CANTEIRO___INSTALAÇÃO___MANUTENÇÃO">#REF!</definedName>
    <definedName name="_19___TRANSPORTE_DE_PESSOAL" localSheetId="1">#REF!</definedName>
    <definedName name="_19___TRANSPORTE_DE_PESSOAL">#REF!</definedName>
    <definedName name="_2">#N/A</definedName>
    <definedName name="_20___MOBILIZAÇÃO___DESMOBILIZAÇÃO" localSheetId="1">#REF!</definedName>
    <definedName name="_20___MOBILIZAÇÃO___DESMOBILIZAÇÃO">#REF!</definedName>
    <definedName name="_21___REFEIÇÃO_REFEITÓRIO" localSheetId="1">#REF!</definedName>
    <definedName name="_21___REFEIÇÃO_REFEITÓRIO">#REF!</definedName>
    <definedName name="_22">#N/A</definedName>
    <definedName name="_22___VÁRIOS" localSheetId="1">#REF!</definedName>
    <definedName name="_22___VÁRIOS">#REF!</definedName>
    <definedName name="_23___SERVIÇOS_DE_TERCEIROS" localSheetId="1">#REF!</definedName>
    <definedName name="_23___SERVIÇOS_DE_TERCEIROS">#REF!</definedName>
    <definedName name="_A100935" localSheetId="1">#REF!</definedName>
    <definedName name="_A100935">#REF!</definedName>
    <definedName name="_A1009350" localSheetId="1">#REF!</definedName>
    <definedName name="_A1009350">#REF!</definedName>
    <definedName name="_BD2" localSheetId="1">#REF!</definedName>
    <definedName name="_BD2">#REF!</definedName>
    <definedName name="_Fill" localSheetId="4" hidden="1">#REF!</definedName>
    <definedName name="_Fill" localSheetId="2" hidden="1">#REF!</definedName>
    <definedName name="_Fill" localSheetId="0" hidden="1">#REF!</definedName>
    <definedName name="_Fill" localSheetId="3" hidden="1">#REF!</definedName>
    <definedName name="_Fill" localSheetId="1" hidden="1">#REF!</definedName>
    <definedName name="_Fill" hidden="1">#REF!</definedName>
    <definedName name="_lista" localSheetId="1">#REF!</definedName>
    <definedName name="_lista">#REF!</definedName>
    <definedName name="_MAT1" localSheetId="1">#REF!</definedName>
    <definedName name="_MAT1">#REF!</definedName>
    <definedName name="_OI152" localSheetId="1">#REF!</definedName>
    <definedName name="_OI152">#REF!</definedName>
    <definedName name="_Order1" hidden="1">255</definedName>
    <definedName name="_Order2" hidden="1">0</definedName>
    <definedName name="_Parse_Out" localSheetId="4" hidden="1">#REF!</definedName>
    <definedName name="_Parse_Out" localSheetId="3" hidden="1">#REF!</definedName>
    <definedName name="_Parse_Out" localSheetId="1" hidden="1">#REF!</definedName>
    <definedName name="_Parse_Out" hidden="1">#REF!</definedName>
    <definedName name="_R" localSheetId="1">#REF!</definedName>
    <definedName name="_R">#REF!</definedName>
    <definedName name="_Regression_X" localSheetId="4" hidden="1">#REF!</definedName>
    <definedName name="_Regression_X" localSheetId="2" hidden="1">#REF!</definedName>
    <definedName name="_Regression_X" localSheetId="0" hidden="1">#REF!</definedName>
    <definedName name="_Regression_X" localSheetId="3" hidden="1">#REF!</definedName>
    <definedName name="_Regression_X" localSheetId="1" hidden="1">#REF!</definedName>
    <definedName name="_Regression_X" hidden="1">#REF!</definedName>
    <definedName name="_VB6" localSheetId="1">#REF!</definedName>
    <definedName name="_VB6">#REF!</definedName>
    <definedName name="A" localSheetId="1">#REF!</definedName>
    <definedName name="A">#REF!</definedName>
    <definedName name="A_IMPRESI_N_IM" localSheetId="1">#REF!</definedName>
    <definedName name="A_IMPRESI_N_IM">#REF!</definedName>
    <definedName name="A1OO" localSheetId="1">#REF!</definedName>
    <definedName name="A1OO">#REF!</definedName>
    <definedName name="AA1OO" localSheetId="1">#REF!</definedName>
    <definedName name="AA1OO">#REF!</definedName>
    <definedName name="AAA" localSheetId="1">#REF!</definedName>
    <definedName name="AAA">#REF!</definedName>
    <definedName name="AAAAAAA" localSheetId="1">#REF!</definedName>
    <definedName name="AAAAAAA">#REF!</definedName>
    <definedName name="AAAAAAAABBBBB" localSheetId="1">#REF!</definedName>
    <definedName name="AAAAAAAABBBBB">#REF!</definedName>
    <definedName name="AAB" localSheetId="1">#REF!</definedName>
    <definedName name="AAB">#REF!</definedName>
    <definedName name="AABABBAA" localSheetId="1">#REF!</definedName>
    <definedName name="AABABBAA">#REF!</definedName>
    <definedName name="AABABBBABABAB" localSheetId="1">#REF!</definedName>
    <definedName name="AABABBBABABAB">#REF!</definedName>
    <definedName name="AAC" localSheetId="1">#REF!</definedName>
    <definedName name="AAC">#REF!</definedName>
    <definedName name="ABAABBABABBB" localSheetId="1">#REF!</definedName>
    <definedName name="ABAABBABABBB">#REF!</definedName>
    <definedName name="ABABABABAB" localSheetId="1">#REF!</definedName>
    <definedName name="ABABABABAB">#REF!</definedName>
    <definedName name="ABABABABBAB" localSheetId="1">#REF!</definedName>
    <definedName name="ABABABABBAB">#REF!</definedName>
    <definedName name="ABABABBAB" localSheetId="1">#REF!</definedName>
    <definedName name="ABABABBAB">#REF!</definedName>
    <definedName name="ABABBAAB" localSheetId="1">#REF!</definedName>
    <definedName name="ABABBAAB">#REF!</definedName>
    <definedName name="ABABBABABAB" localSheetId="1">#REF!</definedName>
    <definedName name="ABABBABABAB">#REF!</definedName>
    <definedName name="ABABBBABBA" localSheetId="1">#REF!</definedName>
    <definedName name="ABABBBABBA">#REF!</definedName>
    <definedName name="ABB" localSheetId="1">#REF!</definedName>
    <definedName name="ABB">#REF!</definedName>
    <definedName name="ABBAABBABAB" localSheetId="1">#REF!</definedName>
    <definedName name="ABBAABBABAB">#REF!</definedName>
    <definedName name="ABBABABABB" localSheetId="1">#REF!</definedName>
    <definedName name="ABBABABABB">#REF!</definedName>
    <definedName name="ABBB" localSheetId="1">#REF!</definedName>
    <definedName name="ABBB">#REF!</definedName>
    <definedName name="ABBBAABABBBB" localSheetId="1">#REF!</definedName>
    <definedName name="ABBBAABABBBB">#REF!</definedName>
    <definedName name="ABBBBB" localSheetId="1">#REF!</definedName>
    <definedName name="ABBBBB">#REF!</definedName>
    <definedName name="ABBBBBBBBBBBBB" localSheetId="1">#REF!</definedName>
    <definedName name="ABBBBBBBBBBBBB">#REF!</definedName>
    <definedName name="ABBBBBBBBBBBBBB" localSheetId="1">#REF!</definedName>
    <definedName name="ABBBBBBBBBBBBBB">#REF!</definedName>
    <definedName name="ABC" localSheetId="1">#REF!</definedName>
    <definedName name="ABC">#REF!</definedName>
    <definedName name="ABCD" localSheetId="1">#REF!</definedName>
    <definedName name="ABCD">#REF!</definedName>
    <definedName name="ADALBERTO" localSheetId="1">#REF!</definedName>
    <definedName name="ADALBERTO">#REF!</definedName>
    <definedName name="AIR" localSheetId="1">#REF!</definedName>
    <definedName name="AIR">#REF!</definedName>
    <definedName name="AJUDA" localSheetId="1">#REF!</definedName>
    <definedName name="AJUDA">#REF!</definedName>
    <definedName name="Ajudante" localSheetId="1">#REF!</definedName>
    <definedName name="Ajudante">#REF!</definedName>
    <definedName name="ALTERA" localSheetId="1">#REF!</definedName>
    <definedName name="ALTERA">#REF!</definedName>
    <definedName name="Andaimes" localSheetId="1">#REF!</definedName>
    <definedName name="Andaimes">#REF!</definedName>
    <definedName name="Apoio" localSheetId="1">#REF!</definedName>
    <definedName name="Apoio">#REF!</definedName>
    <definedName name="Area" localSheetId="1">#REF!</definedName>
    <definedName name="Area">#REF!</definedName>
    <definedName name="_xlnm.Print_Area" localSheetId="2">'BDI e Encargos Sociais'!$A$1:$P$115</definedName>
    <definedName name="_xlnm.Print_Area" localSheetId="3">Cronograma!$A$1:$BE$44</definedName>
    <definedName name="_xlnm.Print_Area" localSheetId="1">'Orçamento Sintético'!$B$2:$R$297</definedName>
    <definedName name="_xlnm.Print_Area">#REF!</definedName>
    <definedName name="Área_impressão_IM">#N/A</definedName>
    <definedName name="AreaEightThreeZero" localSheetId="1">#REF!</definedName>
    <definedName name="AreaEightThreeZero">#REF!</definedName>
    <definedName name="AreaFiveOneZero" localSheetId="1">#REF!</definedName>
    <definedName name="AreaFiveOneZero">#REF!</definedName>
    <definedName name="AreaFiveSevenZero" localSheetId="1">#REF!</definedName>
    <definedName name="AreaFiveSevenZero">#REF!</definedName>
    <definedName name="AreaFiveTwoZero" localSheetId="1">#REF!</definedName>
    <definedName name="AreaFiveTwoZero">#REF!</definedName>
    <definedName name="AreaFourFourZero" localSheetId="1">#REF!</definedName>
    <definedName name="AreaFourFourZero">#REF!</definedName>
    <definedName name="AreaFourOneZero" localSheetId="1">#REF!</definedName>
    <definedName name="AreaFourOneZero">#REF!</definedName>
    <definedName name="AreaFourTwoZero" localSheetId="1">#REF!</definedName>
    <definedName name="AreaFourTwoZero">#REF!</definedName>
    <definedName name="AreaNineEightFour" localSheetId="1">#REF!</definedName>
    <definedName name="AreaNineEightFour">#REF!</definedName>
    <definedName name="AreaNineEightTwo" localSheetId="1">#REF!</definedName>
    <definedName name="AreaNineEightTwo">#REF!</definedName>
    <definedName name="AreaNineEightZero" localSheetId="1">#REF!</definedName>
    <definedName name="AreaNineEightZero">#REF!</definedName>
    <definedName name="AreaNineFourZero" localSheetId="1">#REF!</definedName>
    <definedName name="AreaNineFourZero">#REF!</definedName>
    <definedName name="AreaNineNineZero" localSheetId="1">#REF!</definedName>
    <definedName name="AreaNineNineZero">#REF!</definedName>
    <definedName name="AreaNineSixZero" localSheetId="1">#REF!</definedName>
    <definedName name="AreaNineSixZero">#REF!</definedName>
    <definedName name="AreaNineThreeZero" localSheetId="1">#REF!</definedName>
    <definedName name="AreaNineThreeZero">#REF!</definedName>
    <definedName name="AreaNineTwoZero" localSheetId="1">#REF!</definedName>
    <definedName name="AreaNineTwoZero">#REF!</definedName>
    <definedName name="AreaOneOneZero" localSheetId="1">#REF!</definedName>
    <definedName name="AreaOneOneZero">#REF!</definedName>
    <definedName name="AreaOneThreeZero" localSheetId="1">#REF!</definedName>
    <definedName name="AreaOneThreeZero">#REF!</definedName>
    <definedName name="AreaOneTwoZero" localSheetId="1">#REF!</definedName>
    <definedName name="AreaOneTwoZero">#REF!</definedName>
    <definedName name="AreaSevenFiveZero" localSheetId="1">#REF!</definedName>
    <definedName name="AreaSevenFiveZero">#REF!</definedName>
    <definedName name="AreaSevenFourZero" localSheetId="1">#REF!</definedName>
    <definedName name="AreaSevenFourZero">#REF!</definedName>
    <definedName name="AreaThreeFiveFive" localSheetId="1">#REF!</definedName>
    <definedName name="AreaThreeFiveFive">#REF!</definedName>
    <definedName name="AreaThreeFiveFour" localSheetId="1">#REF!</definedName>
    <definedName name="AreaThreeFiveFour">#REF!</definedName>
    <definedName name="AreaThreeFiveOne" localSheetId="1">#REF!</definedName>
    <definedName name="AreaThreeFiveOne">#REF!</definedName>
    <definedName name="AreaThreeFiveSeven" localSheetId="1">#REF!</definedName>
    <definedName name="AreaThreeFiveSeven">#REF!</definedName>
    <definedName name="AreaThreeFiveSix" localSheetId="1">#REF!</definedName>
    <definedName name="AreaThreeFiveSix">#REF!</definedName>
    <definedName name="AreaThreeFiveThree" localSheetId="1">#REF!</definedName>
    <definedName name="AreaThreeFiveThree">#REF!</definedName>
    <definedName name="AreaThreeFiveTwo" localSheetId="1">#REF!</definedName>
    <definedName name="AreaThreeFiveTwo">#REF!</definedName>
    <definedName name="AreaThreeNineZero" localSheetId="1">#REF!</definedName>
    <definedName name="AreaThreeNineZero">#REF!</definedName>
    <definedName name="AreaThreeSevenFive" localSheetId="1">#REF!</definedName>
    <definedName name="AreaThreeSevenFive">#REF!</definedName>
    <definedName name="AreaThreeSevenFour" localSheetId="1">#REF!</definedName>
    <definedName name="AreaThreeSevenFour">#REF!</definedName>
    <definedName name="AreaThreeSevenOne" localSheetId="1">#REF!</definedName>
    <definedName name="AreaThreeSevenOne">#REF!</definedName>
    <definedName name="AreaThreeSevenThree" localSheetId="1">#REF!</definedName>
    <definedName name="AreaThreeSevenThree">#REF!</definedName>
    <definedName name="AreaThreeThreeFive" localSheetId="1">#REF!</definedName>
    <definedName name="AreaThreeThreeFive">#REF!</definedName>
    <definedName name="AreaThreeThreeFour" localSheetId="1">#REF!</definedName>
    <definedName name="AreaThreeThreeFour">#REF!</definedName>
    <definedName name="AreaThreeThreeOne" localSheetId="1">#REF!</definedName>
    <definedName name="AreaThreeThreeOne">#REF!</definedName>
    <definedName name="AreaThreeThreeSix" localSheetId="1">#REF!</definedName>
    <definedName name="AreaThreeThreeSix">#REF!</definedName>
    <definedName name="AreaThreeThreeThree" localSheetId="1">#REF!</definedName>
    <definedName name="AreaThreeThreeThree">#REF!</definedName>
    <definedName name="AreaThreeThreeTwo" localSheetId="1">#REF!</definedName>
    <definedName name="AreaThreeThreeTwo">#REF!</definedName>
    <definedName name="AreaThreeTwoOne" localSheetId="1">#REF!</definedName>
    <definedName name="AreaThreeTwoOne">#REF!</definedName>
    <definedName name="AreaThreeTwoTwo" localSheetId="1">#REF!</definedName>
    <definedName name="AreaThreeTwoTwo">#REF!</definedName>
    <definedName name="AreaTwoEightZero" localSheetId="1">#REF!</definedName>
    <definedName name="AreaTwoEightZero">#REF!</definedName>
    <definedName name="AreaTwoFiveZero" localSheetId="1">#REF!</definedName>
    <definedName name="AreaTwoFiveZero">#REF!</definedName>
    <definedName name="AreaTwoFourZero" localSheetId="1">#REF!</definedName>
    <definedName name="AreaTwoFourZero">#REF!</definedName>
    <definedName name="AreaTwoOneZero" localSheetId="1">#REF!</definedName>
    <definedName name="AreaTwoOneZero">#REF!</definedName>
    <definedName name="AreaTwoThreeZero" localSheetId="1">#REF!</definedName>
    <definedName name="AreaTwoThreeZero">#REF!</definedName>
    <definedName name="AreaTwoTwoZero" localSheetId="1">#REF!</definedName>
    <definedName name="AreaTwoTwoZero">#REF!</definedName>
    <definedName name="Armador" localSheetId="1">#REF!</definedName>
    <definedName name="Armador">#REF!</definedName>
    <definedName name="At" localSheetId="1">#REF!</definedName>
    <definedName name="At">#REF!</definedName>
    <definedName name="auxiliar" localSheetId="1">#REF!</definedName>
    <definedName name="auxiliar">#REF!</definedName>
    <definedName name="AVIÃO" localSheetId="1">#REF!</definedName>
    <definedName name="AVIÃO">#REF!</definedName>
    <definedName name="B" localSheetId="1">#REF!</definedName>
    <definedName name="B">#REF!</definedName>
    <definedName name="BAAABABAB" localSheetId="1">#REF!</definedName>
    <definedName name="BAAABABAB">#REF!</definedName>
    <definedName name="BAABABABBAAB" localSheetId="1">#REF!</definedName>
    <definedName name="BAABABABBAAB">#REF!</definedName>
    <definedName name="BAABBAABBABB" localSheetId="1">#REF!</definedName>
    <definedName name="BAABBAABBABB">#REF!</definedName>
    <definedName name="BABAABABABBB" localSheetId="1">#REF!</definedName>
    <definedName name="BABAABABABBB">#REF!</definedName>
    <definedName name="BABAABABB" localSheetId="1">#REF!</definedName>
    <definedName name="BABAABABB">#REF!</definedName>
    <definedName name="BABAABBB" localSheetId="1">#REF!</definedName>
    <definedName name="BABAABBB">#REF!</definedName>
    <definedName name="BABABABAB" localSheetId="1">#REF!</definedName>
    <definedName name="BABABABAB">#REF!</definedName>
    <definedName name="BABABABABAAB" localSheetId="1">#REF!</definedName>
    <definedName name="BABABABABAAB">#REF!</definedName>
    <definedName name="BABABABABAB" localSheetId="1">#REF!</definedName>
    <definedName name="BABABABABAB">#REF!</definedName>
    <definedName name="BABABABABABA" localSheetId="1">#REF!</definedName>
    <definedName name="BABABABABABA">#REF!</definedName>
    <definedName name="BABABABBABB" localSheetId="1">#REF!</definedName>
    <definedName name="BABABABBABB">#REF!</definedName>
    <definedName name="BABABABBB" localSheetId="1">#REF!</definedName>
    <definedName name="BABABABBB">#REF!</definedName>
    <definedName name="BABABBBB" localSheetId="1">#REF!</definedName>
    <definedName name="BABABBBB">#REF!</definedName>
    <definedName name="BABBABABA" localSheetId="1">#REF!</definedName>
    <definedName name="BABBABABA">#REF!</definedName>
    <definedName name="BABBABABAAB" localSheetId="1">#REF!</definedName>
    <definedName name="BABBABABAAB">#REF!</definedName>
    <definedName name="BANCO" localSheetId="1">#REF!</definedName>
    <definedName name="BANCO">#REF!</definedName>
    <definedName name="Banco_dados_IM" localSheetId="1">#REF!</definedName>
    <definedName name="Banco_dados_IM">#REF!</definedName>
    <definedName name="_xlnm.Database" localSheetId="1">#REF!</definedName>
    <definedName name="_xlnm.Database">#REF!</definedName>
    <definedName name="BANGLADESH" localSheetId="1">#REF!</definedName>
    <definedName name="BANGLADESH">#REF!</definedName>
    <definedName name="ba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 localSheetId="1">#REF!</definedName>
    <definedName name="BBAABABABBA">#REF!</definedName>
    <definedName name="BBAABBAABAB" localSheetId="1">#REF!</definedName>
    <definedName name="BBAABBAABAB">#REF!</definedName>
    <definedName name="BBAABBAABB" localSheetId="1">#REF!</definedName>
    <definedName name="BBAABBAABB">#REF!</definedName>
    <definedName name="BBAABBBABA" localSheetId="1">#REF!</definedName>
    <definedName name="BBAABBBABA">#REF!</definedName>
    <definedName name="BBABAABABAB" localSheetId="1">#REF!</definedName>
    <definedName name="BBABAABABAB">#REF!</definedName>
    <definedName name="BBABABBBBA" localSheetId="1">#REF!</definedName>
    <definedName name="BBABABBBBA">#REF!</definedName>
    <definedName name="BBB" localSheetId="1">#REF!</definedName>
    <definedName name="BBB">#REF!</definedName>
    <definedName name="BBC" localSheetId="1">#REF!</definedName>
    <definedName name="BBC">#REF!</definedName>
    <definedName name="BBD" localSheetId="1">#REF!</definedName>
    <definedName name="BBD">#REF!</definedName>
    <definedName name="BBE" localSheetId="1">#REF!</definedName>
    <definedName name="BBE">#REF!</definedName>
    <definedName name="BBF" localSheetId="1">#REF!</definedName>
    <definedName name="BBF">#REF!</definedName>
    <definedName name="BBG" localSheetId="1">#REF!</definedName>
    <definedName name="BBG">#REF!</definedName>
    <definedName name="BBH" localSheetId="1">#REF!</definedName>
    <definedName name="BBH">#REF!</definedName>
    <definedName name="BBI" localSheetId="1">#REF!</definedName>
    <definedName name="BBI">#REF!</definedName>
    <definedName name="BBJ" localSheetId="1">#REF!</definedName>
    <definedName name="BBJ">#REF!</definedName>
    <definedName name="BBK" localSheetId="1">#REF!</definedName>
    <definedName name="BBK">#REF!</definedName>
    <definedName name="BBL" localSheetId="1">#REF!</definedName>
    <definedName name="BBL">#REF!</definedName>
    <definedName name="BBM" localSheetId="1">#REF!</definedName>
    <definedName name="BBM">#REF!</definedName>
    <definedName name="BDI" localSheetId="1">#REF!</definedName>
    <definedName name="BDI">#REF!</definedName>
    <definedName name="BDICRIM" localSheetId="1">#REF!</definedName>
    <definedName name="BDICRIM">#REF!</definedName>
    <definedName name="BDIFISCAIS" localSheetId="1">#REF!</definedName>
    <definedName name="BDIFISCAIS">#REF!</definedName>
    <definedName name="BDIJEF" localSheetId="1">#REF!</definedName>
    <definedName name="BDIJEF">#REF!</definedName>
    <definedName name="BDIMAT" localSheetId="1">#REF!</definedName>
    <definedName name="BDIMAT">#REF!</definedName>
    <definedName name="BDIMDO" localSheetId="1">#REF!</definedName>
    <definedName name="BDIMDO">#REF!</definedName>
    <definedName name="BDIREF" localSheetId="1">#REF!</definedName>
    <definedName name="BDIREF">#REF!</definedName>
    <definedName name="BDITOT" localSheetId="1">#REF!</definedName>
    <definedName name="BDITOT">#REF!</definedName>
    <definedName name="BILLING" localSheetId="1">#REF!</definedName>
    <definedName name="BILLING">#REF!</definedName>
    <definedName name="BITOLA" localSheetId="1">#REF!</definedName>
    <definedName name="BITOLA">#REF!</definedName>
    <definedName name="Bomba_putzmeister" localSheetId="1">#REF!</definedName>
    <definedName name="Bomba_putzmeister">#REF!</definedName>
    <definedName name="BOMPRINT" localSheetId="1">#REF!</definedName>
    <definedName name="BOMPRINT">#REF!</definedName>
    <definedName name="BQ_TABLE1">#N/A</definedName>
    <definedName name="BRIT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 localSheetId="1">#REF!</definedName>
    <definedName name="caca">#REF!</definedName>
    <definedName name="Calafate" localSheetId="1">#REF!</definedName>
    <definedName name="Calafate">#REF!</definedName>
    <definedName name="CalcReferencia" localSheetId="1">OFFSET('Orçamento Sintético'!Lst.Top,#REF!,-1,1,1)</definedName>
    <definedName name="CalcReferencia">OFFSET(Lst.Top,#REF!,-1,1,1)</definedName>
    <definedName name="CalcReferencia1" localSheetId="1">OFFSET('Orçamento Sintético'!Lst.Top1,#REF!,-1,1,1)</definedName>
    <definedName name="CalcReferencia1">OFFSET(Lst.Top1,#REF!,-1,1,1)</definedName>
    <definedName name="Caldeireiro" localSheetId="1">#REF!</definedName>
    <definedName name="Caldeireiro">#REF!</definedName>
    <definedName name="campo1" localSheetId="1">#REF!</definedName>
    <definedName name="campo1">#REF!</definedName>
    <definedName name="capamc2" localSheetId="1">#REF!</definedName>
    <definedName name="capamc2">#REF!</definedName>
    <definedName name="capamc3" localSheetId="1">#REF!</definedName>
    <definedName name="capamc3">#REF!</definedName>
    <definedName name="CAPAMC4" localSheetId="1">#REF!</definedName>
    <definedName name="CAPAMC4">#REF!</definedName>
    <definedName name="CAPAMC5TG" localSheetId="1">#REF!</definedName>
    <definedName name="CAPAMC5TG">#REF!</definedName>
    <definedName name="capanom" localSheetId="1">#REF!</definedName>
    <definedName name="capanom">#REF!</definedName>
    <definedName name="capatc2" localSheetId="1">#REF!</definedName>
    <definedName name="capatc2">#REF!</definedName>
    <definedName name="capatc3" localSheetId="1">#REF!</definedName>
    <definedName name="capatc3">#REF!</definedName>
    <definedName name="CAPATC4" localSheetId="1">#REF!</definedName>
    <definedName name="CAPATC4">#REF!</definedName>
    <definedName name="capatg2" localSheetId="1">#REF!</definedName>
    <definedName name="capatg2">#REF!</definedName>
    <definedName name="CAPATG3" localSheetId="1">#REF!</definedName>
    <definedName name="CAPATG3">#REF!</definedName>
    <definedName name="capatg4" localSheetId="1">#REF!</definedName>
    <definedName name="capatg4">#REF!</definedName>
    <definedName name="Carpinteiro" localSheetId="1">#REF!</definedName>
    <definedName name="Carpinteiro">#REF!</definedName>
    <definedName name="Carvoeiro" localSheetId="1">#REF!</definedName>
    <definedName name="Carvoeiro">#REF!</definedName>
    <definedName name="CASH_FLOW" localSheetId="1">#REF!</definedName>
    <definedName name="CASH_FLOW">#REF!</definedName>
    <definedName name="Category" localSheetId="1">#REF!</definedName>
    <definedName name="Category">#REF!</definedName>
    <definedName name="CCC" localSheetId="1">#REF!</definedName>
    <definedName name="CCC">#REF!</definedName>
    <definedName name="cccc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 localSheetId="1">#REF!</definedName>
    <definedName name="CCD">#REF!</definedName>
    <definedName name="CCE" localSheetId="1">#REF!</definedName>
    <definedName name="CCE">#REF!</definedName>
    <definedName name="CCF" localSheetId="1">#REF!</definedName>
    <definedName name="CCF">#REF!</definedName>
    <definedName name="CCM" localSheetId="1">#REF!</definedName>
    <definedName name="CCM">#REF!</definedName>
    <definedName name="CFM" localSheetId="1">#REF!</definedName>
    <definedName name="CFM">#REF!</definedName>
    <definedName name="CFU" localSheetId="1">#REF!</definedName>
    <definedName name="CFU">#REF!</definedName>
    <definedName name="CHECKBOM" localSheetId="1">#REF!</definedName>
    <definedName name="CHECKBOM">#REF!</definedName>
    <definedName name="CODIGO" localSheetId="1">#REF!</definedName>
    <definedName name="CODIGO">#REF!</definedName>
    <definedName name="Código" localSheetId="1">#REF!</definedName>
    <definedName name="Código">#REF!</definedName>
    <definedName name="COMI" localSheetId="1">#REF!</definedName>
    <definedName name="COMI">#REF!</definedName>
    <definedName name="COMPRAS" localSheetId="1">#REF!</definedName>
    <definedName name="COMPRAS">#REF!</definedName>
    <definedName name="concorrentes" localSheetId="4" hidden="1">{#N/A,#N/A,FALSE,"Cronograma";#N/A,#N/A,FALSE,"Cronogr. 2"}</definedName>
    <definedName name="concorrentes" localSheetId="2" hidden="1">{#N/A,#N/A,FALSE,"Cronograma";#N/A,#N/A,FALSE,"Cronogr. 2"}</definedName>
    <definedName name="concorrentes" localSheetId="0" hidden="1">{#N/A,#N/A,FALSE,"Cronograma";#N/A,#N/A,FALSE,"Cronogr. 2"}</definedName>
    <definedName name="concorrentes" localSheetId="3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CONFIG" localSheetId="1">#REF!</definedName>
    <definedName name="CONFIG">#REF!</definedName>
    <definedName name="confmc" localSheetId="1">#REF!</definedName>
    <definedName name="confmc">#REF!</definedName>
    <definedName name="conftc" localSheetId="1">#REF!</definedName>
    <definedName name="conftc">#REF!</definedName>
    <definedName name="conftg" localSheetId="1">#REF!</definedName>
    <definedName name="conftg">#REF!</definedName>
    <definedName name="CONT1" localSheetId="1">#REF!</definedName>
    <definedName name="CONT1">#REF!</definedName>
    <definedName name="CONT2" localSheetId="1">#REF!</definedName>
    <definedName name="CONT2">#REF!</definedName>
    <definedName name="CONT3" localSheetId="1">#REF!</definedName>
    <definedName name="CONT3">#REF!</definedName>
    <definedName name="CONT4" localSheetId="1">#REF!</definedName>
    <definedName name="CONT4">#REF!</definedName>
    <definedName name="CONT5" localSheetId="1">#REF!</definedName>
    <definedName name="CONT5">#REF!</definedName>
    <definedName name="CONT6" localSheetId="1">#REF!</definedName>
    <definedName name="CONT6">#REF!</definedName>
    <definedName name="CONT7" localSheetId="1">#REF!</definedName>
    <definedName name="CONT7">#REF!</definedName>
    <definedName name="CONT8" localSheetId="1">#REF!</definedName>
    <definedName name="CONT8">#REF!</definedName>
    <definedName name="CONT9" localSheetId="1">#REF!</definedName>
    <definedName name="CONT9">#REF!</definedName>
    <definedName name="CPV" localSheetId="1">#REF!</definedName>
    <definedName name="CPV">#REF!</definedName>
    <definedName name="_xlnm.Criteria" localSheetId="3">#REF!</definedName>
    <definedName name="_xlnm.Criteria" localSheetId="1">#REF!</definedName>
    <definedName name="_xlnm.Criteria">#REF!</definedName>
    <definedName name="CRN_FIS" localSheetId="1">#REF!</definedName>
    <definedName name="CRN_FIS">#REF!</definedName>
    <definedName name="CRONOGRMA">#N/A</definedName>
    <definedName name="ct" localSheetId="1">#REF!</definedName>
    <definedName name="ct">#REF!</definedName>
    <definedName name="cu" localSheetId="1">#REF!</definedName>
    <definedName name="cu">#REF!</definedName>
    <definedName name="CUSTO" localSheetId="1">#REF!</definedName>
    <definedName name="CUSTO">#REF!</definedName>
    <definedName name="CUSTO_DE_COMBUSTÍVEL_E_LUFRIFICANTES" localSheetId="1">#REF!</definedName>
    <definedName name="CUSTO_DE_COMBUSTÍVEL_E_LUFRIFICANTES">#REF!</definedName>
    <definedName name="CUSTOTOT" localSheetId="1">#REF!</definedName>
    <definedName name="CUSTOTOT">#REF!</definedName>
    <definedName name="D" localSheetId="1">#REF!</definedName>
    <definedName name="D">#REF!</definedName>
    <definedName name="DADOS" localSheetId="1">#REF!</definedName>
    <definedName name="DADOS">#REF!</definedName>
    <definedName name="DATA" localSheetId="1">#REF!</definedName>
    <definedName name="DATA">#REF!</definedName>
    <definedName name="DDD" localSheetId="1">#REF!</definedName>
    <definedName name="DDD">#REF!</definedName>
    <definedName name="dddd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 localSheetId="1">#REF!</definedName>
    <definedName name="DDDDDDD">#REF!</definedName>
    <definedName name="DDE" localSheetId="1">#REF!</definedName>
    <definedName name="DDE">#REF!</definedName>
    <definedName name="DDF" localSheetId="1">#REF!</definedName>
    <definedName name="DDF">#REF!</definedName>
    <definedName name="DDG" localSheetId="1">#REF!</definedName>
    <definedName name="DDG">#REF!</definedName>
    <definedName name="DDH" localSheetId="1">#REF!</definedName>
    <definedName name="DDH">#REF!</definedName>
    <definedName name="DDI" localSheetId="1">#REF!</definedName>
    <definedName name="DDI">#REF!</definedName>
    <definedName name="DDJ" localSheetId="1">#REF!</definedName>
    <definedName name="DDJ">#REF!</definedName>
    <definedName name="DDK" localSheetId="1">#REF!</definedName>
    <definedName name="DDK">#REF!</definedName>
    <definedName name="DDL" localSheetId="1">#REF!</definedName>
    <definedName name="DDL">#REF!</definedName>
    <definedName name="DDM" localSheetId="1">#REF!</definedName>
    <definedName name="DDM">#REF!</definedName>
    <definedName name="DELETE1" localSheetId="1">#REF!</definedName>
    <definedName name="DELETE1">#REF!</definedName>
    <definedName name="DELETE2" localSheetId="1">#REF!</definedName>
    <definedName name="DELETE2">#REF!</definedName>
    <definedName name="Denominação" localSheetId="1">#REF!</definedName>
    <definedName name="Denominação">#REF!</definedName>
    <definedName name="DESCONTO" localSheetId="1">#REF!</definedName>
    <definedName name="DESCONTO">#REF!</definedName>
    <definedName name="DESCRITIVO1" localSheetId="1">#REF!</definedName>
    <definedName name="DESCRITIVO1">#REF!</definedName>
    <definedName name="desig" localSheetId="1">#REF!</definedName>
    <definedName name="desig">#REF!</definedName>
    <definedName name="Di" localSheetId="1">#REF!</definedName>
    <definedName name="Di">#REF!</definedName>
    <definedName name="DISCRIMINAÇÃO" localSheetId="1">#REF!</definedName>
    <definedName name="DISCRIMINAÇÃO">#REF!</definedName>
    <definedName name="dispmc" localSheetId="1">#REF!</definedName>
    <definedName name="dispmc">#REF!</definedName>
    <definedName name="disptc" localSheetId="1">#REF!</definedName>
    <definedName name="disptc">#REF!</definedName>
    <definedName name="disptg" localSheetId="1">#REF!</definedName>
    <definedName name="disptg">#REF!</definedName>
    <definedName name="Dn" localSheetId="1">#REF!</definedName>
    <definedName name="Dn">#REF!</definedName>
    <definedName name="Do" localSheetId="1">#REF!</definedName>
    <definedName name="Do">#REF!</definedName>
    <definedName name="DOLAR" localSheetId="1">#REF!</definedName>
    <definedName name="DOLAR">#REF!</definedName>
    <definedName name="DÓLAR" localSheetId="1">#REF!</definedName>
    <definedName name="DÓLAR">#REF!</definedName>
    <definedName name="DPRE" localSheetId="1">#REF!</definedName>
    <definedName name="DPRE">#REF!</definedName>
    <definedName name="dsf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 localSheetId="1">#REF!</definedName>
    <definedName name="DTFE">#REF!</definedName>
    <definedName name="DTFM" localSheetId="1">#REF!</definedName>
    <definedName name="DTFM">#REF!</definedName>
    <definedName name="DTL" localSheetId="1">#REF!</definedName>
    <definedName name="DTL">#REF!</definedName>
    <definedName name="E" localSheetId="1">#REF!</definedName>
    <definedName name="E">#REF!</definedName>
    <definedName name="EASD" localSheetId="1">#REF!</definedName>
    <definedName name="EASD">#REF!</definedName>
    <definedName name="EEE" localSheetId="1">#REF!</definedName>
    <definedName name="EEE">#REF!</definedName>
    <definedName name="EEF" localSheetId="1">#REF!</definedName>
    <definedName name="EEF">#REF!</definedName>
    <definedName name="EEG" localSheetId="1">#REF!</definedName>
    <definedName name="EEG">#REF!</definedName>
    <definedName name="EEH" localSheetId="1">#REF!</definedName>
    <definedName name="EEH">#REF!</definedName>
    <definedName name="EEI" localSheetId="1">#REF!</definedName>
    <definedName name="EEI">#REF!</definedName>
    <definedName name="EFETIVO" localSheetId="1">#REF!</definedName>
    <definedName name="EFETIVO">#REF!</definedName>
    <definedName name="Eletricista_F_C" localSheetId="1">#REF!</definedName>
    <definedName name="Eletricista_F_C">#REF!</definedName>
    <definedName name="Eletricista_FC" localSheetId="1">#REF!</definedName>
    <definedName name="Eletricista_FC">#REF!</definedName>
    <definedName name="Eletricista_Mo" localSheetId="1">#REF!</definedName>
    <definedName name="Eletricista_Mo">#REF!</definedName>
    <definedName name="Eletricista_Mont" localSheetId="1">#REF!</definedName>
    <definedName name="Eletricista_Mont">#REF!</definedName>
    <definedName name="EletricistaFC" localSheetId="1">#REF!</definedName>
    <definedName name="EletricistaFC">#REF!</definedName>
    <definedName name="ENC.FINANC" localSheetId="1">#REF!</definedName>
    <definedName name="ENC.FINANC">#REF!</definedName>
    <definedName name="Encanador" localSheetId="1">#REF!</definedName>
    <definedName name="Encanador">#REF!</definedName>
    <definedName name="Encarregado" localSheetId="1">#REF!</definedName>
    <definedName name="Encarregado">#REF!</definedName>
    <definedName name="ENG" localSheetId="1">#REF!</definedName>
    <definedName name="ENG">#REF!</definedName>
    <definedName name="eng_junior" localSheetId="1">#REF!</definedName>
    <definedName name="eng_junior">#REF!</definedName>
    <definedName name="eng_senior" localSheetId="1">#REF!</definedName>
    <definedName name="eng_senior">#REF!</definedName>
    <definedName name="EQPTO" localSheetId="1">#REF!</definedName>
    <definedName name="EQPTO">#REF!</definedName>
    <definedName name="EQUIPAMENTO" localSheetId="1">#REF!</definedName>
    <definedName name="EQUIPAMENTO">#REF!</definedName>
    <definedName name="ESCAV.MEC.CLAM.SHEL.DEP.LAT" localSheetId="1">#REF!</definedName>
    <definedName name="ESCAV.MEC.CLAM.SHEL.DEP.LAT">#REF!</definedName>
    <definedName name="ESCAV.MEC.RETRO.DEP.LAT" localSheetId="1">#REF!</definedName>
    <definedName name="ESCAV.MEC.RETRO.DEP.LAT">#REF!</definedName>
    <definedName name="Esmerilhador" localSheetId="1">#REF!</definedName>
    <definedName name="Esmerilhador">#REF!</definedName>
    <definedName name="ESPESSAMEN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 localSheetId="1">#REF!</definedName>
    <definedName name="etagig">#REF!</definedName>
    <definedName name="etagim" localSheetId="1">#REF!</definedName>
    <definedName name="etagim">#REF!</definedName>
    <definedName name="etagit" localSheetId="1">#REF!</definedName>
    <definedName name="etagit">#REF!</definedName>
    <definedName name="etatm" localSheetId="1">#REF!</definedName>
    <definedName name="etatm">#REF!</definedName>
    <definedName name="etatmmc" localSheetId="1">#REF!</definedName>
    <definedName name="etatmmc">#REF!</definedName>
    <definedName name="EWO" localSheetId="1">#REF!</definedName>
    <definedName name="EWO">#REF!</definedName>
    <definedName name="EXAMES_MÉDICOS" localSheetId="1">#REF!</definedName>
    <definedName name="EXAMES_MÉDICOS">#REF!</definedName>
    <definedName name="Excel_BuiltIn_Print_Area_1_1" localSheetId="1">#REF!</definedName>
    <definedName name="Excel_BuiltIn_Print_Area_1_1">#REF!</definedName>
    <definedName name="F" localSheetId="1">#REF!</definedName>
    <definedName name="F">#REF!</definedName>
    <definedName name="fator" localSheetId="1">#REF!</definedName>
    <definedName name="fator">#REF!</definedName>
    <definedName name="Fator_K" localSheetId="1">#REF!</definedName>
    <definedName name="Fator_K">#REF!</definedName>
    <definedName name="FDDF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 localSheetId="1">#REF!</definedName>
    <definedName name="FEPeso">#REF!</definedName>
    <definedName name="FEVol" localSheetId="1">#REF!</definedName>
    <definedName name="FEVol">#REF!</definedName>
    <definedName name="FFF" localSheetId="1">#REF!</definedName>
    <definedName name="FFF">#REF!</definedName>
    <definedName name="FFG" localSheetId="1">#REF!</definedName>
    <definedName name="FFG">#REF!</definedName>
    <definedName name="FFH" localSheetId="1">#REF!</definedName>
    <definedName name="FFH">#REF!</definedName>
    <definedName name="FFI" localSheetId="1">#REF!</definedName>
    <definedName name="FFI">#REF!</definedName>
    <definedName name="fifty" localSheetId="1">#REF!</definedName>
    <definedName name="fifty">#REF!</definedName>
    <definedName name="filtr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 localSheetId="1">#REF!</definedName>
    <definedName name="FIM">#REF!</definedName>
    <definedName name="FIND.PART" localSheetId="1">#REF!</definedName>
    <definedName name="FIND.PART">#REF!</definedName>
    <definedName name="FINSOCIAL" localSheetId="1">#REF!</definedName>
    <definedName name="FINSOCIAL">#REF!</definedName>
    <definedName name="FiveA" localSheetId="1">#REF!</definedName>
    <definedName name="FiveA">#REF!</definedName>
    <definedName name="FiveB" localSheetId="1">#REF!</definedName>
    <definedName name="FiveB">#REF!</definedName>
    <definedName name="FiveC" localSheetId="1">#REF!</definedName>
    <definedName name="FiveC">#REF!</definedName>
    <definedName name="FiveD" localSheetId="1">#REF!</definedName>
    <definedName name="FiveD">#REF!</definedName>
    <definedName name="FiveE" localSheetId="1">#REF!</definedName>
    <definedName name="FiveE">#REF!</definedName>
    <definedName name="FiveF" localSheetId="1">#REF!</definedName>
    <definedName name="FiveF">#REF!</definedName>
    <definedName name="FiveG" localSheetId="1">#REF!</definedName>
    <definedName name="FiveG">#REF!</definedName>
    <definedName name="FiveH" localSheetId="1">#REF!</definedName>
    <definedName name="FiveH">#REF!</definedName>
    <definedName name="FiveI" localSheetId="1">#REF!</definedName>
    <definedName name="FiveI">#REF!</definedName>
    <definedName name="FiveJ" localSheetId="1">#REF!</definedName>
    <definedName name="FiveJ">#REF!</definedName>
    <definedName name="FiveK" localSheetId="1">#REF!</definedName>
    <definedName name="FiveK">#REF!</definedName>
    <definedName name="FiveL" localSheetId="1">#REF!</definedName>
    <definedName name="FiveL">#REF!</definedName>
    <definedName name="FiveM" localSheetId="1">#REF!</definedName>
    <definedName name="FiveM">#REF!</definedName>
    <definedName name="FLO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 localSheetId="1">#REF!</definedName>
    <definedName name="Fluidos">#REF!</definedName>
    <definedName name="FLUTUANTE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 localSheetId="1">#REF!</definedName>
    <definedName name="FourA">#REF!</definedName>
    <definedName name="FourB" localSheetId="1">#REF!</definedName>
    <definedName name="FourB">#REF!</definedName>
    <definedName name="FourC" localSheetId="1">#REF!</definedName>
    <definedName name="FourC">#REF!</definedName>
    <definedName name="FourD" localSheetId="1">#REF!</definedName>
    <definedName name="FourD">#REF!</definedName>
    <definedName name="FourE" localSheetId="1">#REF!</definedName>
    <definedName name="FourE">#REF!</definedName>
    <definedName name="FourF" localSheetId="1">#REF!</definedName>
    <definedName name="FourF">#REF!</definedName>
    <definedName name="FourG" localSheetId="1">#REF!</definedName>
    <definedName name="FourG">#REF!</definedName>
    <definedName name="FourH" localSheetId="1">#REF!</definedName>
    <definedName name="FourH">#REF!</definedName>
    <definedName name="FourI" localSheetId="1">#REF!</definedName>
    <definedName name="FourI">#REF!</definedName>
    <definedName name="FourJ" localSheetId="1">#REF!</definedName>
    <definedName name="FourJ">#REF!</definedName>
    <definedName name="FourK" localSheetId="1">#REF!</definedName>
    <definedName name="FourK">#REF!</definedName>
    <definedName name="FourL" localSheetId="1">#REF!</definedName>
    <definedName name="FourL">#REF!</definedName>
    <definedName name="Fourm" localSheetId="1">#REF!</definedName>
    <definedName name="Fourm">#REF!</definedName>
    <definedName name="FRETE" localSheetId="1">#REF!</definedName>
    <definedName name="FRETE">#REF!</definedName>
    <definedName name="FRT" localSheetId="1">#REF!</definedName>
    <definedName name="FRT">#REF!</definedName>
    <definedName name="Funileiro" localSheetId="1">#REF!</definedName>
    <definedName name="Funileiro">#REF!</definedName>
    <definedName name="G" localSheetId="1">#REF!</definedName>
    <definedName name="G">#REF!</definedName>
    <definedName name="gen" localSheetId="1">#REF!</definedName>
    <definedName name="gen">#REF!</definedName>
    <definedName name="GGG" localSheetId="1">#REF!</definedName>
    <definedName name="GGG">#REF!</definedName>
    <definedName name="GGH" localSheetId="1">#REF!</definedName>
    <definedName name="GGH">#REF!</definedName>
    <definedName name="GGI" localSheetId="1">#REF!</definedName>
    <definedName name="GGI">#REF!</definedName>
    <definedName name="GGJ" localSheetId="1">#REF!</definedName>
    <definedName name="GGJ">#REF!</definedName>
    <definedName name="_xlnm.Recorder" localSheetId="1">#REF!</definedName>
    <definedName name="_xlnm.Recorder">#REF!</definedName>
    <definedName name="groelandia" localSheetId="1">#REF!</definedName>
    <definedName name="groelandia">#REF!</definedName>
    <definedName name="H" localSheetId="1">#REF!</definedName>
    <definedName name="H">#REF!</definedName>
    <definedName name="HHH" localSheetId="1">#REF!</definedName>
    <definedName name="HHH">#REF!</definedName>
    <definedName name="HHI" localSheetId="1">#REF!</definedName>
    <definedName name="HHI">#REF!</definedName>
    <definedName name="HHJ" localSheetId="1">#REF!</definedName>
    <definedName name="HHJ">#REF!</definedName>
    <definedName name="HHK" localSheetId="1">#REF!</definedName>
    <definedName name="HHK">#REF!</definedName>
    <definedName name="I" localSheetId="1">#REF!</definedName>
    <definedName name="I">#REF!</definedName>
    <definedName name="IBO" localSheetId="1">#REF!</definedName>
    <definedName name="IBO">#REF!</definedName>
    <definedName name="ICMS" localSheetId="1">#REF!</definedName>
    <definedName name="ICMS">#REF!</definedName>
    <definedName name="II" localSheetId="1">#REF!</definedName>
    <definedName name="II">#REF!</definedName>
    <definedName name="III" localSheetId="1">#REF!</definedName>
    <definedName name="III">#REF!</definedName>
    <definedName name="IIIA" localSheetId="1">#REF!</definedName>
    <definedName name="IIIA">#REF!</definedName>
    <definedName name="IMP_03" localSheetId="1">#REF!</definedName>
    <definedName name="IMP_03">#REF!</definedName>
    <definedName name="INDICE" localSheetId="1">#REF!</definedName>
    <definedName name="INDICE">#REF!</definedName>
    <definedName name="INFO" localSheetId="1">#REF!</definedName>
    <definedName name="INFO">#REF!</definedName>
    <definedName name="InhaltsvezSUMMEN" localSheetId="1">#REF!</definedName>
    <definedName name="InhaltsvezSUMMEN">#REF!</definedName>
    <definedName name="insert1" localSheetId="1">#REF!</definedName>
    <definedName name="insert1">#REF!</definedName>
    <definedName name="insert2" localSheetId="1">#REF!</definedName>
    <definedName name="insert2">#REF!</definedName>
    <definedName name="Instr_Controle" localSheetId="1">#REF!</definedName>
    <definedName name="Instr_Controle">#REF!</definedName>
    <definedName name="Instrum_Con" localSheetId="1">#REF!</definedName>
    <definedName name="Instrum_Con">#REF!</definedName>
    <definedName name="Instrum_Controle" localSheetId="1">#REF!</definedName>
    <definedName name="Instrum_Controle">#REF!</definedName>
    <definedName name="Instrum_Mo" localSheetId="1">#REF!</definedName>
    <definedName name="Instrum_Mo">#REF!</definedName>
    <definedName name="Instrum_Montador" localSheetId="1">#REF!</definedName>
    <definedName name="Instrum_Montador">#REF!</definedName>
    <definedName name="Instrum_Tubista" localSheetId="1">#REF!</definedName>
    <definedName name="Instrum_Tubista">#REF!</definedName>
    <definedName name="insumos" localSheetId="1">#REF!</definedName>
    <definedName name="insumos">#REF!</definedName>
    <definedName name="IPI" localSheetId="1">#REF!</definedName>
    <definedName name="IPI">#REF!</definedName>
    <definedName name="IR" localSheetId="1">#REF!</definedName>
    <definedName name="IR">#REF!</definedName>
    <definedName name="Isolador" localSheetId="1">#REF!</definedName>
    <definedName name="Isolador">#REF!</definedName>
    <definedName name="ISS" localSheetId="1">#REF!</definedName>
    <definedName name="ISS">#REF!</definedName>
    <definedName name="ITC_D_379" localSheetId="1">#REF!</definedName>
    <definedName name="ITC_D_379">#REF!</definedName>
    <definedName name="ITEM" localSheetId="1">#REF!</definedName>
    <definedName name="ITEM">#REF!</definedName>
    <definedName name="item_1" localSheetId="1">#REF!</definedName>
    <definedName name="item_1">#REF!</definedName>
    <definedName name="IWO" localSheetId="1">#REF!</definedName>
    <definedName name="IWO">#REF!</definedName>
    <definedName name="J" localSheetId="1">#REF!</definedName>
    <definedName name="J">#REF!</definedName>
    <definedName name="JAIR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 localSheetId="1">#REF!</definedName>
    <definedName name="Jatista">#REF!</definedName>
    <definedName name="JJJ" localSheetId="1">#REF!</definedName>
    <definedName name="JJJ">#REF!</definedName>
    <definedName name="JJJA" localSheetId="1">#REF!</definedName>
    <definedName name="JJJA">#REF!</definedName>
    <definedName name="JOAMAR">#N/A</definedName>
    <definedName name="JOAO" localSheetId="1">#REF!</definedName>
    <definedName name="JOAO">#REF!</definedName>
    <definedName name="k" localSheetId="1">#REF!</definedName>
    <definedName name="k">#REF!</definedName>
    <definedName name="k1mc" localSheetId="1">#REF!</definedName>
    <definedName name="k1mc">#REF!</definedName>
    <definedName name="k1tc" localSheetId="1">#REF!</definedName>
    <definedName name="k1tc">#REF!</definedName>
    <definedName name="k2mc" localSheetId="1">#REF!</definedName>
    <definedName name="k2mc">#REF!</definedName>
    <definedName name="k2tc" localSheetId="1">#REF!</definedName>
    <definedName name="k2tc">#REF!</definedName>
    <definedName name="k3tc" localSheetId="1">#REF!</definedName>
    <definedName name="k3tc">#REF!</definedName>
    <definedName name="k4mc" localSheetId="1">#REF!</definedName>
    <definedName name="k4mc">#REF!</definedName>
    <definedName name="k4tc" localSheetId="1">#REF!</definedName>
    <definedName name="k4tc">#REF!</definedName>
    <definedName name="KKK" localSheetId="1">#REF!</definedName>
    <definedName name="KKK">#REF!</definedName>
    <definedName name="KKKA" localSheetId="1">#REF!</definedName>
    <definedName name="KKKA">#REF!</definedName>
    <definedName name="KKKKK" localSheetId="1">#REF!</definedName>
    <definedName name="KKKKK">#REF!</definedName>
    <definedName name="Laminador" localSheetId="1">#REF!</definedName>
    <definedName name="Laminador">#REF!</definedName>
    <definedName name="LAVIDR" localSheetId="1">#REF!</definedName>
    <definedName name="LAVIDR">#REF!</definedName>
    <definedName name="LILIAN" localSheetId="1">#REF!</definedName>
    <definedName name="LILIAN">#REF!</definedName>
    <definedName name="Lista" localSheetId="1">#REF!</definedName>
    <definedName name="Lista">#REF!</definedName>
    <definedName name="ListaFim" localSheetId="1">#REF!</definedName>
    <definedName name="ListaFim">#REF!</definedName>
    <definedName name="LISTASIMPLES" localSheetId="1">#REF!</definedName>
    <definedName name="LISTASIMPLES">#REF!</definedName>
    <definedName name="LLL" localSheetId="1">#REF!</definedName>
    <definedName name="LLL">#REF!</definedName>
    <definedName name="LLLA" localSheetId="1">#REF!</definedName>
    <definedName name="LLLA">#REF!</definedName>
    <definedName name="LOOP" localSheetId="1">#REF!</definedName>
    <definedName name="LOOP">#REF!</definedName>
    <definedName name="LOP" localSheetId="1">#REF!</definedName>
    <definedName name="LOP">#REF!</definedName>
    <definedName name="Lst.MatServ" localSheetId="1">#REF!</definedName>
    <definedName name="Lst.MatServ">#REF!</definedName>
    <definedName name="Lst.Position" localSheetId="1">#REF!</definedName>
    <definedName name="Lst.Position">#REF!</definedName>
    <definedName name="Lst.Tipo" localSheetId="1">#REF!</definedName>
    <definedName name="Lst.Tipo">#REF!</definedName>
    <definedName name="Lst.Top" localSheetId="1">#REF!</definedName>
    <definedName name="Lst.Top">#REF!</definedName>
    <definedName name="Lst.Top1" localSheetId="1">#REF!</definedName>
    <definedName name="Lst.Top1">#REF!</definedName>
    <definedName name="lulinha" localSheetId="1">#REF!</definedName>
    <definedName name="lulinha">#REF!</definedName>
    <definedName name="m" localSheetId="1">#REF!</definedName>
    <definedName name="m">#REF!</definedName>
    <definedName name="Maçariqueiro" localSheetId="1">#REF!</definedName>
    <definedName name="Maçariqueiro">#REF!</definedName>
    <definedName name="Macro1" localSheetId="1">#REF!</definedName>
    <definedName name="Macro1">#REF!</definedName>
    <definedName name="marcel" localSheetId="1">#REF!</definedName>
    <definedName name="marcel">#REF!</definedName>
    <definedName name="MARGEM" localSheetId="1">#REF!</definedName>
    <definedName name="MARGEM">#REF!</definedName>
    <definedName name="MARGEM01" localSheetId="1">#REF!</definedName>
    <definedName name="MARGEM01">#REF!</definedName>
    <definedName name="MARGEM1" localSheetId="1">#REF!</definedName>
    <definedName name="MARGEM1">#REF!</definedName>
    <definedName name="MARGEM10" localSheetId="1">#REF!</definedName>
    <definedName name="MARGEM10">#REF!</definedName>
    <definedName name="MARGEM11" localSheetId="1">#REF!</definedName>
    <definedName name="MARGEM11">#REF!</definedName>
    <definedName name="MARGEM12" localSheetId="1">#REF!</definedName>
    <definedName name="MARGEM12">#REF!</definedName>
    <definedName name="MARGEM13" localSheetId="1">#REF!</definedName>
    <definedName name="MARGEM13">#REF!</definedName>
    <definedName name="MARGEM14" localSheetId="1">#REF!</definedName>
    <definedName name="MARGEM14">#REF!</definedName>
    <definedName name="MARGEM15" localSheetId="1">#REF!</definedName>
    <definedName name="MARGEM15">#REF!</definedName>
    <definedName name="MARGEM16" localSheetId="1">#REF!</definedName>
    <definedName name="MARGEM16">#REF!</definedName>
    <definedName name="MARGEM17" localSheetId="1">#REF!</definedName>
    <definedName name="MARGEM17">#REF!</definedName>
    <definedName name="MARGEM18" localSheetId="1">#REF!</definedName>
    <definedName name="MARGEM18">#REF!</definedName>
    <definedName name="MARGEM19" localSheetId="1">#REF!</definedName>
    <definedName name="MARGEM19">#REF!</definedName>
    <definedName name="MARGEM2" localSheetId="1">#REF!</definedName>
    <definedName name="MARGEM2">#REF!</definedName>
    <definedName name="MARGEM20" localSheetId="1">#REF!</definedName>
    <definedName name="MARGEM20">#REF!</definedName>
    <definedName name="MARGEM21" localSheetId="1">#REF!</definedName>
    <definedName name="MARGEM21">#REF!</definedName>
    <definedName name="MARGEM22" localSheetId="1">#REF!</definedName>
    <definedName name="MARGEM22">#REF!</definedName>
    <definedName name="MARGEM23" localSheetId="1">#REF!</definedName>
    <definedName name="MARGEM23">#REF!</definedName>
    <definedName name="MARGEM24" localSheetId="1">#REF!</definedName>
    <definedName name="MARGEM24">#REF!</definedName>
    <definedName name="MARGEM25" localSheetId="1">#REF!</definedName>
    <definedName name="MARGEM25">#REF!</definedName>
    <definedName name="MARGEM26" localSheetId="1">#REF!</definedName>
    <definedName name="MARGEM26">#REF!</definedName>
    <definedName name="MARGEM27" localSheetId="1">#REF!</definedName>
    <definedName name="MARGEM27">#REF!</definedName>
    <definedName name="MARGEM28" localSheetId="1">#REF!</definedName>
    <definedName name="MARGEM28">#REF!</definedName>
    <definedName name="MARGEM29" localSheetId="1">#REF!</definedName>
    <definedName name="MARGEM29">#REF!</definedName>
    <definedName name="MARGEM3" localSheetId="1">#REF!</definedName>
    <definedName name="MARGEM3">#REF!</definedName>
    <definedName name="MARGEM30" localSheetId="1">#REF!</definedName>
    <definedName name="MARGEM30">#REF!</definedName>
    <definedName name="MARGEM31" localSheetId="1">#REF!</definedName>
    <definedName name="MARGEM31">#REF!</definedName>
    <definedName name="MARGEM32" localSheetId="1">#REF!</definedName>
    <definedName name="MARGEM32">#REF!</definedName>
    <definedName name="MARGEM33" localSheetId="1">#REF!</definedName>
    <definedName name="MARGEM33">#REF!</definedName>
    <definedName name="MARGEM34" localSheetId="1">#REF!</definedName>
    <definedName name="MARGEM34">#REF!</definedName>
    <definedName name="MARGEM35" localSheetId="1">#REF!</definedName>
    <definedName name="MARGEM35">#REF!</definedName>
    <definedName name="MARGEM36" localSheetId="1">#REF!</definedName>
    <definedName name="MARGEM36">#REF!</definedName>
    <definedName name="MARGEM37" localSheetId="1">#REF!</definedName>
    <definedName name="MARGEM37">#REF!</definedName>
    <definedName name="MARGEM38" localSheetId="1">#REF!</definedName>
    <definedName name="MARGEM38">#REF!</definedName>
    <definedName name="MARGEM39" localSheetId="1">#REF!</definedName>
    <definedName name="MARGEM39">#REF!</definedName>
    <definedName name="MARGEM4" localSheetId="1">#REF!</definedName>
    <definedName name="MARGEM4">#REF!</definedName>
    <definedName name="MARGEM40" localSheetId="1">#REF!</definedName>
    <definedName name="MARGEM40">#REF!</definedName>
    <definedName name="MARGEM5" localSheetId="1">#REF!</definedName>
    <definedName name="MARGEM5">#REF!</definedName>
    <definedName name="MARGEM6" localSheetId="1">#REF!</definedName>
    <definedName name="MARGEM6">#REF!</definedName>
    <definedName name="MARGEM7" localSheetId="1">#REF!</definedName>
    <definedName name="MARGEM7">#REF!</definedName>
    <definedName name="MARGEM8" localSheetId="1">#REF!</definedName>
    <definedName name="MARGEM8">#REF!</definedName>
    <definedName name="MARGEM9" localSheetId="1">#REF!</definedName>
    <definedName name="MARGEM9">#REF!</definedName>
    <definedName name="MARIANA" localSheetId="1">#REF!</definedName>
    <definedName name="MARIANA">#REF!</definedName>
    <definedName name="MARINA" localSheetId="1">#REF!</definedName>
    <definedName name="MARINA">#REF!</definedName>
    <definedName name="MAT" localSheetId="1">#REF!</definedName>
    <definedName name="MAT">#REF!</definedName>
    <definedName name="Materiais" localSheetId="1">#REF!</definedName>
    <definedName name="Materiais">#REF!</definedName>
    <definedName name="Mecanico_Aj" localSheetId="1">#REF!</definedName>
    <definedName name="Mecanico_Aj">#REF!</definedName>
    <definedName name="Mecânico_Ajust" localSheetId="1">#REF!</definedName>
    <definedName name="Mecânico_Ajust">#REF!</definedName>
    <definedName name="Mecanico_Mon" localSheetId="1">#REF!</definedName>
    <definedName name="Mecanico_Mon">#REF!</definedName>
    <definedName name="Mecânico_Mont" localSheetId="1">#REF!</definedName>
    <definedName name="Mecânico_Mont">#REF!</definedName>
    <definedName name="MENU" localSheetId="1">#REF!</definedName>
    <definedName name="MENU">#REF!</definedName>
    <definedName name="MmExcelLinker_4E7BD31E_65F0_440C_A162_0361D739B0FD" localSheetId="1">ANEXO IVA 'Orçamento Sintético'!MAT DE #REF!</definedName>
    <definedName name="MmExcelLinker_4E7BD31E_65F0_440C_A162_0361D739B0FD">ANEXO IVA MAT DE #REF!</definedName>
    <definedName name="MMM" localSheetId="1">#REF!</definedName>
    <definedName name="MMM">#REF!</definedName>
    <definedName name="MMMA" localSheetId="1">#REF!</definedName>
    <definedName name="MMMA">#REF!</definedName>
    <definedName name="MO" localSheetId="1">#REF!</definedName>
    <definedName name="MO">#REF!</definedName>
    <definedName name="Montador" localSheetId="1">#REF!</definedName>
    <definedName name="Montador">#REF!</definedName>
    <definedName name="Montagem" localSheetId="1">#REF!</definedName>
    <definedName name="Montagem">#REF!</definedName>
    <definedName name="NCM" localSheetId="1">#REF!</definedName>
    <definedName name="NCM">#REF!</definedName>
    <definedName name="nw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ylon" localSheetId="1">OFFSET('Orçamento Sintético'!Lst.Top1,#REF!,-1,1,1)</definedName>
    <definedName name="nylon">OFFSET(Lst.Top1,#REF!,-1,1,1)</definedName>
    <definedName name="o" localSheetId="1">#REF!</definedName>
    <definedName name="o">#REF!</definedName>
    <definedName name="OI" localSheetId="1">#REF!</definedName>
    <definedName name="OI">#REF!</definedName>
    <definedName name="OneA" localSheetId="1">#REF!</definedName>
    <definedName name="OneA">#REF!</definedName>
    <definedName name="OneB" localSheetId="1">#REF!</definedName>
    <definedName name="OneB">#REF!</definedName>
    <definedName name="OneC" localSheetId="1">#REF!</definedName>
    <definedName name="OneC">#REF!</definedName>
    <definedName name="OneD" localSheetId="1">#REF!</definedName>
    <definedName name="OneD">#REF!</definedName>
    <definedName name="OneE" localSheetId="1">#REF!</definedName>
    <definedName name="OneE">#REF!</definedName>
    <definedName name="OneF" localSheetId="1">#REF!</definedName>
    <definedName name="OneF">#REF!</definedName>
    <definedName name="OneG" localSheetId="1">#REF!</definedName>
    <definedName name="OneG">#REF!</definedName>
    <definedName name="OneH" localSheetId="1">#REF!</definedName>
    <definedName name="OneH">#REF!</definedName>
    <definedName name="OneI" localSheetId="1">#REF!</definedName>
    <definedName name="OneI">#REF!</definedName>
    <definedName name="OneJ" localSheetId="1">#REF!</definedName>
    <definedName name="OneJ">#REF!</definedName>
    <definedName name="OneK" localSheetId="1">#REF!</definedName>
    <definedName name="OneK">#REF!</definedName>
    <definedName name="OneL" localSheetId="1">#REF!</definedName>
    <definedName name="OneL">#REF!</definedName>
    <definedName name="OneM" localSheetId="1">#REF!</definedName>
    <definedName name="OneM">#REF!</definedName>
    <definedName name="Optico" localSheetId="1">OFFSET('Orçamento Sintético'!Lst.Top,#REF!,-1,1,1)</definedName>
    <definedName name="Optico">OFFSET(Lst.Top,#REF!,-1,1,1)</definedName>
    <definedName name="ORÇ" localSheetId="1">#REF!</definedName>
    <definedName name="ORÇ">#REF!</definedName>
    <definedName name="os" localSheetId="1">#REF!</definedName>
    <definedName name="os">#REF!</definedName>
    <definedName name="OUTR" localSheetId="1">#REF!</definedName>
    <definedName name="OUTR">#REF!</definedName>
    <definedName name="P" localSheetId="1">#REF!</definedName>
    <definedName name="P">#REF!</definedName>
    <definedName name="P.Aparente" localSheetId="1">#REF!</definedName>
    <definedName name="P.Aparente">#REF!</definedName>
    <definedName name="P.Reatia" localSheetId="1">#REF!</definedName>
    <definedName name="P.Reatia">#REF!</definedName>
    <definedName name="p2mpmc2" localSheetId="1">#REF!</definedName>
    <definedName name="p2mpmc2">#REF!</definedName>
    <definedName name="p2mpmc3" localSheetId="1">#REF!</definedName>
    <definedName name="p2mpmc3">#REF!</definedName>
    <definedName name="p2mpmc4" localSheetId="1">#REF!</definedName>
    <definedName name="p2mpmc4">#REF!</definedName>
    <definedName name="P2MPTC2" localSheetId="1">#REF!</definedName>
    <definedName name="P2MPTC2">#REF!</definedName>
    <definedName name="p2mptc3" localSheetId="1">#REF!</definedName>
    <definedName name="p2mptc3">#REF!</definedName>
    <definedName name="p2mptc4" localSheetId="1">#REF!</definedName>
    <definedName name="p2mptc4">#REF!</definedName>
    <definedName name="p2mptg2" localSheetId="1">#REF!</definedName>
    <definedName name="p2mptg2">#REF!</definedName>
    <definedName name="p2mptg3" localSheetId="1">#REF!</definedName>
    <definedName name="p2mptg3">#REF!</definedName>
    <definedName name="p2mptg4" localSheetId="1">#REF!</definedName>
    <definedName name="p2mptg4">#REF!</definedName>
    <definedName name="p2mptg5" localSheetId="1">#REF!</definedName>
    <definedName name="p2mptg5">#REF!</definedName>
    <definedName name="p3mpmc3" localSheetId="1">#REF!</definedName>
    <definedName name="p3mpmc3">#REF!</definedName>
    <definedName name="p3mpmc4" localSheetId="1">#REF!</definedName>
    <definedName name="p3mpmc4">#REF!</definedName>
    <definedName name="p3mptc3" localSheetId="1">#REF!</definedName>
    <definedName name="p3mptc3">#REF!</definedName>
    <definedName name="p3mptc4" localSheetId="1">#REF!</definedName>
    <definedName name="p3mptc4">#REF!</definedName>
    <definedName name="p3mptg3" localSheetId="1">#REF!</definedName>
    <definedName name="p3mptg3">#REF!</definedName>
    <definedName name="p3mptg4" localSheetId="1">#REF!</definedName>
    <definedName name="p3mptg4">#REF!</definedName>
    <definedName name="p3mptg5" localSheetId="1">#REF!</definedName>
    <definedName name="p3mptg5">#REF!</definedName>
    <definedName name="p4mpmc4" localSheetId="1">#REF!</definedName>
    <definedName name="p4mpmc4">#REF!</definedName>
    <definedName name="p4mptc4" localSheetId="1">#REF!</definedName>
    <definedName name="p4mptc4">#REF!</definedName>
    <definedName name="p4mptg4" localSheetId="1">#REF!</definedName>
    <definedName name="p4mptg4">#REF!</definedName>
    <definedName name="p4mptg5" localSheetId="1">#REF!</definedName>
    <definedName name="p4mptg5">#REF!</definedName>
    <definedName name="p5mptg5" localSheetId="1">#REF!</definedName>
    <definedName name="p5mptg5">#REF!</definedName>
    <definedName name="p5mtg5" localSheetId="1">#REF!</definedName>
    <definedName name="p5mtg5">#REF!</definedName>
    <definedName name="PAG_1_2" localSheetId="1">#REF!</definedName>
    <definedName name="PAG_1_2">#REF!</definedName>
    <definedName name="PAG_2_2" localSheetId="1">#REF!</definedName>
    <definedName name="PAG_2_2">#REF!</definedName>
    <definedName name="PAG_3_2" localSheetId="1">#REF!</definedName>
    <definedName name="PAG_3_2">#REF!</definedName>
    <definedName name="PAG_4_2" localSheetId="1">#REF!</definedName>
    <definedName name="PAG_4_2">#REF!</definedName>
    <definedName name="PAG_5_2" localSheetId="1">#REF!</definedName>
    <definedName name="PAG_5_2">#REF!</definedName>
    <definedName name="PAG_6_2" localSheetId="1">#REF!</definedName>
    <definedName name="PAG_6_2">#REF!</definedName>
    <definedName name="paste1" localSheetId="1">#REF!</definedName>
    <definedName name="paste1">#REF!</definedName>
    <definedName name="paste2" localSheetId="1">#REF!</definedName>
    <definedName name="paste2">#REF!</definedName>
    <definedName name="paste3" localSheetId="1">#REF!</definedName>
    <definedName name="paste3">#REF!</definedName>
    <definedName name="paste4" localSheetId="1">#REF!</definedName>
    <definedName name="paste4">#REF!</definedName>
    <definedName name="pativar" localSheetId="1">#REF!</definedName>
    <definedName name="pativar">#REF!</definedName>
    <definedName name="PCORMC" localSheetId="1">#REF!</definedName>
    <definedName name="PCORMC">#REF!</definedName>
    <definedName name="PCORTC" localSheetId="1">#REF!</definedName>
    <definedName name="PCORTC">#REF!</definedName>
    <definedName name="PCORTG" localSheetId="1">#REF!</definedName>
    <definedName name="PCORTG">#REF!</definedName>
    <definedName name="Pedr_Refrat" localSheetId="1">#REF!</definedName>
    <definedName name="Pedr_Refrat">#REF!</definedName>
    <definedName name="Pedreiro" localSheetId="1">#REF!</definedName>
    <definedName name="Pedreiro">#REF!</definedName>
    <definedName name="Pedreiro_Ref" localSheetId="1">#REF!</definedName>
    <definedName name="Pedreiro_Ref">#REF!</definedName>
    <definedName name="Pedreiro_Refrat" localSheetId="1">#REF!</definedName>
    <definedName name="Pedreiro_Refrat">#REF!</definedName>
    <definedName name="Pintor" localSheetId="1">#REF!</definedName>
    <definedName name="Pintor">#REF!</definedName>
    <definedName name="PIS" localSheetId="1">#REF!</definedName>
    <definedName name="PIS">#REF!</definedName>
    <definedName name="PL_ABC" localSheetId="1">#REF!</definedName>
    <definedName name="PL_ABC">#REF!</definedName>
    <definedName name="plan" localSheetId="1">#REF!</definedName>
    <definedName name="plan">#REF!</definedName>
    <definedName name="PLANILHA" localSheetId="1">#REF!</definedName>
    <definedName name="PLANILHA">#REF!</definedName>
    <definedName name="po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 localSheetId="1">#REF!</definedName>
    <definedName name="Potencia">#REF!</definedName>
    <definedName name="PQ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 localSheetId="1">#REF!</definedName>
    <definedName name="Preços">#REF!</definedName>
    <definedName name="PRECOTOT" localSheetId="1">#REF!</definedName>
    <definedName name="PRECOTOT">#REF!</definedName>
    <definedName name="Print_Area_MI" localSheetId="1">#REF!</definedName>
    <definedName name="Print_Area_MI">#REF!</definedName>
    <definedName name="PROJ" localSheetId="1">#REF!</definedName>
    <definedName name="PROJ">#REF!</definedName>
    <definedName name="project_name" localSheetId="1">#REF!</definedName>
    <definedName name="project_name">#REF!</definedName>
    <definedName name="Projects" localSheetId="1">#REF!</definedName>
    <definedName name="Projects">#REF!</definedName>
    <definedName name="Q" localSheetId="1">#REF!</definedName>
    <definedName name="Q">#REF!</definedName>
    <definedName name="qq" localSheetId="1">#REF!</definedName>
    <definedName name="qq">#REF!</definedName>
    <definedName name="qw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calcMatriz" localSheetId="1">#REF!</definedName>
    <definedName name="RecalcMatriz">#REF!</definedName>
    <definedName name="relatório_de_faturamento" localSheetId="1">#REF!</definedName>
    <definedName name="relatório_de_faturamento">#REF!</definedName>
    <definedName name="Rendimento" localSheetId="1">#REF!</definedName>
    <definedName name="Rendimento">#REF!</definedName>
    <definedName name="RES_CPS" localSheetId="1">#REF!</definedName>
    <definedName name="RES_CPS">#REF!</definedName>
    <definedName name="RESINAS" localSheetId="1">#REF!</definedName>
    <definedName name="RESINAS">#REF!</definedName>
    <definedName name="resultadorendimento" localSheetId="1">#REF!</definedName>
    <definedName name="resultadorendimento">#REF!</definedName>
    <definedName name="RESUMO" localSheetId="1">#REF!</definedName>
    <definedName name="RESUMO">#REF!</definedName>
    <definedName name="REV." localSheetId="1">#REF!</definedName>
    <definedName name="REV.">#REF!</definedName>
    <definedName name="Revestidor" localSheetId="1">#REF!</definedName>
    <definedName name="Revestidor">#REF!</definedName>
    <definedName name="Rg" localSheetId="1">#REF!</definedName>
    <definedName name="Rg">#REF!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 localSheetId="1">#REF!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MA" localSheetId="1">#REF!</definedName>
    <definedName name="RMA">#REF!</definedName>
    <definedName name="ROS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 localSheetId="1">#REF!</definedName>
    <definedName name="rr">#REF!</definedName>
    <definedName name="S">#N/A</definedName>
    <definedName name="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 localSheetId="1">#REF!</definedName>
    <definedName name="Seguro_Internacional">#REF!</definedName>
    <definedName name="SENHA" localSheetId="1">#REF!</definedName>
    <definedName name="SENHA">#REF!</definedName>
    <definedName name="Serralheiro" localSheetId="1">#REF!</definedName>
    <definedName name="Serralheiro">#REF!</definedName>
    <definedName name="serv" localSheetId="1">#REF!</definedName>
    <definedName name="serv">#REF!</definedName>
    <definedName name="Serviços" localSheetId="1">#REF!</definedName>
    <definedName name="Serviços">#REF!</definedName>
    <definedName name="SixA" localSheetId="1">#REF!</definedName>
    <definedName name="SixA">#REF!</definedName>
    <definedName name="SixB" localSheetId="1">#REF!</definedName>
    <definedName name="SixB">#REF!</definedName>
    <definedName name="SixC" localSheetId="1">#REF!</definedName>
    <definedName name="SixC">#REF!</definedName>
    <definedName name="SixD" localSheetId="1">#REF!</definedName>
    <definedName name="SixD">#REF!</definedName>
    <definedName name="SixE" localSheetId="1">#REF!</definedName>
    <definedName name="SixE">#REF!</definedName>
    <definedName name="SixF" localSheetId="1">#REF!</definedName>
    <definedName name="SixF">#REF!</definedName>
    <definedName name="SixG" localSheetId="1">#REF!</definedName>
    <definedName name="SixG">#REF!</definedName>
    <definedName name="SixH" localSheetId="1">#REF!</definedName>
    <definedName name="SixH">#REF!</definedName>
    <definedName name="SixI" localSheetId="1">#REF!</definedName>
    <definedName name="SixI">#REF!</definedName>
    <definedName name="SixJ" localSheetId="1">#REF!</definedName>
    <definedName name="SixJ">#REF!</definedName>
    <definedName name="SixK" localSheetId="1">#REF!</definedName>
    <definedName name="SixK">#REF!</definedName>
    <definedName name="SixL" localSheetId="1">#REF!</definedName>
    <definedName name="SixL">#REF!</definedName>
    <definedName name="SixM" localSheetId="1">#REF!</definedName>
    <definedName name="SixM">#REF!</definedName>
    <definedName name="Soldador_AC" localSheetId="1">#REF!</definedName>
    <definedName name="Soldador_AC">#REF!</definedName>
    <definedName name="Soldador_AC_TIG" localSheetId="1">#REF!</definedName>
    <definedName name="Soldador_AC_TIG">#REF!</definedName>
    <definedName name="Soldador_ACarb" localSheetId="1">#REF!</definedName>
    <definedName name="Soldador_ACarb">#REF!</definedName>
    <definedName name="Soldador_AI" localSheetId="1">#REF!</definedName>
    <definedName name="Soldador_AI">#REF!</definedName>
    <definedName name="Soldador_AI_TIG" localSheetId="1">#REF!</definedName>
    <definedName name="Soldador_AI_TIG">#REF!</definedName>
    <definedName name="Soldador_AInox" localSheetId="1">#REF!</definedName>
    <definedName name="Soldador_AInox">#REF!</definedName>
    <definedName name="Soldador_AL" localSheetId="1">#REF!</definedName>
    <definedName name="Soldador_AL">#REF!</definedName>
    <definedName name="Soldador_AL_TIG" localSheetId="1">#REF!</definedName>
    <definedName name="Soldador_AL_TIG">#REF!</definedName>
    <definedName name="Soldador_ALiga" localSheetId="1">#REF!</definedName>
    <definedName name="Soldador_ALiga">#REF!</definedName>
    <definedName name="Soldador_Alum" localSheetId="1">#REF!</definedName>
    <definedName name="Soldador_Alum">#REF!</definedName>
    <definedName name="Soldador_Alumínio" localSheetId="1">#REF!</definedName>
    <definedName name="Soldador_Alumínio">#REF!</definedName>
    <definedName name="Soldador_Cob" localSheetId="1">#REF!</definedName>
    <definedName name="Soldador_Cob">#REF!</definedName>
    <definedName name="Soldador_Cobre" localSheetId="1">#REF!</definedName>
    <definedName name="Soldador_Cobre">#REF!</definedName>
    <definedName name="Soldador_Est" localSheetId="1">#REF!</definedName>
    <definedName name="Soldador_Est">#REF!</definedName>
    <definedName name="Soldador_Estrut" localSheetId="1">#REF!</definedName>
    <definedName name="Soldador_Estrut">#REF!</definedName>
    <definedName name="Soldador_TIG_AC" localSheetId="1">#REF!</definedName>
    <definedName name="Soldador_TIG_AC">#REF!</definedName>
    <definedName name="Soldador_TIG_AI" localSheetId="1">#REF!</definedName>
    <definedName name="Soldador_TIG_AI">#REF!</definedName>
    <definedName name="Soldador_TIG_AL" localSheetId="1">#REF!</definedName>
    <definedName name="Soldador_TIG_AL">#REF!</definedName>
    <definedName name="sound1" localSheetId="1">#REF!</definedName>
    <definedName name="sound1">#REF!</definedName>
    <definedName name="sound2" localSheetId="1">#REF!</definedName>
    <definedName name="sound2">#REF!</definedName>
    <definedName name="SS" localSheetId="4" hidden="1">#REF!</definedName>
    <definedName name="SS" localSheetId="2" hidden="1">#REF!</definedName>
    <definedName name="SS" localSheetId="0" hidden="1">#REF!</definedName>
    <definedName name="SS" localSheetId="3" hidden="1">#REF!</definedName>
    <definedName name="SS" localSheetId="1" hidden="1">#REF!</definedName>
    <definedName name="SS" hidden="1">#REF!</definedName>
    <definedName name="SSSSSSSS" localSheetId="1">#REF!</definedName>
    <definedName name="SSSSSSSS">#REF!</definedName>
    <definedName name="start" localSheetId="1">#REF!</definedName>
    <definedName name="start">#REF!</definedName>
    <definedName name="Subestação" localSheetId="1">#REF!</definedName>
    <definedName name="Subestação">#REF!</definedName>
    <definedName name="SYOKI_GAMEN">#N/A</definedName>
    <definedName name="T" localSheetId="1">#REF!</definedName>
    <definedName name="T">#REF!</definedName>
    <definedName name="tab" localSheetId="1">#REF!</definedName>
    <definedName name="tab">#REF!</definedName>
    <definedName name="tabelaDenominação" localSheetId="1">#REF!</definedName>
    <definedName name="tabelaDenominação">#REF!</definedName>
    <definedName name="TABSERBO" localSheetId="1">#REF!</definedName>
    <definedName name="TABSERBO">#REF!</definedName>
    <definedName name="Tag_Carga" localSheetId="1">#REF!</definedName>
    <definedName name="Tag_Carga">#REF!</definedName>
    <definedName name="Tag_CCM" localSheetId="1">#REF!</definedName>
    <definedName name="Tag_CCM">#REF!</definedName>
    <definedName name="TEC" localSheetId="1">#REF!</definedName>
    <definedName name="TEC">#REF!</definedName>
    <definedName name="TEC." localSheetId="1">#REF!</definedName>
    <definedName name="TEC.">#REF!</definedName>
    <definedName name="tecseg" localSheetId="1">#REF!</definedName>
    <definedName name="tecseg">#REF!</definedName>
    <definedName name="temp" localSheetId="1">#REF!</definedName>
    <definedName name="temp">#REF!</definedName>
    <definedName name="temp2" localSheetId="1">#REF!</definedName>
    <definedName name="temp2">#REF!</definedName>
    <definedName name="TESTE" localSheetId="1">#REF!</definedName>
    <definedName name="TESTE">#REF!</definedName>
    <definedName name="TESTE2" localSheetId="1">#REF!</definedName>
    <definedName name="TESTE2">#REF!</definedName>
    <definedName name="thmed" localSheetId="1">#REF!</definedName>
    <definedName name="thmed">#REF!</definedName>
    <definedName name="thmin" localSheetId="1">#REF!</definedName>
    <definedName name="thmin">#REF!</definedName>
    <definedName name="ThreeA" localSheetId="1">#REF!</definedName>
    <definedName name="ThreeA">#REF!</definedName>
    <definedName name="ThreeB" localSheetId="1">#REF!</definedName>
    <definedName name="ThreeB">#REF!</definedName>
    <definedName name="ThreeC" localSheetId="1">#REF!</definedName>
    <definedName name="ThreeC">#REF!</definedName>
    <definedName name="ThreeD" localSheetId="1">#REF!</definedName>
    <definedName name="ThreeD">#REF!</definedName>
    <definedName name="ThreeE" localSheetId="1">#REF!</definedName>
    <definedName name="ThreeE">#REF!</definedName>
    <definedName name="ThreeF" localSheetId="1">#REF!</definedName>
    <definedName name="ThreeF">#REF!</definedName>
    <definedName name="ThreeG" localSheetId="1">#REF!</definedName>
    <definedName name="ThreeG">#REF!</definedName>
    <definedName name="ThreeH" localSheetId="1">#REF!</definedName>
    <definedName name="ThreeH">#REF!</definedName>
    <definedName name="ThreeI" localSheetId="1">#REF!</definedName>
    <definedName name="ThreeI">#REF!</definedName>
    <definedName name="ThreeJ" localSheetId="1">#REF!</definedName>
    <definedName name="ThreeJ">#REF!</definedName>
    <definedName name="ThreeK" localSheetId="1">#REF!</definedName>
    <definedName name="ThreeK">#REF!</definedName>
    <definedName name="ThreeL" localSheetId="1">#REF!</definedName>
    <definedName name="ThreeL">#REF!</definedName>
    <definedName name="ThreeM" localSheetId="1">#REF!</definedName>
    <definedName name="ThreeM">#REF!</definedName>
    <definedName name="TIPO_DE_INSTRUMENTO" localSheetId="1">#REF!</definedName>
    <definedName name="TIPO_DE_INSTRUMENTO">#REF!</definedName>
    <definedName name="tit" localSheetId="1">#REF!</definedName>
    <definedName name="tit">#REF!</definedName>
    <definedName name="TIT_FIS" localSheetId="1">#REF!</definedName>
    <definedName name="TIT_FIS">#REF!</definedName>
    <definedName name="_xlnm.Print_Titles" localSheetId="3">Cronograma!$B:$F</definedName>
    <definedName name="_xlnm.Print_Titles">#N/A</definedName>
    <definedName name="Títulos_impressão_IM" localSheetId="1">#REF!</definedName>
    <definedName name="Títulos_impressão_IM">#REF!</definedName>
    <definedName name="TOTAL" localSheetId="1">#REF!</definedName>
    <definedName name="TOTAL">#REF!</definedName>
    <definedName name="TPREVMC" localSheetId="1">#REF!</definedName>
    <definedName name="TPREVMC">#REF!</definedName>
    <definedName name="TPREVTC" localSheetId="1">#REF!</definedName>
    <definedName name="TPREVTC">#REF!</definedName>
    <definedName name="TPREVTG" localSheetId="1">#REF!</definedName>
    <definedName name="TPREVTG">#REF!</definedName>
    <definedName name="TRDE" localSheetId="1">#REF!</definedName>
    <definedName name="TRDE">#REF!</definedName>
    <definedName name="TwoA" localSheetId="1">#REF!</definedName>
    <definedName name="TwoA">#REF!</definedName>
    <definedName name="TwoB" localSheetId="1">#REF!</definedName>
    <definedName name="TwoB">#REF!</definedName>
    <definedName name="TwoC" localSheetId="1">#REF!</definedName>
    <definedName name="TwoC">#REF!</definedName>
    <definedName name="TwoD" localSheetId="1">#REF!</definedName>
    <definedName name="TwoD">#REF!</definedName>
    <definedName name="TwoE" localSheetId="1">#REF!</definedName>
    <definedName name="TwoE">#REF!</definedName>
    <definedName name="TwoF" localSheetId="1">#REF!</definedName>
    <definedName name="TwoF">#REF!</definedName>
    <definedName name="TwoG" localSheetId="1">#REF!</definedName>
    <definedName name="TwoG">#REF!</definedName>
    <definedName name="TwoH" localSheetId="1">#REF!</definedName>
    <definedName name="TwoH">#REF!</definedName>
    <definedName name="TwoI" localSheetId="1">#REF!</definedName>
    <definedName name="TwoI">#REF!</definedName>
    <definedName name="TwoJ" localSheetId="1">#REF!</definedName>
    <definedName name="TwoJ">#REF!</definedName>
    <definedName name="TwoK" localSheetId="1">#REF!</definedName>
    <definedName name="TwoK">#REF!</definedName>
    <definedName name="TwoL" localSheetId="1">#REF!</definedName>
    <definedName name="TwoL">#REF!</definedName>
    <definedName name="TwoM" localSheetId="1">#REF!</definedName>
    <definedName name="TwoM">#REF!</definedName>
    <definedName name="UN" localSheetId="1">#REF!</definedName>
    <definedName name="UN">#REF!</definedName>
    <definedName name="Unidade" localSheetId="1">#REF!</definedName>
    <definedName name="Unidade">#REF!</definedName>
    <definedName name="V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storiador" localSheetId="1">#REF!</definedName>
    <definedName name="vistoriador">#REF!</definedName>
    <definedName name="W" localSheetId="1">#REF!</definedName>
    <definedName name="W">#REF!</definedName>
    <definedName name="Wagua" localSheetId="1">#REF!</definedName>
    <definedName name="Wagua">#REF!</definedName>
    <definedName name="wn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 localSheetId="1">#REF!</definedName>
    <definedName name="Wpipe">#REF!</definedName>
    <definedName name="wrn.Caixa._.de._.Ferramentas.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4" hidden="1">{#N/A,#N/A,FALSE,"Cronograma";#N/A,#N/A,FALSE,"Cronogr. 2"}</definedName>
    <definedName name="wrn.Cronograma." localSheetId="2" hidden="1">{#N/A,#N/A,FALSE,"Cronograma";#N/A,#N/A,FALSE,"Cronogr. 2"}</definedName>
    <definedName name="wrn.Cronograma." localSheetId="0" hidden="1">{#N/A,#N/A,FALSE,"Cronograma";#N/A,#N/A,FALSE,"Cronogr. 2"}</definedName>
    <definedName name="wrn.Cronograma." localSheetId="3" hidden="1">{#N/A,#N/A,FALSE,"Cronograma";#N/A,#N/A,FALSE,"Cronogr. 2"}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ESTIMAT." localSheetId="4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2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3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1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 localSheetId="1">#REF!</definedName>
    <definedName name="Wtotal">#REF!</definedName>
    <definedName name="x" localSheetId="1">#REF!</definedName>
    <definedName name="x">#REF!</definedName>
    <definedName name="xxx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 localSheetId="1">#REF!</definedName>
    <definedName name="XXXXX">#REF!</definedName>
    <definedName name="XXXXXX" localSheetId="1">#REF!</definedName>
    <definedName name="XXXXXX">#REF!</definedName>
    <definedName name="XXXXXXX" localSheetId="1">#REF!</definedName>
    <definedName name="XXXXXXX">#REF!</definedName>
    <definedName name="XYZZXZXXZXZ" localSheetId="1">#REF!</definedName>
    <definedName name="XYZZXZXXZXZ">#REF!</definedName>
    <definedName name="y" localSheetId="1">#REF!</definedName>
    <definedName name="y">#REF!</definedName>
    <definedName name="Z" localSheetId="1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2" i="17" l="1"/>
  <c r="L162" i="17"/>
  <c r="N162" i="17" s="1"/>
  <c r="M147" i="17"/>
  <c r="L147" i="17"/>
  <c r="M146" i="17"/>
  <c r="L146" i="17"/>
  <c r="M145" i="17"/>
  <c r="L145" i="17"/>
  <c r="M144" i="17"/>
  <c r="L144" i="17"/>
  <c r="M143" i="17"/>
  <c r="L143" i="17"/>
  <c r="M142" i="17"/>
  <c r="L142" i="17"/>
  <c r="N142" i="17" s="1"/>
  <c r="M141" i="17"/>
  <c r="L141" i="17"/>
  <c r="M140" i="17"/>
  <c r="L140" i="17"/>
  <c r="M139" i="17"/>
  <c r="L139" i="17"/>
  <c r="N139" i="17" s="1"/>
  <c r="M138" i="17"/>
  <c r="L138" i="17"/>
  <c r="M137" i="17"/>
  <c r="L137" i="17"/>
  <c r="M148" i="17"/>
  <c r="L148" i="17"/>
  <c r="N148" i="17" s="1"/>
  <c r="M136" i="17"/>
  <c r="L136" i="17"/>
  <c r="M119" i="17"/>
  <c r="L119" i="17"/>
  <c r="M118" i="17"/>
  <c r="L118" i="17"/>
  <c r="M117" i="17"/>
  <c r="L117" i="17"/>
  <c r="M116" i="17"/>
  <c r="L116" i="17"/>
  <c r="M115" i="17"/>
  <c r="L115" i="17"/>
  <c r="M114" i="17"/>
  <c r="L114" i="17"/>
  <c r="M113" i="17"/>
  <c r="L113" i="17"/>
  <c r="M112" i="17"/>
  <c r="L112" i="17"/>
  <c r="M111" i="17"/>
  <c r="L111" i="17"/>
  <c r="M110" i="17"/>
  <c r="L110" i="17"/>
  <c r="M109" i="17"/>
  <c r="L109" i="17"/>
  <c r="M108" i="17"/>
  <c r="L108" i="17"/>
  <c r="M107" i="17"/>
  <c r="L107" i="17"/>
  <c r="M120" i="17"/>
  <c r="L120" i="17"/>
  <c r="M79" i="17"/>
  <c r="L79" i="17"/>
  <c r="M43" i="17"/>
  <c r="L43" i="17"/>
  <c r="B3" i="15"/>
  <c r="B2" i="12"/>
  <c r="N143" i="17" l="1"/>
  <c r="N145" i="17"/>
  <c r="N138" i="17"/>
  <c r="N144" i="17"/>
  <c r="N141" i="17"/>
  <c r="N147" i="17"/>
  <c r="N137" i="17"/>
  <c r="N140" i="17"/>
  <c r="N146" i="17"/>
  <c r="N108" i="17"/>
  <c r="N114" i="17"/>
  <c r="N111" i="17"/>
  <c r="N117" i="17"/>
  <c r="N136" i="17"/>
  <c r="N110" i="17"/>
  <c r="N115" i="17"/>
  <c r="N116" i="17"/>
  <c r="N107" i="17"/>
  <c r="N113" i="17"/>
  <c r="N119" i="17"/>
  <c r="N109" i="17"/>
  <c r="N112" i="17"/>
  <c r="N118" i="17"/>
  <c r="N120" i="17"/>
  <c r="N79" i="17"/>
  <c r="N43" i="17"/>
  <c r="F286" i="17"/>
  <c r="F285" i="17"/>
  <c r="I4" i="17"/>
  <c r="I3" i="17"/>
  <c r="M282" i="17"/>
  <c r="L282" i="17"/>
  <c r="M281" i="17"/>
  <c r="L281" i="17"/>
  <c r="M280" i="17"/>
  <c r="L280" i="17"/>
  <c r="M278" i="17"/>
  <c r="L278" i="17"/>
  <c r="M277" i="17"/>
  <c r="L277" i="17"/>
  <c r="M276" i="17"/>
  <c r="L276" i="17"/>
  <c r="M275" i="17"/>
  <c r="L275" i="17"/>
  <c r="M274" i="17"/>
  <c r="L274" i="17"/>
  <c r="M273" i="17"/>
  <c r="L273" i="17"/>
  <c r="M272" i="17"/>
  <c r="L272" i="17"/>
  <c r="M271" i="17"/>
  <c r="L271" i="17"/>
  <c r="M270" i="17"/>
  <c r="M269" i="17"/>
  <c r="L269" i="17"/>
  <c r="M268" i="17"/>
  <c r="L268" i="17"/>
  <c r="M267" i="17"/>
  <c r="L267" i="17"/>
  <c r="M265" i="17"/>
  <c r="L265" i="17"/>
  <c r="M264" i="17"/>
  <c r="L264" i="17"/>
  <c r="M263" i="17"/>
  <c r="L263" i="17"/>
  <c r="M262" i="17"/>
  <c r="L262" i="17"/>
  <c r="M261" i="17"/>
  <c r="L261" i="17"/>
  <c r="M260" i="17"/>
  <c r="L260" i="17"/>
  <c r="M259" i="17"/>
  <c r="L259" i="17"/>
  <c r="M258" i="17"/>
  <c r="M257" i="17"/>
  <c r="L257" i="17"/>
  <c r="M256" i="17"/>
  <c r="L256" i="17"/>
  <c r="M255" i="17"/>
  <c r="M254" i="17"/>
  <c r="L254" i="17"/>
  <c r="M253" i="17"/>
  <c r="L253" i="17"/>
  <c r="M252" i="17"/>
  <c r="L252" i="17"/>
  <c r="M251" i="17"/>
  <c r="L251" i="17"/>
  <c r="M249" i="17"/>
  <c r="L249" i="17"/>
  <c r="M248" i="17"/>
  <c r="L248" i="17"/>
  <c r="M247" i="17"/>
  <c r="L247" i="17"/>
  <c r="M246" i="17"/>
  <c r="L246" i="17"/>
  <c r="M245" i="17"/>
  <c r="L245" i="17"/>
  <c r="M244" i="17"/>
  <c r="L244" i="17"/>
  <c r="M243" i="17"/>
  <c r="M242" i="17"/>
  <c r="L242" i="17"/>
  <c r="M241" i="17"/>
  <c r="L241" i="17"/>
  <c r="M239" i="17"/>
  <c r="M238" i="17"/>
  <c r="L238" i="17"/>
  <c r="M237" i="17"/>
  <c r="L237" i="17"/>
  <c r="M236" i="17"/>
  <c r="L236" i="17"/>
  <c r="M235" i="17"/>
  <c r="L235" i="17"/>
  <c r="M234" i="17"/>
  <c r="L234" i="17"/>
  <c r="M233" i="17"/>
  <c r="L233" i="17"/>
  <c r="M232" i="17"/>
  <c r="L232" i="17"/>
  <c r="M231" i="17"/>
  <c r="L231" i="17"/>
  <c r="M230" i="17"/>
  <c r="M229" i="17"/>
  <c r="L229" i="17"/>
  <c r="M228" i="17"/>
  <c r="L228" i="17"/>
  <c r="M227" i="17"/>
  <c r="M226" i="17"/>
  <c r="L226" i="17"/>
  <c r="M225" i="17"/>
  <c r="L225" i="17"/>
  <c r="M224" i="17"/>
  <c r="L224" i="17"/>
  <c r="M223" i="17"/>
  <c r="L223" i="17"/>
  <c r="M222" i="17"/>
  <c r="L222" i="17"/>
  <c r="M221" i="17"/>
  <c r="L221" i="17"/>
  <c r="M220" i="17"/>
  <c r="L220" i="17"/>
  <c r="M219" i="17"/>
  <c r="L219" i="17"/>
  <c r="M218" i="17"/>
  <c r="L218" i="17"/>
  <c r="M217" i="17"/>
  <c r="L217" i="17"/>
  <c r="M216" i="17"/>
  <c r="L216" i="17"/>
  <c r="M215" i="17"/>
  <c r="M214" i="17"/>
  <c r="L214" i="17"/>
  <c r="M213" i="17"/>
  <c r="L213" i="17"/>
  <c r="M212" i="17"/>
  <c r="L212" i="17"/>
  <c r="M211" i="17"/>
  <c r="L211" i="17"/>
  <c r="M210" i="17"/>
  <c r="L210" i="17"/>
  <c r="M209" i="17"/>
  <c r="L209" i="17"/>
  <c r="M208" i="17"/>
  <c r="L208" i="17"/>
  <c r="M207" i="17"/>
  <c r="L207" i="17"/>
  <c r="M206" i="17"/>
  <c r="L206" i="17"/>
  <c r="M204" i="17"/>
  <c r="L204" i="17"/>
  <c r="M203" i="17"/>
  <c r="M202" i="17"/>
  <c r="L202" i="17"/>
  <c r="M201" i="17"/>
  <c r="L201" i="17"/>
  <c r="M200" i="17"/>
  <c r="M199" i="17"/>
  <c r="L199" i="17"/>
  <c r="M198" i="17"/>
  <c r="L198" i="17"/>
  <c r="M197" i="17"/>
  <c r="L197" i="17"/>
  <c r="M196" i="17"/>
  <c r="L196" i="17"/>
  <c r="M195" i="17"/>
  <c r="L195" i="17"/>
  <c r="M194" i="17"/>
  <c r="L194" i="17"/>
  <c r="M193" i="17"/>
  <c r="L193" i="17"/>
  <c r="M192" i="17"/>
  <c r="L192" i="17"/>
  <c r="M191" i="17"/>
  <c r="L191" i="17"/>
  <c r="M189" i="17"/>
  <c r="L189" i="17"/>
  <c r="M188" i="17"/>
  <c r="L188" i="17"/>
  <c r="M187" i="17"/>
  <c r="M186" i="17"/>
  <c r="L186" i="17"/>
  <c r="M185" i="17"/>
  <c r="M184" i="17"/>
  <c r="L184" i="17"/>
  <c r="M183" i="17"/>
  <c r="L183" i="17"/>
  <c r="M182" i="17"/>
  <c r="L182" i="17"/>
  <c r="M181" i="17"/>
  <c r="L181" i="17"/>
  <c r="M180" i="17"/>
  <c r="L180" i="17"/>
  <c r="M179" i="17"/>
  <c r="L179" i="17"/>
  <c r="M178" i="17"/>
  <c r="L178" i="17"/>
  <c r="M177" i="17"/>
  <c r="L177" i="17"/>
  <c r="M176" i="17"/>
  <c r="L176" i="17"/>
  <c r="M175" i="17"/>
  <c r="L175" i="17"/>
  <c r="M174" i="17"/>
  <c r="L174" i="17"/>
  <c r="M173" i="17"/>
  <c r="M172" i="17"/>
  <c r="L172" i="17"/>
  <c r="M171" i="17"/>
  <c r="L171" i="17"/>
  <c r="M170" i="17"/>
  <c r="L170" i="17"/>
  <c r="M169" i="17"/>
  <c r="L169" i="17"/>
  <c r="M168" i="17"/>
  <c r="L168" i="17"/>
  <c r="M167" i="17"/>
  <c r="L167" i="17"/>
  <c r="M166" i="17"/>
  <c r="L166" i="17"/>
  <c r="M163" i="17"/>
  <c r="L163" i="17"/>
  <c r="M161" i="17"/>
  <c r="L161" i="17"/>
  <c r="M160" i="17"/>
  <c r="L160" i="17"/>
  <c r="M159" i="17"/>
  <c r="L159" i="17"/>
  <c r="M158" i="17"/>
  <c r="L158" i="17"/>
  <c r="M157" i="17"/>
  <c r="L157" i="17"/>
  <c r="M156" i="17"/>
  <c r="L156" i="17"/>
  <c r="M155" i="17"/>
  <c r="L155" i="17"/>
  <c r="M154" i="17"/>
  <c r="L154" i="17"/>
  <c r="M153" i="17"/>
  <c r="M152" i="17"/>
  <c r="L152" i="17"/>
  <c r="M151" i="17"/>
  <c r="L151" i="17"/>
  <c r="M149" i="17"/>
  <c r="L149" i="17"/>
  <c r="M135" i="17"/>
  <c r="L135" i="17"/>
  <c r="M134" i="17"/>
  <c r="L134" i="17"/>
  <c r="M133" i="17"/>
  <c r="L133" i="17"/>
  <c r="M132" i="17"/>
  <c r="L132" i="17"/>
  <c r="M131" i="17"/>
  <c r="L131" i="17"/>
  <c r="M130" i="17"/>
  <c r="L130" i="17"/>
  <c r="M129" i="17"/>
  <c r="L129" i="17"/>
  <c r="M128" i="17"/>
  <c r="L128" i="17"/>
  <c r="M127" i="17"/>
  <c r="L127" i="17"/>
  <c r="M126" i="17"/>
  <c r="L126" i="17"/>
  <c r="M125" i="17"/>
  <c r="M124" i="17"/>
  <c r="L124" i="17"/>
  <c r="M123" i="17"/>
  <c r="L123" i="17"/>
  <c r="M121" i="17"/>
  <c r="L121" i="17"/>
  <c r="M106" i="17"/>
  <c r="L106" i="17"/>
  <c r="M105" i="17"/>
  <c r="L105" i="17"/>
  <c r="M104" i="17"/>
  <c r="L104" i="17"/>
  <c r="M103" i="17"/>
  <c r="L103" i="17"/>
  <c r="M102" i="17"/>
  <c r="L102" i="17"/>
  <c r="M101" i="17"/>
  <c r="L101" i="17"/>
  <c r="M100" i="17"/>
  <c r="L100" i="17"/>
  <c r="M99" i="17"/>
  <c r="L99" i="17"/>
  <c r="M98" i="17"/>
  <c r="L98" i="17"/>
  <c r="M97" i="17"/>
  <c r="M96" i="17"/>
  <c r="M95" i="17"/>
  <c r="L95" i="17"/>
  <c r="M94" i="17"/>
  <c r="L94" i="17"/>
  <c r="M93" i="17"/>
  <c r="L93" i="17"/>
  <c r="M92" i="17"/>
  <c r="L92" i="17"/>
  <c r="M90" i="17"/>
  <c r="M89" i="17"/>
  <c r="L89" i="17"/>
  <c r="M88" i="17"/>
  <c r="L88" i="17"/>
  <c r="M87" i="17"/>
  <c r="L87" i="17"/>
  <c r="M86" i="17"/>
  <c r="L86" i="17"/>
  <c r="M85" i="17"/>
  <c r="L85" i="17"/>
  <c r="M84" i="17"/>
  <c r="L84" i="17"/>
  <c r="M83" i="17"/>
  <c r="L83" i="17"/>
  <c r="M82" i="17"/>
  <c r="L82" i="17"/>
  <c r="M80" i="17"/>
  <c r="L80" i="17"/>
  <c r="M78" i="17"/>
  <c r="L78" i="17"/>
  <c r="M77" i="17"/>
  <c r="M76" i="17"/>
  <c r="M75" i="17"/>
  <c r="P75" i="17" s="1"/>
  <c r="L75" i="17"/>
  <c r="M74" i="17"/>
  <c r="P74" i="17" s="1"/>
  <c r="L74" i="17"/>
  <c r="O74" i="17" s="1"/>
  <c r="M73" i="17"/>
  <c r="P73" i="17" s="1"/>
  <c r="M70" i="17"/>
  <c r="L70" i="17"/>
  <c r="M69" i="17"/>
  <c r="L69" i="17"/>
  <c r="M68" i="17"/>
  <c r="L68" i="17"/>
  <c r="M67" i="17"/>
  <c r="M66" i="17"/>
  <c r="L66" i="17"/>
  <c r="M65" i="17"/>
  <c r="L65" i="17"/>
  <c r="M64" i="17"/>
  <c r="M63" i="17"/>
  <c r="L63" i="17"/>
  <c r="M62" i="17"/>
  <c r="M61" i="17"/>
  <c r="L61" i="17"/>
  <c r="M60" i="17"/>
  <c r="L60" i="17"/>
  <c r="M59" i="17"/>
  <c r="L59" i="17"/>
  <c r="M58" i="17"/>
  <c r="L58" i="17"/>
  <c r="M57" i="17"/>
  <c r="L57" i="17"/>
  <c r="M56" i="17"/>
  <c r="L56" i="17"/>
  <c r="M55" i="17"/>
  <c r="M54" i="17"/>
  <c r="L54" i="17"/>
  <c r="M53" i="17"/>
  <c r="L53" i="17"/>
  <c r="M52" i="17"/>
  <c r="M51" i="17"/>
  <c r="L51" i="17"/>
  <c r="M50" i="17"/>
  <c r="M49" i="17"/>
  <c r="L49" i="17"/>
  <c r="M48" i="17"/>
  <c r="L48" i="17"/>
  <c r="M47" i="17"/>
  <c r="L47" i="17"/>
  <c r="M46" i="17"/>
  <c r="P46" i="17" s="1"/>
  <c r="L46" i="17"/>
  <c r="O46" i="17" s="1"/>
  <c r="M44" i="17"/>
  <c r="L44" i="17"/>
  <c r="M42" i="17"/>
  <c r="L42" i="17"/>
  <c r="M41" i="17"/>
  <c r="L41" i="17"/>
  <c r="M40" i="17"/>
  <c r="L40" i="17"/>
  <c r="M39" i="17"/>
  <c r="M38" i="17"/>
  <c r="L38" i="17"/>
  <c r="M37" i="17"/>
  <c r="L37" i="17"/>
  <c r="M36" i="17"/>
  <c r="M35" i="17"/>
  <c r="P35" i="17" s="1"/>
  <c r="L35" i="17"/>
  <c r="O35" i="17" s="1"/>
  <c r="M33" i="17"/>
  <c r="M32" i="17"/>
  <c r="L32" i="17"/>
  <c r="M31" i="17"/>
  <c r="M29" i="17"/>
  <c r="L29" i="17"/>
  <c r="M28" i="17"/>
  <c r="M27" i="17"/>
  <c r="L27" i="17"/>
  <c r="M26" i="17"/>
  <c r="L26" i="17"/>
  <c r="M25" i="17"/>
  <c r="L25" i="17"/>
  <c r="M23" i="17"/>
  <c r="L23" i="17"/>
  <c r="M22" i="17"/>
  <c r="L22" i="17"/>
  <c r="M21" i="17"/>
  <c r="L21" i="17"/>
  <c r="M20" i="17"/>
  <c r="L20" i="17"/>
  <c r="M19" i="17"/>
  <c r="L19" i="17"/>
  <c r="M18" i="17"/>
  <c r="M17" i="17"/>
  <c r="L17" i="17"/>
  <c r="M16" i="17"/>
  <c r="L16" i="17"/>
  <c r="M15" i="17"/>
  <c r="M14" i="17"/>
  <c r="L14" i="17"/>
  <c r="M13" i="17"/>
  <c r="N22" i="17" l="1"/>
  <c r="N20" i="17"/>
  <c r="N133" i="17"/>
  <c r="N26" i="17"/>
  <c r="N104" i="17"/>
  <c r="N197" i="17"/>
  <c r="N223" i="17"/>
  <c r="N206" i="17"/>
  <c r="N93" i="17"/>
  <c r="N134" i="17"/>
  <c r="N281" i="17"/>
  <c r="N194" i="17"/>
  <c r="N263" i="17"/>
  <c r="N278" i="17"/>
  <c r="N247" i="17"/>
  <c r="N202" i="17"/>
  <c r="N209" i="17"/>
  <c r="N161" i="17"/>
  <c r="N196" i="17"/>
  <c r="N235" i="17"/>
  <c r="N44" i="17"/>
  <c r="N251" i="17"/>
  <c r="N47" i="17"/>
  <c r="N180" i="17"/>
  <c r="N234" i="17"/>
  <c r="N85" i="17"/>
  <c r="N48" i="17"/>
  <c r="N23" i="17"/>
  <c r="N57" i="17"/>
  <c r="N280" i="17"/>
  <c r="N174" i="17"/>
  <c r="N25" i="17"/>
  <c r="N169" i="17"/>
  <c r="N181" i="17"/>
  <c r="N59" i="17"/>
  <c r="N92" i="17"/>
  <c r="N60" i="17"/>
  <c r="N105" i="17"/>
  <c r="N88" i="17"/>
  <c r="N182" i="17"/>
  <c r="N237" i="17"/>
  <c r="N19" i="17"/>
  <c r="N68" i="17"/>
  <c r="N84" i="17"/>
  <c r="N277" i="17"/>
  <c r="N69" i="17"/>
  <c r="N160" i="17"/>
  <c r="N222" i="17"/>
  <c r="N75" i="17"/>
  <c r="N211" i="17"/>
  <c r="O75" i="17"/>
  <c r="Q75" i="17" s="1"/>
  <c r="N70" i="17"/>
  <c r="N152" i="17"/>
  <c r="N163" i="17"/>
  <c r="N170" i="17"/>
  <c r="N248" i="17"/>
  <c r="Q35" i="17"/>
  <c r="N131" i="17"/>
  <c r="N37" i="17"/>
  <c r="N46" i="17"/>
  <c r="N61" i="17"/>
  <c r="N80" i="17"/>
  <c r="N42" i="17"/>
  <c r="N54" i="17"/>
  <c r="L62" i="17"/>
  <c r="N16" i="17"/>
  <c r="Q74" i="17"/>
  <c r="L77" i="17"/>
  <c r="L97" i="17"/>
  <c r="L52" i="17"/>
  <c r="N65" i="17"/>
  <c r="L15" i="17"/>
  <c r="L50" i="17"/>
  <c r="N74" i="17"/>
  <c r="L31" i="17"/>
  <c r="N158" i="17"/>
  <c r="L13" i="17"/>
  <c r="N66" i="17"/>
  <c r="N56" i="17"/>
  <c r="N82" i="17"/>
  <c r="N40" i="17"/>
  <c r="N102" i="17"/>
  <c r="L18" i="17"/>
  <c r="N21" i="17"/>
  <c r="N38" i="17"/>
  <c r="N53" i="17"/>
  <c r="N94" i="17"/>
  <c r="N261" i="17"/>
  <c r="Q46" i="17"/>
  <c r="N17" i="17"/>
  <c r="N49" i="17"/>
  <c r="L64" i="17"/>
  <c r="N103" i="17"/>
  <c r="L28" i="17"/>
  <c r="N27" i="17"/>
  <c r="L33" i="17"/>
  <c r="L36" i="17"/>
  <c r="N41" i="17"/>
  <c r="N58" i="17"/>
  <c r="N87" i="17"/>
  <c r="L125" i="17"/>
  <c r="L187" i="17"/>
  <c r="N210" i="17"/>
  <c r="N219" i="17"/>
  <c r="N275" i="17"/>
  <c r="L39" i="17"/>
  <c r="L55" i="17"/>
  <c r="L67" i="17"/>
  <c r="L73" i="17"/>
  <c r="N83" i="17"/>
  <c r="N89" i="17"/>
  <c r="N149" i="17"/>
  <c r="N244" i="17"/>
  <c r="N262" i="17"/>
  <c r="N126" i="17"/>
  <c r="N216" i="17"/>
  <c r="N156" i="17"/>
  <c r="N232" i="17"/>
  <c r="P77" i="17"/>
  <c r="N100" i="17"/>
  <c r="L153" i="17"/>
  <c r="O241" i="17"/>
  <c r="N241" i="17"/>
  <c r="N95" i="17"/>
  <c r="N106" i="17"/>
  <c r="N189" i="17"/>
  <c r="L255" i="17"/>
  <c r="L76" i="17"/>
  <c r="L90" i="17"/>
  <c r="N127" i="17"/>
  <c r="N129" i="17"/>
  <c r="N151" i="17"/>
  <c r="P241" i="17"/>
  <c r="N98" i="17"/>
  <c r="N123" i="17"/>
  <c r="M283" i="17"/>
  <c r="N14" i="17"/>
  <c r="N29" i="17"/>
  <c r="N32" i="17"/>
  <c r="N35" i="17"/>
  <c r="N51" i="17"/>
  <c r="N63" i="17"/>
  <c r="N132" i="17"/>
  <c r="N154" i="17"/>
  <c r="N159" i="17"/>
  <c r="N167" i="17"/>
  <c r="N178" i="17"/>
  <c r="N191" i="17"/>
  <c r="N238" i="17"/>
  <c r="N166" i="17"/>
  <c r="N101" i="17"/>
  <c r="N124" i="17"/>
  <c r="N135" i="17"/>
  <c r="N171" i="17"/>
  <c r="N78" i="17"/>
  <c r="L96" i="17"/>
  <c r="L200" i="17"/>
  <c r="N265" i="17"/>
  <c r="P76" i="17"/>
  <c r="N86" i="17"/>
  <c r="N121" i="17"/>
  <c r="N128" i="17"/>
  <c r="N130" i="17"/>
  <c r="N155" i="17"/>
  <c r="N157" i="17"/>
  <c r="N217" i="17"/>
  <c r="N226" i="17"/>
  <c r="N236" i="17"/>
  <c r="L239" i="17"/>
  <c r="N242" i="17"/>
  <c r="N252" i="17"/>
  <c r="N269" i="17"/>
  <c r="N201" i="17"/>
  <c r="N207" i="17"/>
  <c r="N220" i="17"/>
  <c r="N245" i="17"/>
  <c r="N256" i="17"/>
  <c r="N99" i="17"/>
  <c r="N179" i="17"/>
  <c r="N233" i="17"/>
  <c r="N188" i="17"/>
  <c r="N198" i="17"/>
  <c r="L227" i="17"/>
  <c r="N259" i="17"/>
  <c r="L270" i="17"/>
  <c r="N276" i="17"/>
  <c r="N175" i="17"/>
  <c r="N195" i="17"/>
  <c r="N204" i="17"/>
  <c r="N208" i="17"/>
  <c r="N218" i="17"/>
  <c r="N224" i="17"/>
  <c r="N249" i="17"/>
  <c r="N253" i="17"/>
  <c r="N177" i="17"/>
  <c r="L185" i="17"/>
  <c r="N192" i="17"/>
  <c r="N228" i="17"/>
  <c r="N271" i="17"/>
  <c r="N168" i="17"/>
  <c r="N212" i="17"/>
  <c r="N221" i="17"/>
  <c r="N246" i="17"/>
  <c r="N260" i="17"/>
  <c r="L215" i="17"/>
  <c r="N231" i="17"/>
  <c r="N264" i="17"/>
  <c r="L173" i="17"/>
  <c r="N186" i="17"/>
  <c r="N193" i="17"/>
  <c r="N225" i="17"/>
  <c r="N254" i="17"/>
  <c r="N268" i="17"/>
  <c r="N274" i="17"/>
  <c r="L203" i="17"/>
  <c r="L230" i="17"/>
  <c r="L243" i="17"/>
  <c r="L258" i="17"/>
  <c r="N176" i="17"/>
  <c r="N273" i="17"/>
  <c r="N229" i="17"/>
  <c r="N257" i="17"/>
  <c r="N272" i="17"/>
  <c r="N172" i="17"/>
  <c r="N184" i="17"/>
  <c r="N199" i="17"/>
  <c r="N214" i="17"/>
  <c r="N183" i="17"/>
  <c r="N213" i="17"/>
  <c r="N267" i="17"/>
  <c r="N282" i="17"/>
  <c r="L283" i="17" l="1"/>
  <c r="N13" i="17"/>
  <c r="N33" i="17"/>
  <c r="N255" i="17"/>
  <c r="N67" i="17"/>
  <c r="N50" i="17"/>
  <c r="N230" i="17"/>
  <c r="N203" i="17"/>
  <c r="N90" i="17"/>
  <c r="N200" i="17"/>
  <c r="N125" i="17"/>
  <c r="N31" i="17"/>
  <c r="N55" i="17"/>
  <c r="N97" i="17"/>
  <c r="N62" i="17"/>
  <c r="O76" i="17"/>
  <c r="Q76" i="17" s="1"/>
  <c r="N76" i="17"/>
  <c r="N15" i="17"/>
  <c r="N243" i="17"/>
  <c r="N153" i="17"/>
  <c r="O77" i="17"/>
  <c r="Q77" i="17" s="1"/>
  <c r="N77" i="17"/>
  <c r="N258" i="17"/>
  <c r="N215" i="17"/>
  <c r="Q241" i="17"/>
  <c r="N239" i="17"/>
  <c r="N185" i="17"/>
  <c r="N227" i="17"/>
  <c r="N39" i="17"/>
  <c r="N173" i="17"/>
  <c r="N28" i="17"/>
  <c r="N18" i="17"/>
  <c r="N270" i="17"/>
  <c r="N64" i="17"/>
  <c r="N73" i="17"/>
  <c r="O73" i="17"/>
  <c r="Q73" i="17" s="1"/>
  <c r="N96" i="17"/>
  <c r="N187" i="17"/>
  <c r="N36" i="17"/>
  <c r="N52" i="17"/>
  <c r="N283" i="17" l="1"/>
  <c r="P293" i="17" s="1"/>
  <c r="P289" i="17" l="1"/>
  <c r="O48" i="12" s="1"/>
  <c r="C2" i="16" l="1"/>
  <c r="E9" i="16" s="1"/>
  <c r="G20" i="16"/>
  <c r="F9" i="16" l="1"/>
  <c r="G9" i="16" s="1"/>
  <c r="F6" i="16"/>
  <c r="J6" i="16"/>
  <c r="F7" i="16"/>
  <c r="J10" i="16"/>
  <c r="E5" i="16"/>
  <c r="E8" i="16"/>
  <c r="E11" i="16"/>
  <c r="F5" i="16"/>
  <c r="F8" i="16"/>
  <c r="F11" i="16"/>
  <c r="J9" i="16"/>
  <c r="E7" i="16"/>
  <c r="F10" i="16"/>
  <c r="J7" i="16"/>
  <c r="E10" i="16"/>
  <c r="J8" i="16"/>
  <c r="J11" i="16"/>
  <c r="E6" i="16"/>
  <c r="G6" i="16" l="1"/>
  <c r="G10" i="16"/>
  <c r="D18" i="16"/>
  <c r="C18" i="16"/>
  <c r="E18" i="16"/>
  <c r="G18" i="16"/>
  <c r="F18" i="16"/>
  <c r="G5" i="16"/>
  <c r="C17" i="16"/>
  <c r="F17" i="16"/>
  <c r="E17" i="16"/>
  <c r="G17" i="16"/>
  <c r="D17" i="16"/>
  <c r="F16" i="16"/>
  <c r="E16" i="16"/>
  <c r="D16" i="16"/>
  <c r="G16" i="16"/>
  <c r="C16" i="16"/>
  <c r="G11" i="16"/>
  <c r="G21" i="16"/>
  <c r="F21" i="16"/>
  <c r="E21" i="16"/>
  <c r="D21" i="16"/>
  <c r="C21" i="16"/>
  <c r="H21" i="16" s="1"/>
  <c r="D15" i="16"/>
  <c r="C15" i="16"/>
  <c r="E15" i="16"/>
  <c r="G15" i="16"/>
  <c r="F15" i="16"/>
  <c r="G8" i="16"/>
  <c r="E20" i="16"/>
  <c r="F20" i="16"/>
  <c r="D20" i="16"/>
  <c r="C20" i="16"/>
  <c r="G7" i="16"/>
  <c r="G19" i="16"/>
  <c r="F19" i="16"/>
  <c r="C19" i="16"/>
  <c r="E19" i="16"/>
  <c r="D19" i="16"/>
  <c r="H20" i="16" l="1"/>
  <c r="H19" i="16"/>
  <c r="H15" i="16"/>
  <c r="H17" i="16"/>
  <c r="H16" i="16"/>
  <c r="G12" i="16"/>
  <c r="H18" i="16"/>
  <c r="M17" i="16" l="1"/>
  <c r="N39" i="12" s="1"/>
  <c r="M18" i="16"/>
  <c r="N43" i="12" s="1" a="1"/>
  <c r="N43" i="12" s="1"/>
  <c r="M16" i="16"/>
  <c r="N40" i="12" s="1"/>
  <c r="M15" i="16"/>
  <c r="M14" i="16"/>
  <c r="M19" i="16" l="1"/>
  <c r="BC15" i="15" l="1"/>
  <c r="BC16" i="15"/>
  <c r="BC17" i="15"/>
  <c r="BC18" i="15"/>
  <c r="BC31" i="15"/>
  <c r="BC32" i="15"/>
  <c r="BC30" i="15"/>
  <c r="BC29" i="15"/>
  <c r="BC28" i="15"/>
  <c r="BC27" i="15"/>
  <c r="BC26" i="15"/>
  <c r="BC24" i="15"/>
  <c r="BC23" i="15"/>
  <c r="BC22" i="15"/>
  <c r="BC21" i="15"/>
  <c r="BC20" i="15"/>
  <c r="BC14" i="15"/>
  <c r="D35" i="15" l="1"/>
  <c r="B6" i="15"/>
  <c r="G7" i="12" l="1"/>
  <c r="C55" i="12"/>
  <c r="M97" i="12" l="1"/>
  <c r="K97" i="12"/>
  <c r="M90" i="12"/>
  <c r="K90" i="12"/>
  <c r="M78" i="12"/>
  <c r="M100" i="12" s="1"/>
  <c r="K78" i="12"/>
  <c r="K100" i="12" s="1"/>
  <c r="B53" i="12"/>
  <c r="R20" i="12"/>
  <c r="R17" i="12"/>
  <c r="R16" i="12"/>
  <c r="R14" i="12"/>
  <c r="R11" i="12"/>
  <c r="R10" i="12"/>
  <c r="R9" i="12"/>
  <c r="R8" i="12"/>
  <c r="R7" i="12"/>
  <c r="D64" i="12"/>
  <c r="R6" i="12"/>
  <c r="R5" i="12"/>
  <c r="M99" i="12" l="1"/>
  <c r="M101" i="12" s="1"/>
  <c r="M102" i="12"/>
  <c r="K99" i="12"/>
  <c r="K101" i="12" s="1"/>
  <c r="K102" i="12" s="1"/>
  <c r="R12" i="12"/>
  <c r="R21" i="12" s="1"/>
  <c r="F41" i="12" l="1"/>
  <c r="F38" i="12" s="1"/>
  <c r="F46" i="12" s="1"/>
  <c r="N41" i="12"/>
  <c r="N38" i="12" s="1"/>
  <c r="N46" i="12" s="1"/>
  <c r="E48" i="12" l="1"/>
  <c r="O3" i="17" s="1"/>
  <c r="P162" i="17" l="1"/>
  <c r="O162" i="17"/>
  <c r="I162" i="17"/>
  <c r="J162" i="17"/>
  <c r="J143" i="17"/>
  <c r="J137" i="17"/>
  <c r="J146" i="17"/>
  <c r="O144" i="17"/>
  <c r="O145" i="17"/>
  <c r="I143" i="17"/>
  <c r="I137" i="17"/>
  <c r="O138" i="17"/>
  <c r="J142" i="17"/>
  <c r="O139" i="17"/>
  <c r="J144" i="17"/>
  <c r="J138" i="17"/>
  <c r="I139" i="17"/>
  <c r="I146" i="17"/>
  <c r="J141" i="17"/>
  <c r="I147" i="17"/>
  <c r="I141" i="17"/>
  <c r="I144" i="17"/>
  <c r="I138" i="17"/>
  <c r="J147" i="17"/>
  <c r="P145" i="17"/>
  <c r="J145" i="17"/>
  <c r="J139" i="17"/>
  <c r="J140" i="17"/>
  <c r="I140" i="17"/>
  <c r="I145" i="17"/>
  <c r="P139" i="17"/>
  <c r="I142" i="17"/>
  <c r="P143" i="17"/>
  <c r="P147" i="17"/>
  <c r="P142" i="17"/>
  <c r="O142" i="17"/>
  <c r="P137" i="17"/>
  <c r="O140" i="17"/>
  <c r="P138" i="17"/>
  <c r="P140" i="17"/>
  <c r="O146" i="17"/>
  <c r="O143" i="17"/>
  <c r="O137" i="17"/>
  <c r="P144" i="17"/>
  <c r="O147" i="17"/>
  <c r="P146" i="17"/>
  <c r="O141" i="17"/>
  <c r="P141" i="17"/>
  <c r="P148" i="17"/>
  <c r="O148" i="17"/>
  <c r="J148" i="17"/>
  <c r="I148" i="17"/>
  <c r="J136" i="17"/>
  <c r="I136" i="17"/>
  <c r="O136" i="17"/>
  <c r="P136" i="17"/>
  <c r="J115" i="17"/>
  <c r="J109" i="17"/>
  <c r="J113" i="17"/>
  <c r="J107" i="17"/>
  <c r="O116" i="17"/>
  <c r="O110" i="17"/>
  <c r="P111" i="17"/>
  <c r="O111" i="17"/>
  <c r="I115" i="17"/>
  <c r="I109" i="17"/>
  <c r="I119" i="17"/>
  <c r="J116" i="17"/>
  <c r="J110" i="17"/>
  <c r="I110" i="17"/>
  <c r="J112" i="17"/>
  <c r="J114" i="17"/>
  <c r="J108" i="17"/>
  <c r="I114" i="17"/>
  <c r="I108" i="17"/>
  <c r="I116" i="17"/>
  <c r="I107" i="17"/>
  <c r="O117" i="17"/>
  <c r="J117" i="17"/>
  <c r="J111" i="17"/>
  <c r="I112" i="17"/>
  <c r="J119" i="17"/>
  <c r="I117" i="17"/>
  <c r="I111" i="17"/>
  <c r="J118" i="17"/>
  <c r="I113" i="17"/>
  <c r="P117" i="17"/>
  <c r="I118" i="17"/>
  <c r="O115" i="17"/>
  <c r="P112" i="17"/>
  <c r="O109" i="17"/>
  <c r="P118" i="17"/>
  <c r="O112" i="17"/>
  <c r="P108" i="17"/>
  <c r="P107" i="17"/>
  <c r="P114" i="17"/>
  <c r="O113" i="17"/>
  <c r="P109" i="17"/>
  <c r="O108" i="17"/>
  <c r="O114" i="17"/>
  <c r="P110" i="17"/>
  <c r="P113" i="17"/>
  <c r="O118" i="17"/>
  <c r="P116" i="17"/>
  <c r="P119" i="17"/>
  <c r="P115" i="17"/>
  <c r="O119" i="17"/>
  <c r="O107" i="17"/>
  <c r="I120" i="17"/>
  <c r="J120" i="17"/>
  <c r="O120" i="17"/>
  <c r="P120" i="17"/>
  <c r="J79" i="17"/>
  <c r="I79" i="17"/>
  <c r="O79" i="17"/>
  <c r="P79" i="17"/>
  <c r="J43" i="17"/>
  <c r="I43" i="17"/>
  <c r="P43" i="17"/>
  <c r="O43" i="17"/>
  <c r="J281" i="17"/>
  <c r="P47" i="17"/>
  <c r="P106" i="17"/>
  <c r="O248" i="17"/>
  <c r="P238" i="17"/>
  <c r="P193" i="17"/>
  <c r="P228" i="17"/>
  <c r="P40" i="17"/>
  <c r="O151" i="17"/>
  <c r="P258" i="17"/>
  <c r="J191" i="17"/>
  <c r="P41" i="17"/>
  <c r="O132" i="17"/>
  <c r="P226" i="17"/>
  <c r="J106" i="17"/>
  <c r="P18" i="17"/>
  <c r="P126" i="17"/>
  <c r="O221" i="17"/>
  <c r="I62" i="17"/>
  <c r="O245" i="17"/>
  <c r="P99" i="17"/>
  <c r="O209" i="17"/>
  <c r="J23" i="17"/>
  <c r="J278" i="17"/>
  <c r="P58" i="17"/>
  <c r="O169" i="17"/>
  <c r="P274" i="17"/>
  <c r="J218" i="17"/>
  <c r="O66" i="17"/>
  <c r="O182" i="17"/>
  <c r="J25" i="17"/>
  <c r="I282" i="17"/>
  <c r="P128" i="17"/>
  <c r="P229" i="17"/>
  <c r="I166" i="17"/>
  <c r="P67" i="17"/>
  <c r="O191" i="17"/>
  <c r="J29" i="17"/>
  <c r="P56" i="17"/>
  <c r="O54" i="17"/>
  <c r="P183" i="17"/>
  <c r="P276" i="17"/>
  <c r="I224" i="17"/>
  <c r="O61" i="17"/>
  <c r="O184" i="17"/>
  <c r="O277" i="17"/>
  <c r="J224" i="17"/>
  <c r="P86" i="17"/>
  <c r="P184" i="17"/>
  <c r="O264" i="17"/>
  <c r="I191" i="17"/>
  <c r="I29" i="17"/>
  <c r="I99" i="17"/>
  <c r="I201" i="17"/>
  <c r="J272" i="17"/>
  <c r="I192" i="17"/>
  <c r="J262" i="17"/>
  <c r="I186" i="17"/>
  <c r="I263" i="17"/>
  <c r="I82" i="17"/>
  <c r="J175" i="17"/>
  <c r="I241" i="17"/>
  <c r="J54" i="17"/>
  <c r="J135" i="17"/>
  <c r="J231" i="17"/>
  <c r="I27" i="17"/>
  <c r="I97" i="17"/>
  <c r="J204" i="17"/>
  <c r="I280" i="17"/>
  <c r="J83" i="17"/>
  <c r="I177" i="17"/>
  <c r="J242" i="17"/>
  <c r="J15" i="17"/>
  <c r="J188" i="17"/>
  <c r="I277" i="17"/>
  <c r="P98" i="17"/>
  <c r="O208" i="17"/>
  <c r="O92" i="17"/>
  <c r="P203" i="17"/>
  <c r="P29" i="17"/>
  <c r="O229" i="17"/>
  <c r="O233" i="17"/>
  <c r="O261" i="17"/>
  <c r="P48" i="17"/>
  <c r="P157" i="17"/>
  <c r="P264" i="17"/>
  <c r="J211" i="17"/>
  <c r="P49" i="17"/>
  <c r="O152" i="17"/>
  <c r="J153" i="17"/>
  <c r="P25" i="17"/>
  <c r="P132" i="17"/>
  <c r="P227" i="17"/>
  <c r="I84" i="17"/>
  <c r="I38" i="17"/>
  <c r="P105" i="17"/>
  <c r="P215" i="17"/>
  <c r="J44" i="17"/>
  <c r="P65" i="17"/>
  <c r="P175" i="17"/>
  <c r="I235" i="17"/>
  <c r="O84" i="17"/>
  <c r="O189" i="17"/>
  <c r="J46" i="17"/>
  <c r="P13" i="17"/>
  <c r="P134" i="17"/>
  <c r="O236" i="17"/>
  <c r="J184" i="17"/>
  <c r="O85" i="17"/>
  <c r="O197" i="17"/>
  <c r="J51" i="17"/>
  <c r="P125" i="17"/>
  <c r="P60" i="17"/>
  <c r="P191" i="17"/>
  <c r="P281" i="17"/>
  <c r="O78" i="17"/>
  <c r="O192" i="17"/>
  <c r="O282" i="17"/>
  <c r="I243" i="17"/>
  <c r="P192" i="17"/>
  <c r="P271" i="17"/>
  <c r="J208" i="17"/>
  <c r="I37" i="17"/>
  <c r="I105" i="17"/>
  <c r="I207" i="17"/>
  <c r="J277" i="17"/>
  <c r="I95" i="17"/>
  <c r="J197" i="17"/>
  <c r="I274" i="17"/>
  <c r="J192" i="17"/>
  <c r="I269" i="17"/>
  <c r="I88" i="17"/>
  <c r="I181" i="17"/>
  <c r="J246" i="17"/>
  <c r="J60" i="17"/>
  <c r="J155" i="17"/>
  <c r="I237" i="17"/>
  <c r="I35" i="17"/>
  <c r="I103" i="17"/>
  <c r="I216" i="17"/>
  <c r="J89" i="17"/>
  <c r="J182" i="17"/>
  <c r="I248" i="17"/>
  <c r="J21" i="17"/>
  <c r="J92" i="17"/>
  <c r="I195" i="17"/>
  <c r="O22" i="17"/>
  <c r="P17" i="17"/>
  <c r="P255" i="17"/>
  <c r="P68" i="17"/>
  <c r="O68" i="17"/>
  <c r="P278" i="17"/>
  <c r="O268" i="17"/>
  <c r="O56" i="17"/>
  <c r="P166" i="17"/>
  <c r="O272" i="17"/>
  <c r="I229" i="17"/>
  <c r="O57" i="17"/>
  <c r="P158" i="17"/>
  <c r="P245" i="17"/>
  <c r="I174" i="17"/>
  <c r="O42" i="17"/>
  <c r="P152" i="17"/>
  <c r="O234" i="17"/>
  <c r="I92" i="17"/>
  <c r="I196" i="17"/>
  <c r="O127" i="17"/>
  <c r="P221" i="17"/>
  <c r="J63" i="17"/>
  <c r="O220" i="17"/>
  <c r="P83" i="17"/>
  <c r="P181" i="17"/>
  <c r="I13" i="17"/>
  <c r="I256" i="17"/>
  <c r="P90" i="17"/>
  <c r="O196" i="17"/>
  <c r="J64" i="17"/>
  <c r="P20" i="17"/>
  <c r="O155" i="17"/>
  <c r="O269" i="17"/>
  <c r="J202" i="17"/>
  <c r="O211" i="17"/>
  <c r="J69" i="17"/>
  <c r="P207" i="17"/>
  <c r="P85" i="17"/>
  <c r="P197" i="17"/>
  <c r="I17" i="17"/>
  <c r="I262" i="17"/>
  <c r="O86" i="17"/>
  <c r="O206" i="17"/>
  <c r="J17" i="17"/>
  <c r="J267" i="17"/>
  <c r="P198" i="17"/>
  <c r="P277" i="17"/>
  <c r="J227" i="17"/>
  <c r="I44" i="17"/>
  <c r="I126" i="17"/>
  <c r="J212" i="17"/>
  <c r="I32" i="17"/>
  <c r="I101" i="17"/>
  <c r="I209" i="17"/>
  <c r="J95" i="17"/>
  <c r="I198" i="17"/>
  <c r="J274" i="17"/>
  <c r="J186" i="17"/>
  <c r="I258" i="17"/>
  <c r="J66" i="17"/>
  <c r="J161" i="17"/>
  <c r="J241" i="17"/>
  <c r="I41" i="17"/>
  <c r="I124" i="17"/>
  <c r="J221" i="17"/>
  <c r="J14" i="17"/>
  <c r="J187" i="17"/>
  <c r="I254" i="17"/>
  <c r="J28" i="17"/>
  <c r="J98" i="17"/>
  <c r="J200" i="17"/>
  <c r="P232" i="17"/>
  <c r="O262" i="17"/>
  <c r="O17" i="17"/>
  <c r="O210" i="17"/>
  <c r="P80" i="17"/>
  <c r="P62" i="17"/>
  <c r="P172" i="17"/>
  <c r="O278" i="17"/>
  <c r="I245" i="17"/>
  <c r="P63" i="17"/>
  <c r="P167" i="17"/>
  <c r="P252" i="17"/>
  <c r="J196" i="17"/>
  <c r="P50" i="17"/>
  <c r="O159" i="17"/>
  <c r="I125" i="17"/>
  <c r="O26" i="17"/>
  <c r="O133" i="17"/>
  <c r="O228" i="17"/>
  <c r="J85" i="17"/>
  <c r="O265" i="17"/>
  <c r="P89" i="17"/>
  <c r="P188" i="17"/>
  <c r="I25" i="17"/>
  <c r="P202" i="17"/>
  <c r="J86" i="17"/>
  <c r="P27" i="17"/>
  <c r="O161" i="17"/>
  <c r="P275" i="17"/>
  <c r="J222" i="17"/>
  <c r="P217" i="17"/>
  <c r="O252" i="17"/>
  <c r="P204" i="17"/>
  <c r="I31" i="17"/>
  <c r="P87" i="17"/>
  <c r="O212" i="17"/>
  <c r="J31" i="17"/>
  <c r="O98" i="17"/>
  <c r="P96" i="17"/>
  <c r="P206" i="17"/>
  <c r="P282" i="17"/>
  <c r="J244" i="17"/>
  <c r="I51" i="17"/>
  <c r="I132" i="17"/>
  <c r="I218" i="17"/>
  <c r="I39" i="17"/>
  <c r="I121" i="17"/>
  <c r="J214" i="17"/>
  <c r="J32" i="17"/>
  <c r="J101" i="17"/>
  <c r="I203" i="17"/>
  <c r="I19" i="17"/>
  <c r="I193" i="17"/>
  <c r="J263" i="17"/>
  <c r="J74" i="17"/>
  <c r="J170" i="17"/>
  <c r="I247" i="17"/>
  <c r="I49" i="17"/>
  <c r="I130" i="17"/>
  <c r="I232" i="17"/>
  <c r="J20" i="17"/>
  <c r="J194" i="17"/>
  <c r="J259" i="17"/>
  <c r="J36" i="17"/>
  <c r="J104" i="17"/>
  <c r="I212" i="17"/>
  <c r="O14" i="17"/>
  <c r="P95" i="17"/>
  <c r="P23" i="17"/>
  <c r="P268" i="17"/>
  <c r="O158" i="17"/>
  <c r="P69" i="17"/>
  <c r="O179" i="17"/>
  <c r="J18" i="17"/>
  <c r="J268" i="17"/>
  <c r="P70" i="17"/>
  <c r="O174" i="17"/>
  <c r="P259" i="17"/>
  <c r="J213" i="17"/>
  <c r="P57" i="17"/>
  <c r="O168" i="17"/>
  <c r="O246" i="17"/>
  <c r="I157" i="17"/>
  <c r="P42" i="17"/>
  <c r="P153" i="17"/>
  <c r="P234" i="17"/>
  <c r="J93" i="17"/>
  <c r="I78" i="17"/>
  <c r="P195" i="17"/>
  <c r="I46" i="17"/>
  <c r="O104" i="17"/>
  <c r="P93" i="17"/>
  <c r="P216" i="17"/>
  <c r="J94" i="17"/>
  <c r="P37" i="17"/>
  <c r="O170" i="17"/>
  <c r="P280" i="17"/>
  <c r="J239" i="17"/>
  <c r="P121" i="17"/>
  <c r="P230" i="17"/>
  <c r="J99" i="17"/>
  <c r="I21" i="17"/>
  <c r="O102" i="17"/>
  <c r="P211" i="17"/>
  <c r="I52" i="17"/>
  <c r="O167" i="17"/>
  <c r="P102" i="17"/>
  <c r="P218" i="17"/>
  <c r="J52" i="17"/>
  <c r="P199" i="17"/>
  <c r="O103" i="17"/>
  <c r="P212" i="17"/>
  <c r="I18" i="17"/>
  <c r="I268" i="17"/>
  <c r="I57" i="17"/>
  <c r="I152" i="17"/>
  <c r="I223" i="17"/>
  <c r="I47" i="17"/>
  <c r="I128" i="17"/>
  <c r="J219" i="17"/>
  <c r="J39" i="17"/>
  <c r="J121" i="17"/>
  <c r="J209" i="17"/>
  <c r="I26" i="17"/>
  <c r="I96" i="17"/>
  <c r="J198" i="17"/>
  <c r="J269" i="17"/>
  <c r="J82" i="17"/>
  <c r="I176" i="17"/>
  <c r="I253" i="17"/>
  <c r="I55" i="17"/>
  <c r="I149" i="17"/>
  <c r="J237" i="17"/>
  <c r="J27" i="17"/>
  <c r="J97" i="17"/>
  <c r="J199" i="17"/>
  <c r="I271" i="17"/>
  <c r="J42" i="17"/>
  <c r="J125" i="17"/>
  <c r="J217" i="17"/>
  <c r="J105" i="17"/>
  <c r="J58" i="17"/>
  <c r="O38" i="17"/>
  <c r="O198" i="17"/>
  <c r="P32" i="17"/>
  <c r="O226" i="17"/>
  <c r="O80" i="17"/>
  <c r="O199" i="17"/>
  <c r="J37" i="17"/>
  <c r="O70" i="17"/>
  <c r="O82" i="17"/>
  <c r="O180" i="17"/>
  <c r="P265" i="17"/>
  <c r="I230" i="17"/>
  <c r="P64" i="17"/>
  <c r="P174" i="17"/>
  <c r="O253" i="17"/>
  <c r="J177" i="17"/>
  <c r="O51" i="17"/>
  <c r="P159" i="17"/>
  <c r="J126" i="17"/>
  <c r="I213" i="17"/>
  <c r="O93" i="17"/>
  <c r="O202" i="17"/>
  <c r="I64" i="17"/>
  <c r="J229" i="17"/>
  <c r="P100" i="17"/>
  <c r="P222" i="17"/>
  <c r="J127" i="17"/>
  <c r="P59" i="17"/>
  <c r="P176" i="17"/>
  <c r="I15" i="17"/>
  <c r="I261" i="17"/>
  <c r="O129" i="17"/>
  <c r="P236" i="17"/>
  <c r="J132" i="17"/>
  <c r="I153" i="17"/>
  <c r="O123" i="17"/>
  <c r="O218" i="17"/>
  <c r="I70" i="17"/>
  <c r="P213" i="17"/>
  <c r="P123" i="17"/>
  <c r="P224" i="17"/>
  <c r="J70" i="17"/>
  <c r="I106" i="17"/>
  <c r="O124" i="17"/>
  <c r="O219" i="17"/>
  <c r="I36" i="17"/>
  <c r="I63" i="17"/>
  <c r="I158" i="17"/>
  <c r="J228" i="17"/>
  <c r="I53" i="17"/>
  <c r="I134" i="17"/>
  <c r="I225" i="17"/>
  <c r="J47" i="17"/>
  <c r="J128" i="17"/>
  <c r="I220" i="17"/>
  <c r="I33" i="17"/>
  <c r="I102" i="17"/>
  <c r="J203" i="17"/>
  <c r="I275" i="17"/>
  <c r="J88" i="17"/>
  <c r="J181" i="17"/>
  <c r="J258" i="17"/>
  <c r="I61" i="17"/>
  <c r="I156" i="17"/>
  <c r="I242" i="17"/>
  <c r="J35" i="17"/>
  <c r="J103" i="17"/>
  <c r="I206" i="17"/>
  <c r="J276" i="17"/>
  <c r="J50" i="17"/>
  <c r="J131" i="17"/>
  <c r="I228" i="17"/>
  <c r="P94" i="17"/>
  <c r="P243" i="17"/>
  <c r="O41" i="17"/>
  <c r="P233" i="17"/>
  <c r="J173" i="17"/>
  <c r="O87" i="17"/>
  <c r="O207" i="17"/>
  <c r="J57" i="17"/>
  <c r="P131" i="17"/>
  <c r="O88" i="17"/>
  <c r="P186" i="17"/>
  <c r="O273" i="17"/>
  <c r="J249" i="17"/>
  <c r="P82" i="17"/>
  <c r="P180" i="17"/>
  <c r="O260" i="17"/>
  <c r="I197" i="17"/>
  <c r="O58" i="17"/>
  <c r="P168" i="17"/>
  <c r="P246" i="17"/>
  <c r="J158" i="17"/>
  <c r="O19" i="17"/>
  <c r="O100" i="17"/>
  <c r="O216" i="17"/>
  <c r="I86" i="17"/>
  <c r="O20" i="17"/>
  <c r="O128" i="17"/>
  <c r="P235" i="17"/>
  <c r="J159" i="17"/>
  <c r="P66" i="17"/>
  <c r="P182" i="17"/>
  <c r="I28" i="17"/>
  <c r="J282" i="17"/>
  <c r="O135" i="17"/>
  <c r="O242" i="17"/>
  <c r="J167" i="17"/>
  <c r="O101" i="17"/>
  <c r="P129" i="17"/>
  <c r="O231" i="17"/>
  <c r="O259" i="17"/>
  <c r="O130" i="17"/>
  <c r="P231" i="17"/>
  <c r="O16" i="17"/>
  <c r="P130" i="17"/>
  <c r="O225" i="17"/>
  <c r="I56" i="17"/>
  <c r="I69" i="17"/>
  <c r="I167" i="17"/>
  <c r="I234" i="17"/>
  <c r="I59" i="17"/>
  <c r="I154" i="17"/>
  <c r="J230" i="17"/>
  <c r="J53" i="17"/>
  <c r="J134" i="17"/>
  <c r="J225" i="17"/>
  <c r="I40" i="17"/>
  <c r="I123" i="17"/>
  <c r="I210" i="17"/>
  <c r="J193" i="17"/>
  <c r="I264" i="17"/>
  <c r="I67" i="17"/>
  <c r="I163" i="17"/>
  <c r="J247" i="17"/>
  <c r="J41" i="17"/>
  <c r="J124" i="17"/>
  <c r="I211" i="17"/>
  <c r="J280" i="17"/>
  <c r="J56" i="17"/>
  <c r="J151" i="17"/>
  <c r="J233" i="17"/>
  <c r="P101" i="17"/>
  <c r="O23" i="17"/>
  <c r="O63" i="17"/>
  <c r="P22" i="17"/>
  <c r="O213" i="17"/>
  <c r="J77" i="17"/>
  <c r="P272" i="17"/>
  <c r="O194" i="17"/>
  <c r="J22" i="17"/>
  <c r="J273" i="17"/>
  <c r="P88" i="17"/>
  <c r="P187" i="17"/>
  <c r="O267" i="17"/>
  <c r="I214" i="17"/>
  <c r="O65" i="17"/>
  <c r="O175" i="17"/>
  <c r="P253" i="17"/>
  <c r="I179" i="17"/>
  <c r="P19" i="17"/>
  <c r="O106" i="17"/>
  <c r="O222" i="17"/>
  <c r="I94" i="17"/>
  <c r="O27" i="17"/>
  <c r="O134" i="17"/>
  <c r="P247" i="17"/>
  <c r="I184" i="17"/>
  <c r="P84" i="17"/>
  <c r="P189" i="17"/>
  <c r="I50" i="17"/>
  <c r="I273" i="17"/>
  <c r="P155" i="17"/>
  <c r="P262" i="17"/>
  <c r="I185" i="17"/>
  <c r="P14" i="17"/>
  <c r="P135" i="17"/>
  <c r="O237" i="17"/>
  <c r="I100" i="17"/>
  <c r="I58" i="17"/>
  <c r="O149" i="17"/>
  <c r="P237" i="17"/>
  <c r="J100" i="17"/>
  <c r="P31" i="17"/>
  <c r="P149" i="17"/>
  <c r="O232" i="17"/>
  <c r="I76" i="17"/>
  <c r="I77" i="17"/>
  <c r="J172" i="17"/>
  <c r="I239" i="17"/>
  <c r="I65" i="17"/>
  <c r="I160" i="17"/>
  <c r="J235" i="17"/>
  <c r="J59" i="17"/>
  <c r="J154" i="17"/>
  <c r="I236" i="17"/>
  <c r="I48" i="17"/>
  <c r="I129" i="17"/>
  <c r="I215" i="17"/>
  <c r="J19" i="17"/>
  <c r="I204" i="17"/>
  <c r="I270" i="17"/>
  <c r="I75" i="17"/>
  <c r="J176" i="17"/>
  <c r="J253" i="17"/>
  <c r="J49" i="17"/>
  <c r="J130" i="17"/>
  <c r="J216" i="17"/>
  <c r="J254" i="17"/>
  <c r="J62" i="17"/>
  <c r="J157" i="17"/>
  <c r="J243" i="17"/>
  <c r="O204" i="17"/>
  <c r="O249" i="17"/>
  <c r="O40" i="17"/>
  <c r="P97" i="17"/>
  <c r="P225" i="17"/>
  <c r="P248" i="17"/>
  <c r="P200" i="17"/>
  <c r="J38" i="17"/>
  <c r="O49" i="17"/>
  <c r="P194" i="17"/>
  <c r="P273" i="17"/>
  <c r="I233" i="17"/>
  <c r="O83" i="17"/>
  <c r="O181" i="17"/>
  <c r="Q181" i="17" s="1"/>
  <c r="P260" i="17"/>
  <c r="I200" i="17"/>
  <c r="P26" i="17"/>
  <c r="P127" i="17"/>
  <c r="O235" i="17"/>
  <c r="I127" i="17"/>
  <c r="O37" i="17"/>
  <c r="P154" i="17"/>
  <c r="P254" i="17"/>
  <c r="I202" i="17"/>
  <c r="P196" i="17"/>
  <c r="I68" i="17"/>
  <c r="O21" i="17"/>
  <c r="P161" i="17"/>
  <c r="P269" i="17"/>
  <c r="J206" i="17"/>
  <c r="P21" i="17"/>
  <c r="O156" i="17"/>
  <c r="P242" i="17"/>
  <c r="I133" i="17"/>
  <c r="J248" i="17"/>
  <c r="P156" i="17"/>
  <c r="P249" i="17"/>
  <c r="J133" i="17"/>
  <c r="O48" i="17"/>
  <c r="O157" i="17"/>
  <c r="O238" i="17"/>
  <c r="I85" i="17"/>
  <c r="J178" i="17"/>
  <c r="I244" i="17"/>
  <c r="I73" i="17"/>
  <c r="I169" i="17"/>
  <c r="J65" i="17"/>
  <c r="J160" i="17"/>
  <c r="I54" i="17"/>
  <c r="I135" i="17"/>
  <c r="J220" i="17"/>
  <c r="J26" i="17"/>
  <c r="J96" i="17"/>
  <c r="J210" i="17"/>
  <c r="J275" i="17"/>
  <c r="I83" i="17"/>
  <c r="I182" i="17"/>
  <c r="I259" i="17"/>
  <c r="J55" i="17"/>
  <c r="J149" i="17"/>
  <c r="I222" i="17"/>
  <c r="I260" i="17"/>
  <c r="J68" i="17"/>
  <c r="J166" i="17"/>
  <c r="I255" i="17"/>
  <c r="P261" i="17"/>
  <c r="P219" i="17"/>
  <c r="O186" i="17"/>
  <c r="O95" i="17"/>
  <c r="O32" i="17"/>
  <c r="O131" i="17"/>
  <c r="P251" i="17"/>
  <c r="I173" i="17"/>
  <c r="P33" i="17"/>
  <c r="O126" i="17"/>
  <c r="P220" i="17"/>
  <c r="P209" i="17"/>
  <c r="O105" i="17"/>
  <c r="P214" i="17"/>
  <c r="I42" i="17"/>
  <c r="P151" i="17"/>
  <c r="P92" i="17"/>
  <c r="P201" i="17"/>
  <c r="J251" i="17"/>
  <c r="P51" i="17"/>
  <c r="O160" i="17"/>
  <c r="O254" i="17"/>
  <c r="J201" i="17"/>
  <c r="O59" i="17"/>
  <c r="O176" i="17"/>
  <c r="J13" i="17"/>
  <c r="J256" i="17"/>
  <c r="O121" i="17"/>
  <c r="O223" i="17"/>
  <c r="I131" i="17"/>
  <c r="O60" i="17"/>
  <c r="O183" i="17"/>
  <c r="J16" i="17"/>
  <c r="J261" i="17"/>
  <c r="O47" i="17"/>
  <c r="P177" i="17"/>
  <c r="P270" i="17"/>
  <c r="J207" i="17"/>
  <c r="P54" i="17"/>
  <c r="O178" i="17"/>
  <c r="O271" i="17"/>
  <c r="I208" i="17"/>
  <c r="P78" i="17"/>
  <c r="P178" i="17"/>
  <c r="P257" i="17"/>
  <c r="J171" i="17"/>
  <c r="I22" i="17"/>
  <c r="I93" i="17"/>
  <c r="J195" i="17"/>
  <c r="I267" i="17"/>
  <c r="J185" i="17"/>
  <c r="I257" i="17"/>
  <c r="J87" i="17"/>
  <c r="J180" i="17"/>
  <c r="J257" i="17"/>
  <c r="I74" i="17"/>
  <c r="I170" i="17"/>
  <c r="J236" i="17"/>
  <c r="J48" i="17"/>
  <c r="J129" i="17"/>
  <c r="J226" i="17"/>
  <c r="I20" i="17"/>
  <c r="I199" i="17"/>
  <c r="I276" i="17"/>
  <c r="J75" i="17"/>
  <c r="I171" i="17"/>
  <c r="I238" i="17"/>
  <c r="I281" i="17"/>
  <c r="J90" i="17"/>
  <c r="I183" i="17"/>
  <c r="I272" i="17"/>
  <c r="K272" i="17" s="1"/>
  <c r="P103" i="17"/>
  <c r="P223" i="17"/>
  <c r="J152" i="17"/>
  <c r="I251" i="17"/>
  <c r="P133" i="17"/>
  <c r="I219" i="17"/>
  <c r="O276" i="17"/>
  <c r="P15" i="17"/>
  <c r="O244" i="17"/>
  <c r="I249" i="17"/>
  <c r="I246" i="17"/>
  <c r="J215" i="17"/>
  <c r="J67" i="17"/>
  <c r="J265" i="17"/>
  <c r="I14" i="17"/>
  <c r="I231" i="17"/>
  <c r="P169" i="17"/>
  <c r="P36" i="17"/>
  <c r="O256" i="17"/>
  <c r="O25" i="17"/>
  <c r="I278" i="17"/>
  <c r="O154" i="17"/>
  <c r="J238" i="17"/>
  <c r="O281" i="17"/>
  <c r="P39" i="17"/>
  <c r="O251" i="17"/>
  <c r="J255" i="17"/>
  <c r="J252" i="17"/>
  <c r="I221" i="17"/>
  <c r="J156" i="17"/>
  <c r="P208" i="17"/>
  <c r="I172" i="17"/>
  <c r="J183" i="17"/>
  <c r="P185" i="17"/>
  <c r="P104" i="17"/>
  <c r="O89" i="17"/>
  <c r="J223" i="17"/>
  <c r="P163" i="17"/>
  <c r="I104" i="17"/>
  <c r="I80" i="17"/>
  <c r="I60" i="17"/>
  <c r="J163" i="17"/>
  <c r="I194" i="17"/>
  <c r="P16" i="17"/>
  <c r="P170" i="17"/>
  <c r="O193" i="17"/>
  <c r="O214" i="17"/>
  <c r="O247" i="17"/>
  <c r="O94" i="17"/>
  <c r="P171" i="17"/>
  <c r="I151" i="17"/>
  <c r="I87" i="17"/>
  <c r="I66" i="17"/>
  <c r="I227" i="17"/>
  <c r="O69" i="17"/>
  <c r="J169" i="17"/>
  <c r="P173" i="17"/>
  <c r="J78" i="17"/>
  <c r="O188" i="17"/>
  <c r="I159" i="17"/>
  <c r="P210" i="17"/>
  <c r="O29" i="17"/>
  <c r="O257" i="17"/>
  <c r="J174" i="17"/>
  <c r="I155" i="17"/>
  <c r="I89" i="17"/>
  <c r="J232" i="17"/>
  <c r="P263" i="17"/>
  <c r="I161" i="17"/>
  <c r="I265" i="17"/>
  <c r="I252" i="17"/>
  <c r="P53" i="17"/>
  <c r="J40" i="17"/>
  <c r="O275" i="17"/>
  <c r="P179" i="17"/>
  <c r="P239" i="17"/>
  <c r="O195" i="17"/>
  <c r="J179" i="17"/>
  <c r="O217" i="17"/>
  <c r="P38" i="17"/>
  <c r="I180" i="17"/>
  <c r="J102" i="17"/>
  <c r="O224" i="17"/>
  <c r="P267" i="17"/>
  <c r="P44" i="17"/>
  <c r="I90" i="17"/>
  <c r="O163" i="17"/>
  <c r="J168" i="17"/>
  <c r="J245" i="17"/>
  <c r="I226" i="17"/>
  <c r="I187" i="17"/>
  <c r="J271" i="17"/>
  <c r="O171" i="17"/>
  <c r="J234" i="17"/>
  <c r="J270" i="17"/>
  <c r="O166" i="17"/>
  <c r="I178" i="17"/>
  <c r="O53" i="17"/>
  <c r="O99" i="17"/>
  <c r="O274" i="17"/>
  <c r="P52" i="17"/>
  <c r="I98" i="17"/>
  <c r="J189" i="17"/>
  <c r="I16" i="17"/>
  <c r="J76" i="17"/>
  <c r="P124" i="17"/>
  <c r="P61" i="17"/>
  <c r="O201" i="17"/>
  <c r="I217" i="17"/>
  <c r="P160" i="17"/>
  <c r="P28" i="17"/>
  <c r="P256" i="17"/>
  <c r="P55" i="17"/>
  <c r="J73" i="17"/>
  <c r="J33" i="17"/>
  <c r="J264" i="17"/>
  <c r="J84" i="17"/>
  <c r="O263" i="17"/>
  <c r="J80" i="17"/>
  <c r="I168" i="17"/>
  <c r="P244" i="17"/>
  <c r="I23" i="17"/>
  <c r="O44" i="17"/>
  <c r="O280" i="17"/>
  <c r="O177" i="17"/>
  <c r="I188" i="17"/>
  <c r="O172" i="17"/>
  <c r="I189" i="17"/>
  <c r="I175" i="17"/>
  <c r="J123" i="17"/>
  <c r="J61" i="17"/>
  <c r="J260" i="17"/>
  <c r="O13" i="17"/>
  <c r="O67" i="17"/>
  <c r="O15" i="17"/>
  <c r="O33" i="17"/>
  <c r="O230" i="17"/>
  <c r="O153" i="17"/>
  <c r="O258" i="17"/>
  <c r="O203" i="17"/>
  <c r="O62" i="17"/>
  <c r="O227" i="17"/>
  <c r="O52" i="17"/>
  <c r="O125" i="17"/>
  <c r="O55" i="17"/>
  <c r="O239" i="17"/>
  <c r="O255" i="17"/>
  <c r="O31" i="17"/>
  <c r="O50" i="17"/>
  <c r="O200" i="17"/>
  <c r="O173" i="17"/>
  <c r="O243" i="17"/>
  <c r="O64" i="17"/>
  <c r="O96" i="17"/>
  <c r="O270" i="17"/>
  <c r="O215" i="17"/>
  <c r="Q215" i="17" s="1"/>
  <c r="O97" i="17"/>
  <c r="O36" i="17"/>
  <c r="O39" i="17"/>
  <c r="O187" i="17"/>
  <c r="O185" i="17"/>
  <c r="O28" i="17"/>
  <c r="O90" i="17"/>
  <c r="O18" i="17"/>
  <c r="K137" i="17" l="1"/>
  <c r="K143" i="17"/>
  <c r="K141" i="17"/>
  <c r="Q142" i="17"/>
  <c r="Q147" i="17"/>
  <c r="Q105" i="17"/>
  <c r="Q162" i="17"/>
  <c r="K162" i="17"/>
  <c r="Q139" i="17"/>
  <c r="Q47" i="17"/>
  <c r="Q138" i="17"/>
  <c r="Q141" i="17"/>
  <c r="K138" i="17"/>
  <c r="K144" i="17"/>
  <c r="Q145" i="17"/>
  <c r="Q140" i="17"/>
  <c r="K142" i="17"/>
  <c r="K147" i="17"/>
  <c r="Q144" i="17"/>
  <c r="Q137" i="17"/>
  <c r="Q143" i="17"/>
  <c r="K145" i="17"/>
  <c r="K146" i="17"/>
  <c r="Q217" i="17"/>
  <c r="Q146" i="17"/>
  <c r="K140" i="17"/>
  <c r="K139" i="17"/>
  <c r="K155" i="17"/>
  <c r="K66" i="17"/>
  <c r="K148" i="17"/>
  <c r="Q99" i="17"/>
  <c r="K136" i="17"/>
  <c r="K118" i="17"/>
  <c r="Q148" i="17"/>
  <c r="K227" i="17"/>
  <c r="K110" i="17"/>
  <c r="Q107" i="17"/>
  <c r="Q114" i="17"/>
  <c r="Q108" i="17"/>
  <c r="K113" i="17"/>
  <c r="K114" i="17"/>
  <c r="Q111" i="17"/>
  <c r="Q90" i="17"/>
  <c r="Q109" i="17"/>
  <c r="K119" i="17"/>
  <c r="Q136" i="17"/>
  <c r="Q117" i="17"/>
  <c r="K109" i="17"/>
  <c r="Q115" i="17"/>
  <c r="K107" i="17"/>
  <c r="K115" i="17"/>
  <c r="Q255" i="17"/>
  <c r="Q118" i="17"/>
  <c r="Q204" i="17"/>
  <c r="K116" i="17"/>
  <c r="K108" i="17"/>
  <c r="Q110" i="17"/>
  <c r="Q113" i="17"/>
  <c r="Q116" i="17"/>
  <c r="Q89" i="17"/>
  <c r="K111" i="17"/>
  <c r="K246" i="17"/>
  <c r="Q175" i="17"/>
  <c r="Q119" i="17"/>
  <c r="K117" i="17"/>
  <c r="Q126" i="17"/>
  <c r="Q238" i="17"/>
  <c r="Q183" i="17"/>
  <c r="Q112" i="17"/>
  <c r="K112" i="17"/>
  <c r="Q259" i="17"/>
  <c r="Q69" i="17"/>
  <c r="K249" i="17"/>
  <c r="K281" i="17"/>
  <c r="Q157" i="17"/>
  <c r="K184" i="17"/>
  <c r="Q275" i="17"/>
  <c r="K243" i="17"/>
  <c r="Q166" i="17"/>
  <c r="Q94" i="17"/>
  <c r="Q232" i="17"/>
  <c r="Q39" i="17"/>
  <c r="K43" i="17"/>
  <c r="K58" i="17"/>
  <c r="Q243" i="17"/>
  <c r="Q193" i="17"/>
  <c r="Q281" i="17"/>
  <c r="Q280" i="17"/>
  <c r="Q276" i="17"/>
  <c r="Q32" i="17"/>
  <c r="Q125" i="17"/>
  <c r="K20" i="17"/>
  <c r="Q186" i="17"/>
  <c r="Q188" i="17"/>
  <c r="Q222" i="17"/>
  <c r="Q235" i="17"/>
  <c r="Q120" i="17"/>
  <c r="Q227" i="17"/>
  <c r="K194" i="17"/>
  <c r="K89" i="17"/>
  <c r="Q200" i="17"/>
  <c r="Q134" i="17"/>
  <c r="Q67" i="17"/>
  <c r="Q121" i="17"/>
  <c r="Q252" i="17"/>
  <c r="K178" i="17"/>
  <c r="Q52" i="17"/>
  <c r="K125" i="17"/>
  <c r="Q70" i="17"/>
  <c r="K93" i="17"/>
  <c r="Q59" i="17"/>
  <c r="K120" i="17"/>
  <c r="K252" i="17"/>
  <c r="K211" i="17"/>
  <c r="Q18" i="17"/>
  <c r="K76" i="17"/>
  <c r="Q213" i="17"/>
  <c r="Q199" i="17"/>
  <c r="Q43" i="17"/>
  <c r="K74" i="17"/>
  <c r="K135" i="17"/>
  <c r="Q154" i="17"/>
  <c r="K54" i="17"/>
  <c r="K170" i="17"/>
  <c r="Q44" i="17"/>
  <c r="Q257" i="17"/>
  <c r="K79" i="17"/>
  <c r="Q53" i="17"/>
  <c r="K218" i="17"/>
  <c r="Q48" i="17"/>
  <c r="Q106" i="17"/>
  <c r="K69" i="17"/>
  <c r="Q68" i="17"/>
  <c r="Q97" i="17"/>
  <c r="Q274" i="17"/>
  <c r="Q55" i="17"/>
  <c r="Q163" i="17"/>
  <c r="Q96" i="17"/>
  <c r="Q130" i="17"/>
  <c r="Q58" i="17"/>
  <c r="Q64" i="17"/>
  <c r="Q63" i="17"/>
  <c r="Q17" i="17"/>
  <c r="Q263" i="17"/>
  <c r="K68" i="17"/>
  <c r="Q56" i="17"/>
  <c r="Q79" i="17"/>
  <c r="K175" i="17"/>
  <c r="K219" i="17"/>
  <c r="K157" i="17"/>
  <c r="K94" i="17"/>
  <c r="K106" i="17"/>
  <c r="Q153" i="17"/>
  <c r="Q224" i="17"/>
  <c r="Q218" i="17"/>
  <c r="Q176" i="17"/>
  <c r="Q40" i="17"/>
  <c r="K52" i="17"/>
  <c r="Q249" i="17"/>
  <c r="Q149" i="17"/>
  <c r="Q65" i="17"/>
  <c r="Q124" i="17"/>
  <c r="Q129" i="17"/>
  <c r="Q82" i="17"/>
  <c r="Q168" i="17"/>
  <c r="Q26" i="17"/>
  <c r="Q220" i="17"/>
  <c r="Q57" i="17"/>
  <c r="Q195" i="17"/>
  <c r="K100" i="17"/>
  <c r="Q184" i="17"/>
  <c r="Q100" i="17"/>
  <c r="Q167" i="17"/>
  <c r="Q278" i="17"/>
  <c r="Q16" i="17"/>
  <c r="Q219" i="17"/>
  <c r="Q93" i="17"/>
  <c r="Q180" i="17"/>
  <c r="Q212" i="17"/>
  <c r="Q161" i="17"/>
  <c r="Q133" i="17"/>
  <c r="Q211" i="17"/>
  <c r="Q22" i="17"/>
  <c r="Q229" i="17"/>
  <c r="Q201" i="17"/>
  <c r="Q49" i="17"/>
  <c r="Q246" i="17"/>
  <c r="Q20" i="17"/>
  <c r="Q50" i="17"/>
  <c r="Q251" i="17"/>
  <c r="Q98" i="17"/>
  <c r="Q228" i="17"/>
  <c r="Q277" i="17"/>
  <c r="Q128" i="17"/>
  <c r="Q247" i="17"/>
  <c r="Q271" i="17"/>
  <c r="Q239" i="17"/>
  <c r="Q202" i="17"/>
  <c r="Q84" i="17"/>
  <c r="K174" i="17"/>
  <c r="Q37" i="17"/>
  <c r="K46" i="17"/>
  <c r="Q102" i="17"/>
  <c r="K85" i="17"/>
  <c r="K242" i="17"/>
  <c r="Q203" i="17"/>
  <c r="Q260" i="17"/>
  <c r="Q80" i="17"/>
  <c r="Q174" i="17"/>
  <c r="Q85" i="17"/>
  <c r="Q173" i="17"/>
  <c r="Q258" i="17"/>
  <c r="K84" i="17"/>
  <c r="Q226" i="17"/>
  <c r="K222" i="17"/>
  <c r="Q253" i="17"/>
  <c r="Q207" i="17"/>
  <c r="Q31" i="17"/>
  <c r="K245" i="17"/>
  <c r="K167" i="17"/>
  <c r="K29" i="17"/>
  <c r="K77" i="17"/>
  <c r="K244" i="17"/>
  <c r="K189" i="17"/>
  <c r="K221" i="17"/>
  <c r="K31" i="17"/>
  <c r="K226" i="17"/>
  <c r="Q104" i="17"/>
  <c r="Q209" i="17"/>
  <c r="Q244" i="17"/>
  <c r="Q254" i="17"/>
  <c r="Q156" i="17"/>
  <c r="Q267" i="17"/>
  <c r="Q87" i="17"/>
  <c r="Q14" i="17"/>
  <c r="Q210" i="17"/>
  <c r="Q269" i="17"/>
  <c r="Q272" i="17"/>
  <c r="Q92" i="17"/>
  <c r="Q151" i="17"/>
  <c r="K83" i="17"/>
  <c r="Q237" i="17"/>
  <c r="Q159" i="17"/>
  <c r="Q206" i="17"/>
  <c r="Q155" i="17"/>
  <c r="Q127" i="17"/>
  <c r="Q197" i="17"/>
  <c r="Q152" i="17"/>
  <c r="Q208" i="17"/>
  <c r="Q61" i="17"/>
  <c r="Q245" i="17"/>
  <c r="Q29" i="17"/>
  <c r="Q86" i="17"/>
  <c r="Q62" i="17"/>
  <c r="Q25" i="17"/>
  <c r="Q160" i="17"/>
  <c r="Q60" i="17"/>
  <c r="Q231" i="17"/>
  <c r="Q41" i="17"/>
  <c r="Q103" i="17"/>
  <c r="Q262" i="17"/>
  <c r="Q268" i="17"/>
  <c r="Q182" i="17"/>
  <c r="Q221" i="17"/>
  <c r="Q196" i="17"/>
  <c r="Q234" i="17"/>
  <c r="Q282" i="17"/>
  <c r="Q236" i="17"/>
  <c r="Q66" i="17"/>
  <c r="Q256" i="17"/>
  <c r="Q185" i="17"/>
  <c r="Q171" i="17"/>
  <c r="Q187" i="17"/>
  <c r="Q230" i="17"/>
  <c r="Q172" i="17"/>
  <c r="Q223" i="17"/>
  <c r="Q21" i="17"/>
  <c r="Q194" i="17"/>
  <c r="Q101" i="17"/>
  <c r="Q192" i="17"/>
  <c r="Q54" i="17"/>
  <c r="Q248" i="17"/>
  <c r="Q23" i="17"/>
  <c r="Q51" i="17"/>
  <c r="Q33" i="17"/>
  <c r="Q178" i="17"/>
  <c r="Q131" i="17"/>
  <c r="Q216" i="17"/>
  <c r="Q273" i="17"/>
  <c r="Q123" i="17"/>
  <c r="Q198" i="17"/>
  <c r="Q170" i="17"/>
  <c r="Q179" i="17"/>
  <c r="Q265" i="17"/>
  <c r="Q42" i="17"/>
  <c r="Q78" i="17"/>
  <c r="P283" i="17"/>
  <c r="Q270" i="17"/>
  <c r="Q27" i="17"/>
  <c r="Q28" i="17"/>
  <c r="K173" i="17"/>
  <c r="Q36" i="17"/>
  <c r="Q177" i="17"/>
  <c r="Q214" i="17"/>
  <c r="Q225" i="17"/>
  <c r="Q242" i="17"/>
  <c r="Q38" i="17"/>
  <c r="Q261" i="17"/>
  <c r="Q264" i="17"/>
  <c r="Q169" i="17"/>
  <c r="Q15" i="17"/>
  <c r="Q95" i="17"/>
  <c r="Q83" i="17"/>
  <c r="Q135" i="17"/>
  <c r="Q19" i="17"/>
  <c r="Q88" i="17"/>
  <c r="Q158" i="17"/>
  <c r="Q189" i="17"/>
  <c r="Q233" i="17"/>
  <c r="Q191" i="17"/>
  <c r="Q132" i="17"/>
  <c r="K22" i="17"/>
  <c r="K268" i="17"/>
  <c r="K87" i="17"/>
  <c r="K172" i="17"/>
  <c r="K239" i="17"/>
  <c r="K212" i="17"/>
  <c r="K25" i="17"/>
  <c r="K231" i="17"/>
  <c r="K199" i="17"/>
  <c r="K185" i="17"/>
  <c r="K62" i="17"/>
  <c r="K259" i="17"/>
  <c r="K182" i="17"/>
  <c r="K133" i="17"/>
  <c r="K92" i="17"/>
  <c r="K235" i="17"/>
  <c r="K127" i="17"/>
  <c r="K51" i="17"/>
  <c r="K44" i="17"/>
  <c r="K64" i="17"/>
  <c r="K169" i="17"/>
  <c r="K202" i="17"/>
  <c r="K102" i="17"/>
  <c r="K176" i="17"/>
  <c r="K223" i="17"/>
  <c r="K130" i="17"/>
  <c r="K214" i="17"/>
  <c r="K186" i="17"/>
  <c r="K278" i="17"/>
  <c r="K255" i="17"/>
  <c r="K238" i="17"/>
  <c r="K166" i="17"/>
  <c r="K204" i="17"/>
  <c r="K196" i="17"/>
  <c r="K208" i="17"/>
  <c r="K16" i="17"/>
  <c r="K251" i="17"/>
  <c r="K257" i="17"/>
  <c r="K86" i="17"/>
  <c r="K126" i="17"/>
  <c r="K241" i="17"/>
  <c r="K14" i="17"/>
  <c r="K180" i="17"/>
  <c r="K236" i="17"/>
  <c r="K273" i="17"/>
  <c r="K179" i="17"/>
  <c r="K131" i="17"/>
  <c r="K275" i="17"/>
  <c r="K63" i="17"/>
  <c r="K153" i="17"/>
  <c r="K55" i="17"/>
  <c r="K128" i="17"/>
  <c r="K267" i="17"/>
  <c r="K105" i="17"/>
  <c r="Q13" i="17"/>
  <c r="O283" i="17"/>
  <c r="K183" i="17"/>
  <c r="K73" i="17"/>
  <c r="K206" i="17"/>
  <c r="K33" i="17"/>
  <c r="K213" i="17"/>
  <c r="K217" i="17"/>
  <c r="K152" i="17"/>
  <c r="K49" i="17"/>
  <c r="K121" i="17"/>
  <c r="K198" i="17"/>
  <c r="K195" i="17"/>
  <c r="K37" i="17"/>
  <c r="K280" i="17"/>
  <c r="K23" i="17"/>
  <c r="K90" i="17"/>
  <c r="K75" i="17"/>
  <c r="K160" i="17"/>
  <c r="K220" i="17"/>
  <c r="K261" i="17"/>
  <c r="K57" i="17"/>
  <c r="K247" i="17"/>
  <c r="K39" i="17"/>
  <c r="K229" i="17"/>
  <c r="K181" i="17"/>
  <c r="K262" i="17"/>
  <c r="K168" i="17"/>
  <c r="K270" i="17"/>
  <c r="K65" i="17"/>
  <c r="K163" i="17"/>
  <c r="K230" i="17"/>
  <c r="K42" i="17"/>
  <c r="K21" i="17"/>
  <c r="K88" i="17"/>
  <c r="K97" i="17"/>
  <c r="K192" i="17"/>
  <c r="K67" i="17"/>
  <c r="K154" i="17"/>
  <c r="K159" i="17"/>
  <c r="K271" i="17"/>
  <c r="K96" i="17"/>
  <c r="K18" i="17"/>
  <c r="K132" i="17"/>
  <c r="K124" i="17"/>
  <c r="K209" i="17"/>
  <c r="K248" i="17"/>
  <c r="K269" i="17"/>
  <c r="K27" i="17"/>
  <c r="K282" i="17"/>
  <c r="K60" i="17"/>
  <c r="K171" i="17"/>
  <c r="K264" i="17"/>
  <c r="K59" i="17"/>
  <c r="K156" i="17"/>
  <c r="K225" i="17"/>
  <c r="K26" i="17"/>
  <c r="K104" i="17"/>
  <c r="K41" i="17"/>
  <c r="K101" i="17"/>
  <c r="K224" i="17"/>
  <c r="K80" i="17"/>
  <c r="K260" i="17"/>
  <c r="K234" i="17"/>
  <c r="K61" i="17"/>
  <c r="K134" i="17"/>
  <c r="K78" i="17"/>
  <c r="K36" i="17"/>
  <c r="K193" i="17"/>
  <c r="K32" i="17"/>
  <c r="K277" i="17"/>
  <c r="K201" i="17"/>
  <c r="K276" i="17"/>
  <c r="K215" i="17"/>
  <c r="K233" i="17"/>
  <c r="K53" i="17"/>
  <c r="K70" i="17"/>
  <c r="K161" i="17"/>
  <c r="K17" i="17"/>
  <c r="K216" i="17"/>
  <c r="K274" i="17"/>
  <c r="K188" i="17"/>
  <c r="K99" i="17"/>
  <c r="K129" i="17"/>
  <c r="K151" i="17"/>
  <c r="K19" i="17"/>
  <c r="K200" i="17"/>
  <c r="K103" i="17"/>
  <c r="K197" i="17"/>
  <c r="K187" i="17"/>
  <c r="K265" i="17"/>
  <c r="K48" i="17"/>
  <c r="K210" i="17"/>
  <c r="K56" i="17"/>
  <c r="K228" i="17"/>
  <c r="K158" i="17"/>
  <c r="K149" i="17"/>
  <c r="K203" i="17"/>
  <c r="K98" i="17"/>
  <c r="K258" i="17"/>
  <c r="K256" i="17"/>
  <c r="K35" i="17"/>
  <c r="K95" i="17"/>
  <c r="K38" i="17"/>
  <c r="K15" i="17"/>
  <c r="K191" i="17"/>
  <c r="K123" i="17"/>
  <c r="K28" i="17"/>
  <c r="K13" i="17"/>
  <c r="K237" i="17"/>
  <c r="K82" i="17"/>
  <c r="K40" i="17"/>
  <c r="K50" i="17"/>
  <c r="K253" i="17"/>
  <c r="K47" i="17"/>
  <c r="K232" i="17"/>
  <c r="K254" i="17"/>
  <c r="K207" i="17"/>
  <c r="K177" i="17"/>
  <c r="K263" i="17"/>
  <c r="Q30" i="17" l="1"/>
  <c r="F16" i="15" s="1"/>
  <c r="BB16" i="15" s="1"/>
  <c r="Q72" i="17"/>
  <c r="F20" i="15" s="1"/>
  <c r="Q250" i="17"/>
  <c r="F30" i="15" s="1"/>
  <c r="Q34" i="17"/>
  <c r="F17" i="15" s="1"/>
  <c r="Q240" i="17"/>
  <c r="F29" i="15" s="1"/>
  <c r="Q122" i="17"/>
  <c r="F23" i="15" s="1"/>
  <c r="Q266" i="17"/>
  <c r="F31" i="15" s="1"/>
  <c r="Q24" i="17"/>
  <c r="F15" i="15" s="1"/>
  <c r="Q205" i="17"/>
  <c r="F28" i="15" s="1"/>
  <c r="Q279" i="17"/>
  <c r="F32" i="15" s="1"/>
  <c r="AN32" i="15" s="1"/>
  <c r="Q165" i="17"/>
  <c r="F26" i="15" s="1"/>
  <c r="Q190" i="17"/>
  <c r="F27" i="15" s="1"/>
  <c r="Q150" i="17"/>
  <c r="F24" i="15" s="1"/>
  <c r="Q91" i="17"/>
  <c r="F22" i="15" s="1"/>
  <c r="Q45" i="17"/>
  <c r="F18" i="15" s="1"/>
  <c r="AZ18" i="15" s="1"/>
  <c r="Q81" i="17"/>
  <c r="F21" i="15" s="1"/>
  <c r="H21" i="15" s="1"/>
  <c r="Q12" i="17"/>
  <c r="F14" i="15" s="1"/>
  <c r="T21" i="15" l="1"/>
  <c r="N21" i="15"/>
  <c r="J21" i="15"/>
  <c r="Z21" i="15"/>
  <c r="AD21" i="15"/>
  <c r="AT21" i="15"/>
  <c r="X21" i="15"/>
  <c r="R21" i="15"/>
  <c r="AH21" i="15"/>
  <c r="AR21" i="15"/>
  <c r="P21" i="15"/>
  <c r="AJ21" i="15"/>
  <c r="AB21" i="15"/>
  <c r="AF21" i="15"/>
  <c r="AX21" i="15"/>
  <c r="AL21" i="15"/>
  <c r="AP21" i="15"/>
  <c r="AV21" i="15"/>
  <c r="L21" i="15"/>
  <c r="AZ21" i="15"/>
  <c r="AN21" i="15"/>
  <c r="BB21" i="15"/>
  <c r="Q71" i="17"/>
  <c r="F19" i="15" s="1"/>
  <c r="V21" i="15"/>
  <c r="Q164" i="17"/>
  <c r="F25" i="15" s="1"/>
  <c r="Q11" i="17"/>
  <c r="AX32" i="15"/>
  <c r="AN16" i="15"/>
  <c r="AH32" i="15"/>
  <c r="L32" i="15"/>
  <c r="AB32" i="15"/>
  <c r="BB32" i="15"/>
  <c r="Z32" i="15"/>
  <c r="T32" i="15"/>
  <c r="AF32" i="15"/>
  <c r="AD32" i="15"/>
  <c r="AB16" i="15"/>
  <c r="X16" i="15"/>
  <c r="H16" i="15"/>
  <c r="R16" i="15"/>
  <c r="AJ32" i="15"/>
  <c r="AL32" i="15"/>
  <c r="AT32" i="15"/>
  <c r="AH16" i="15"/>
  <c r="P16" i="15"/>
  <c r="AR16" i="15"/>
  <c r="AJ16" i="15"/>
  <c r="V16" i="15"/>
  <c r="AD16" i="15"/>
  <c r="AL16" i="15"/>
  <c r="T16" i="15"/>
  <c r="R32" i="15"/>
  <c r="H32" i="15"/>
  <c r="X32" i="15"/>
  <c r="N16" i="15"/>
  <c r="AP32" i="15"/>
  <c r="AV16" i="15"/>
  <c r="AF16" i="15"/>
  <c r="AZ16" i="15"/>
  <c r="AX16" i="15"/>
  <c r="AP16" i="15"/>
  <c r="J16" i="15"/>
  <c r="L16" i="15"/>
  <c r="N32" i="15"/>
  <c r="J32" i="15"/>
  <c r="AV32" i="15"/>
  <c r="AR32" i="15"/>
  <c r="P32" i="15"/>
  <c r="V32" i="15"/>
  <c r="AZ32" i="15"/>
  <c r="Z16" i="15"/>
  <c r="AT16" i="15"/>
  <c r="BB18" i="15"/>
  <c r="R30" i="15"/>
  <c r="AF30" i="15"/>
  <c r="BB30" i="15"/>
  <c r="T30" i="15"/>
  <c r="AN30" i="15"/>
  <c r="AJ30" i="15"/>
  <c r="J30" i="15"/>
  <c r="AB30" i="15"/>
  <c r="V30" i="15"/>
  <c r="AP30" i="15"/>
  <c r="AH30" i="15"/>
  <c r="P30" i="15"/>
  <c r="AZ30" i="15"/>
  <c r="AR30" i="15"/>
  <c r="AT30" i="15"/>
  <c r="L30" i="15"/>
  <c r="AX30" i="15"/>
  <c r="AL30" i="15"/>
  <c r="X30" i="15"/>
  <c r="AV30" i="15"/>
  <c r="N30" i="15"/>
  <c r="Z30" i="15"/>
  <c r="AD30" i="15"/>
  <c r="H30" i="15"/>
  <c r="AN24" i="15"/>
  <c r="H24" i="15"/>
  <c r="X24" i="15"/>
  <c r="AD24" i="15"/>
  <c r="P24" i="15"/>
  <c r="AB24" i="15"/>
  <c r="AT24" i="15"/>
  <c r="AF24" i="15"/>
  <c r="AV24" i="15"/>
  <c r="AH24" i="15"/>
  <c r="V24" i="15"/>
  <c r="J24" i="15"/>
  <c r="AZ24" i="15"/>
  <c r="R24" i="15"/>
  <c r="AR24" i="15"/>
  <c r="AJ24" i="15"/>
  <c r="AX24" i="15"/>
  <c r="T24" i="15"/>
  <c r="L24" i="15"/>
  <c r="AP24" i="15"/>
  <c r="N24" i="15"/>
  <c r="AL24" i="15"/>
  <c r="Z24" i="15"/>
  <c r="BB24" i="15"/>
  <c r="AB31" i="15"/>
  <c r="AD31" i="15"/>
  <c r="AJ31" i="15"/>
  <c r="AR31" i="15"/>
  <c r="AV31" i="15"/>
  <c r="AF31" i="15"/>
  <c r="R31" i="15"/>
  <c r="T31" i="15"/>
  <c r="N31" i="15"/>
  <c r="AH31" i="15"/>
  <c r="AT31" i="15"/>
  <c r="H31" i="15"/>
  <c r="AL31" i="15"/>
  <c r="AP31" i="15"/>
  <c r="J31" i="15"/>
  <c r="BB31" i="15"/>
  <c r="P31" i="15"/>
  <c r="X31" i="15"/>
  <c r="L31" i="15"/>
  <c r="AX31" i="15"/>
  <c r="AZ31" i="15"/>
  <c r="V31" i="15"/>
  <c r="Z31" i="15"/>
  <c r="AN31" i="15"/>
  <c r="P29" i="15"/>
  <c r="AJ29" i="15"/>
  <c r="H29" i="15"/>
  <c r="AB29" i="15"/>
  <c r="AH29" i="15"/>
  <c r="AR29" i="15"/>
  <c r="R29" i="15"/>
  <c r="AZ29" i="15"/>
  <c r="AF29" i="15"/>
  <c r="AV29" i="15"/>
  <c r="AP29" i="15"/>
  <c r="AN29" i="15"/>
  <c r="J29" i="15"/>
  <c r="T29" i="15"/>
  <c r="X29" i="15"/>
  <c r="L29" i="15"/>
  <c r="BB29" i="15"/>
  <c r="AL29" i="15"/>
  <c r="AT29" i="15"/>
  <c r="AX29" i="15"/>
  <c r="Z29" i="15"/>
  <c r="V29" i="15"/>
  <c r="N29" i="15"/>
  <c r="AD29" i="15"/>
  <c r="AP28" i="15"/>
  <c r="AL28" i="15"/>
  <c r="AX28" i="15"/>
  <c r="AV28" i="15"/>
  <c r="AJ28" i="15"/>
  <c r="T28" i="15"/>
  <c r="AD28" i="15"/>
  <c r="AF28" i="15"/>
  <c r="AZ28" i="15"/>
  <c r="Z28" i="15"/>
  <c r="AT28" i="15"/>
  <c r="AH28" i="15"/>
  <c r="AR28" i="15"/>
  <c r="X28" i="15"/>
  <c r="J28" i="15"/>
  <c r="L28" i="15"/>
  <c r="BB28" i="15"/>
  <c r="V28" i="15"/>
  <c r="P28" i="15"/>
  <c r="N28" i="15"/>
  <c r="H28" i="15"/>
  <c r="R28" i="15"/>
  <c r="AB28" i="15"/>
  <c r="AN28" i="15"/>
  <c r="AV18" i="15"/>
  <c r="AP18" i="15"/>
  <c r="AN18" i="15"/>
  <c r="AD18" i="15"/>
  <c r="H18" i="15"/>
  <c r="Z18" i="15"/>
  <c r="AX18" i="15"/>
  <c r="R18" i="15"/>
  <c r="AF18" i="15"/>
  <c r="X18" i="15"/>
  <c r="AT18" i="15"/>
  <c r="V18" i="15"/>
  <c r="T18" i="15"/>
  <c r="AH18" i="15"/>
  <c r="AR18" i="15"/>
  <c r="AL18" i="15"/>
  <c r="AJ18" i="15"/>
  <c r="J18" i="15"/>
  <c r="AB18" i="15"/>
  <c r="P18" i="15"/>
  <c r="H22" i="15"/>
  <c r="N22" i="15"/>
  <c r="L22" i="15"/>
  <c r="P22" i="15"/>
  <c r="J22" i="15"/>
  <c r="AZ22" i="15"/>
  <c r="BB22" i="15"/>
  <c r="AT22" i="15"/>
  <c r="AJ22" i="15"/>
  <c r="AH22" i="15"/>
  <c r="AD22" i="15"/>
  <c r="AR22" i="15"/>
  <c r="AV22" i="15"/>
  <c r="AP22" i="15"/>
  <c r="AF22" i="15"/>
  <c r="T22" i="15"/>
  <c r="V22" i="15"/>
  <c r="AL22" i="15"/>
  <c r="AX22" i="15"/>
  <c r="AB22" i="15"/>
  <c r="AN22" i="15"/>
  <c r="Z22" i="15"/>
  <c r="R22" i="15"/>
  <c r="X22" i="15"/>
  <c r="L18" i="15"/>
  <c r="N18" i="15"/>
  <c r="N15" i="15"/>
  <c r="T15" i="15"/>
  <c r="AD15" i="15"/>
  <c r="AN15" i="15"/>
  <c r="AR15" i="15"/>
  <c r="BB15" i="15"/>
  <c r="X15" i="15"/>
  <c r="AP15" i="15"/>
  <c r="AJ15" i="15"/>
  <c r="AX15" i="15"/>
  <c r="AB15" i="15"/>
  <c r="Z15" i="15"/>
  <c r="P15" i="15"/>
  <c r="V15" i="15"/>
  <c r="AT15" i="15"/>
  <c r="AH15" i="15"/>
  <c r="AL15" i="15"/>
  <c r="L15" i="15"/>
  <c r="R15" i="15"/>
  <c r="AV15" i="15"/>
  <c r="AF15" i="15"/>
  <c r="AZ15" i="15"/>
  <c r="J15" i="15"/>
  <c r="H15" i="15"/>
  <c r="N23" i="15"/>
  <c r="AB23" i="15"/>
  <c r="BB23" i="15"/>
  <c r="AT23" i="15"/>
  <c r="P23" i="15"/>
  <c r="X23" i="15"/>
  <c r="AN23" i="15"/>
  <c r="V23" i="15"/>
  <c r="Z23" i="15"/>
  <c r="R23" i="15"/>
  <c r="AF23" i="15"/>
  <c r="AD23" i="15"/>
  <c r="AZ23" i="15"/>
  <c r="AH23" i="15"/>
  <c r="AR23" i="15"/>
  <c r="J23" i="15"/>
  <c r="H23" i="15"/>
  <c r="AV23" i="15"/>
  <c r="AJ23" i="15"/>
  <c r="T23" i="15"/>
  <c r="L23" i="15"/>
  <c r="AX23" i="15"/>
  <c r="AP23" i="15"/>
  <c r="AL23" i="15"/>
  <c r="AV27" i="15"/>
  <c r="AT27" i="15"/>
  <c r="R27" i="15"/>
  <c r="AB27" i="15"/>
  <c r="BB27" i="15"/>
  <c r="Z27" i="15"/>
  <c r="X27" i="15"/>
  <c r="AJ27" i="15"/>
  <c r="AR27" i="15"/>
  <c r="AF27" i="15"/>
  <c r="P27" i="15"/>
  <c r="AX27" i="15"/>
  <c r="AL27" i="15"/>
  <c r="AH27" i="15"/>
  <c r="L27" i="15"/>
  <c r="J27" i="15"/>
  <c r="H27" i="15"/>
  <c r="N27" i="15"/>
  <c r="AD27" i="15"/>
  <c r="AP27" i="15"/>
  <c r="V27" i="15"/>
  <c r="AN27" i="15"/>
  <c r="T27" i="15"/>
  <c r="AZ27" i="15"/>
  <c r="AF17" i="15"/>
  <c r="AL17" i="15"/>
  <c r="AH17" i="15"/>
  <c r="P17" i="15"/>
  <c r="N17" i="15"/>
  <c r="BB17" i="15"/>
  <c r="AZ17" i="15"/>
  <c r="AB17" i="15"/>
  <c r="AT17" i="15"/>
  <c r="J17" i="15"/>
  <c r="AD17" i="15"/>
  <c r="AV17" i="15"/>
  <c r="X17" i="15"/>
  <c r="AX17" i="15"/>
  <c r="Z17" i="15"/>
  <c r="AP17" i="15"/>
  <c r="AN17" i="15"/>
  <c r="V17" i="15"/>
  <c r="AJ17" i="15"/>
  <c r="AR17" i="15"/>
  <c r="R17" i="15"/>
  <c r="T17" i="15"/>
  <c r="H17" i="15"/>
  <c r="L17" i="15"/>
  <c r="Q283" i="17" l="1"/>
  <c r="P297" i="17" s="1"/>
  <c r="R162" i="17" s="1"/>
  <c r="F13" i="15"/>
  <c r="BD21" i="15"/>
  <c r="BD16" i="15"/>
  <c r="BD32" i="15"/>
  <c r="BD18" i="15"/>
  <c r="BD30" i="15"/>
  <c r="BD17" i="15"/>
  <c r="AZ14" i="15"/>
  <c r="J14" i="15"/>
  <c r="AJ14" i="15"/>
  <c r="V14" i="15"/>
  <c r="R14" i="15"/>
  <c r="T14" i="15"/>
  <c r="P14" i="15"/>
  <c r="X14" i="15"/>
  <c r="N14" i="15"/>
  <c r="BB14" i="15"/>
  <c r="L14" i="15"/>
  <c r="AH14" i="15"/>
  <c r="AX14" i="15"/>
  <c r="Z14" i="15"/>
  <c r="AD14" i="15"/>
  <c r="AL14" i="15"/>
  <c r="H14" i="15"/>
  <c r="AR14" i="15"/>
  <c r="AN14" i="15"/>
  <c r="AT14" i="15"/>
  <c r="AF14" i="15"/>
  <c r="AP14" i="15"/>
  <c r="AB14" i="15"/>
  <c r="AV14" i="15"/>
  <c r="BD28" i="15"/>
  <c r="BD15" i="15"/>
  <c r="BD31" i="15"/>
  <c r="L20" i="15"/>
  <c r="H20" i="15"/>
  <c r="AZ20" i="15"/>
  <c r="AH20" i="15"/>
  <c r="AR20" i="15"/>
  <c r="AL20" i="15"/>
  <c r="AF20" i="15"/>
  <c r="N20" i="15"/>
  <c r="Z20" i="15"/>
  <c r="AP20" i="15"/>
  <c r="AB20" i="15"/>
  <c r="J20" i="15"/>
  <c r="T20" i="15"/>
  <c r="AT20" i="15"/>
  <c r="AD20" i="15"/>
  <c r="AN20" i="15"/>
  <c r="X20" i="15"/>
  <c r="AX20" i="15"/>
  <c r="R20" i="15"/>
  <c r="AV20" i="15"/>
  <c r="BB20" i="15"/>
  <c r="V20" i="15"/>
  <c r="AJ20" i="15"/>
  <c r="P20" i="15"/>
  <c r="BD24" i="15"/>
  <c r="BD23" i="15"/>
  <c r="AV26" i="15"/>
  <c r="L26" i="15"/>
  <c r="AN26" i="15"/>
  <c r="N26" i="15"/>
  <c r="AX26" i="15"/>
  <c r="AH26" i="15"/>
  <c r="T26" i="15"/>
  <c r="AB26" i="15"/>
  <c r="AP26" i="15"/>
  <c r="P26" i="15"/>
  <c r="AJ26" i="15"/>
  <c r="AD26" i="15"/>
  <c r="AT26" i="15"/>
  <c r="AF26" i="15"/>
  <c r="AZ26" i="15"/>
  <c r="X26" i="15"/>
  <c r="V26" i="15"/>
  <c r="AL26" i="15"/>
  <c r="J26" i="15"/>
  <c r="AR26" i="15"/>
  <c r="R26" i="15"/>
  <c r="H26" i="15"/>
  <c r="BB26" i="15"/>
  <c r="Z26" i="15"/>
  <c r="BD27" i="15"/>
  <c r="BD22" i="15"/>
  <c r="BD29" i="15"/>
  <c r="R142" i="17" l="1"/>
  <c r="R139" i="17"/>
  <c r="R147" i="17"/>
  <c r="R146" i="17"/>
  <c r="R141" i="17"/>
  <c r="R140" i="17"/>
  <c r="R145" i="17"/>
  <c r="R143" i="17"/>
  <c r="R138" i="17"/>
  <c r="R137" i="17"/>
  <c r="R144" i="17"/>
  <c r="R136" i="17"/>
  <c r="R148" i="17"/>
  <c r="R120" i="17"/>
  <c r="R109" i="17"/>
  <c r="R107" i="17"/>
  <c r="R117" i="17"/>
  <c r="R108" i="17"/>
  <c r="R114" i="17"/>
  <c r="R111" i="17"/>
  <c r="R115" i="17"/>
  <c r="R110" i="17"/>
  <c r="R113" i="17"/>
  <c r="R119" i="17"/>
  <c r="R118" i="17"/>
  <c r="R112" i="17"/>
  <c r="R116" i="17"/>
  <c r="R31" i="17"/>
  <c r="R79" i="17"/>
  <c r="R32" i="17"/>
  <c r="R281" i="17"/>
  <c r="R282" i="17"/>
  <c r="R43" i="17"/>
  <c r="R82" i="17"/>
  <c r="R33" i="17"/>
  <c r="R35" i="17"/>
  <c r="R46" i="17"/>
  <c r="R75" i="17"/>
  <c r="R77" i="17"/>
  <c r="R74" i="17"/>
  <c r="R73" i="17"/>
  <c r="R76" i="17"/>
  <c r="R241" i="17"/>
  <c r="R163" i="17"/>
  <c r="R186" i="17"/>
  <c r="R26" i="17"/>
  <c r="R124" i="17"/>
  <c r="R18" i="17"/>
  <c r="R232" i="17"/>
  <c r="R181" i="17"/>
  <c r="R255" i="17"/>
  <c r="R59" i="17"/>
  <c r="R40" i="17"/>
  <c r="R195" i="17"/>
  <c r="R52" i="17"/>
  <c r="R257" i="17"/>
  <c r="R106" i="17"/>
  <c r="R100" i="17"/>
  <c r="R278" i="17"/>
  <c r="R69" i="17"/>
  <c r="R252" i="17"/>
  <c r="R168" i="17"/>
  <c r="R175" i="17"/>
  <c r="R125" i="17"/>
  <c r="R64" i="17"/>
  <c r="R154" i="17"/>
  <c r="R243" i="17"/>
  <c r="R218" i="17"/>
  <c r="R215" i="17"/>
  <c r="R263" i="17"/>
  <c r="R184" i="17"/>
  <c r="R105" i="17"/>
  <c r="R97" i="17"/>
  <c r="R213" i="17"/>
  <c r="R204" i="17"/>
  <c r="R166" i="17"/>
  <c r="R200" i="17"/>
  <c r="R68" i="17"/>
  <c r="R47" i="17"/>
  <c r="R276" i="17"/>
  <c r="R89" i="17"/>
  <c r="R55" i="17"/>
  <c r="R57" i="17"/>
  <c r="R134" i="17"/>
  <c r="R126" i="17"/>
  <c r="R153" i="17"/>
  <c r="R220" i="17"/>
  <c r="R70" i="17"/>
  <c r="R17" i="17"/>
  <c r="R183" i="17"/>
  <c r="R188" i="17"/>
  <c r="R67" i="17"/>
  <c r="R96" i="17"/>
  <c r="R63" i="17"/>
  <c r="R235" i="17"/>
  <c r="R94" i="17"/>
  <c r="R90" i="17"/>
  <c r="R224" i="17"/>
  <c r="R44" i="17"/>
  <c r="R227" i="17"/>
  <c r="R259" i="17"/>
  <c r="R56" i="17"/>
  <c r="R157" i="17"/>
  <c r="R275" i="17"/>
  <c r="R193" i="17"/>
  <c r="R238" i="17"/>
  <c r="R274" i="17"/>
  <c r="R130" i="17"/>
  <c r="R199" i="17"/>
  <c r="R53" i="17"/>
  <c r="R222" i="17"/>
  <c r="R39" i="17"/>
  <c r="R167" i="17"/>
  <c r="R217" i="17"/>
  <c r="R58" i="17"/>
  <c r="R121" i="17"/>
  <c r="R249" i="17"/>
  <c r="R176" i="17"/>
  <c r="R129" i="17"/>
  <c r="R149" i="17"/>
  <c r="R65" i="17"/>
  <c r="R48" i="17"/>
  <c r="R99" i="17"/>
  <c r="R38" i="17"/>
  <c r="R92" i="17"/>
  <c r="R253" i="17"/>
  <c r="R158" i="17"/>
  <c r="R277" i="17"/>
  <c r="R194" i="17"/>
  <c r="R88" i="17"/>
  <c r="R191" i="17"/>
  <c r="R244" i="17"/>
  <c r="R151" i="17"/>
  <c r="R172" i="17"/>
  <c r="R22" i="17"/>
  <c r="R261" i="17"/>
  <c r="R198" i="17"/>
  <c r="R171" i="17"/>
  <c r="R196" i="17"/>
  <c r="R51" i="17"/>
  <c r="R233" i="17"/>
  <c r="R180" i="17"/>
  <c r="R223" i="17"/>
  <c r="R29" i="17"/>
  <c r="R262" i="17"/>
  <c r="R254" i="17"/>
  <c r="R212" i="17"/>
  <c r="R61" i="17"/>
  <c r="R93" i="17"/>
  <c r="R234" i="17"/>
  <c r="R13" i="17"/>
  <c r="R207" i="17"/>
  <c r="R169" i="17"/>
  <c r="R133" i="17"/>
  <c r="R156" i="17"/>
  <c r="R16" i="17"/>
  <c r="R197" i="17"/>
  <c r="R236" i="17"/>
  <c r="R247" i="17"/>
  <c r="R159" i="17"/>
  <c r="R260" i="17"/>
  <c r="R42" i="17"/>
  <c r="R49" i="17"/>
  <c r="R174" i="17"/>
  <c r="R135" i="17"/>
  <c r="R23" i="17"/>
  <c r="R226" i="17"/>
  <c r="R25" i="17"/>
  <c r="R15" i="17"/>
  <c r="R19" i="17"/>
  <c r="R237" i="17"/>
  <c r="R270" i="17"/>
  <c r="R265" i="17"/>
  <c r="R85" i="17"/>
  <c r="R271" i="17"/>
  <c r="R160" i="17"/>
  <c r="R185" i="17"/>
  <c r="R103" i="17"/>
  <c r="R178" i="17"/>
  <c r="R273" i="17"/>
  <c r="R208" i="17"/>
  <c r="R239" i="17"/>
  <c r="R214" i="17"/>
  <c r="R203" i="17"/>
  <c r="R102" i="17"/>
  <c r="R206" i="17"/>
  <c r="R28" i="17"/>
  <c r="R152" i="17"/>
  <c r="R267" i="17"/>
  <c r="R131" i="17"/>
  <c r="R209" i="17"/>
  <c r="R202" i="17"/>
  <c r="R66" i="17"/>
  <c r="R86" i="17"/>
  <c r="R173" i="17"/>
  <c r="R229" i="17"/>
  <c r="R128" i="17"/>
  <c r="R246" i="17"/>
  <c r="R170" i="17"/>
  <c r="R83" i="17"/>
  <c r="R228" i="17"/>
  <c r="R87" i="17"/>
  <c r="R216" i="17"/>
  <c r="R258" i="17"/>
  <c r="R256" i="17"/>
  <c r="R20" i="17"/>
  <c r="R245" i="17"/>
  <c r="R189" i="17"/>
  <c r="R211" i="17"/>
  <c r="R54" i="17"/>
  <c r="R177" i="17"/>
  <c r="R219" i="17"/>
  <c r="R21" i="17"/>
  <c r="R101" i="17"/>
  <c r="R251" i="17"/>
  <c r="R221" i="17"/>
  <c r="R104" i="17"/>
  <c r="R269" i="17"/>
  <c r="R231" i="17"/>
  <c r="R192" i="17"/>
  <c r="R272" i="17"/>
  <c r="R80" i="17"/>
  <c r="R62" i="17"/>
  <c r="R132" i="17"/>
  <c r="R242" i="17"/>
  <c r="R264" i="17"/>
  <c r="R78" i="17"/>
  <c r="R14" i="17"/>
  <c r="R36" i="17"/>
  <c r="R155" i="17"/>
  <c r="R187" i="17"/>
  <c r="R161" i="17"/>
  <c r="R210" i="17"/>
  <c r="R60" i="17"/>
  <c r="R225" i="17"/>
  <c r="R201" i="17"/>
  <c r="R37" i="17"/>
  <c r="R27" i="17"/>
  <c r="R41" i="17"/>
  <c r="R84" i="17"/>
  <c r="R230" i="17"/>
  <c r="R268" i="17"/>
  <c r="R248" i="17"/>
  <c r="R127" i="17"/>
  <c r="R95" i="17"/>
  <c r="R179" i="17"/>
  <c r="R98" i="17"/>
  <c r="R123" i="17"/>
  <c r="R50" i="17"/>
  <c r="R182" i="17"/>
  <c r="R280" i="17"/>
  <c r="AP33" i="15"/>
  <c r="L33" i="15"/>
  <c r="AJ33" i="15"/>
  <c r="AB33" i="15"/>
  <c r="P33" i="15"/>
  <c r="Z33" i="15"/>
  <c r="T33" i="15"/>
  <c r="BD20" i="15"/>
  <c r="AF33" i="15"/>
  <c r="BD14" i="15"/>
  <c r="AX33" i="15"/>
  <c r="N33" i="15"/>
  <c r="R33" i="15"/>
  <c r="AZ33" i="15"/>
  <c r="AN33" i="15"/>
  <c r="AD33" i="15"/>
  <c r="AR33" i="15"/>
  <c r="BB33" i="15"/>
  <c r="J33" i="15"/>
  <c r="H33" i="15"/>
  <c r="BD26" i="15"/>
  <c r="F33" i="15"/>
  <c r="AV33" i="15"/>
  <c r="AT33" i="15"/>
  <c r="AL33" i="15"/>
  <c r="AH33" i="15"/>
  <c r="X33" i="15"/>
  <c r="V33" i="15"/>
  <c r="R30" i="17" l="1"/>
  <c r="R279" i="17"/>
  <c r="R250" i="17"/>
  <c r="R24" i="17"/>
  <c r="R190" i="17"/>
  <c r="R91" i="17"/>
  <c r="R165" i="17"/>
  <c r="R81" i="17"/>
  <c r="R12" i="17"/>
  <c r="R11" i="17" s="1"/>
  <c r="R266" i="17"/>
  <c r="R205" i="17"/>
  <c r="R122" i="17"/>
  <c r="R150" i="17"/>
  <c r="R240" i="17"/>
  <c r="R72" i="17"/>
  <c r="R45" i="17"/>
  <c r="R34" i="17"/>
  <c r="E13" i="15"/>
  <c r="BD33" i="15"/>
  <c r="E28" i="15"/>
  <c r="E17" i="15"/>
  <c r="E18" i="15"/>
  <c r="E19" i="15"/>
  <c r="E15" i="15"/>
  <c r="E26" i="15"/>
  <c r="E16" i="15"/>
  <c r="E32" i="15"/>
  <c r="E21" i="15"/>
  <c r="E22" i="15"/>
  <c r="E31" i="15"/>
  <c r="E20" i="15"/>
  <c r="E23" i="15"/>
  <c r="E29" i="15"/>
  <c r="E24" i="15"/>
  <c r="E27" i="15"/>
  <c r="E14" i="15"/>
  <c r="E30" i="15"/>
  <c r="E25" i="15"/>
  <c r="R164" i="17" l="1"/>
  <c r="R71" i="17"/>
  <c r="E33" i="15"/>
  <c r="Y33" i="15"/>
  <c r="AE33" i="15"/>
  <c r="O33" i="15"/>
  <c r="AM33" i="15"/>
  <c r="AW33" i="15"/>
  <c r="S33" i="15"/>
  <c r="I33" i="15"/>
  <c r="K33" i="15"/>
  <c r="Q33" i="15"/>
  <c r="AU33" i="15"/>
  <c r="G33" i="15"/>
  <c r="W33" i="15"/>
  <c r="AC33" i="15"/>
  <c r="AY33" i="15"/>
  <c r="AS33" i="15"/>
  <c r="M33" i="15"/>
  <c r="AK33" i="15"/>
  <c r="AG33" i="15"/>
  <c r="U33" i="15"/>
  <c r="AQ33" i="15"/>
  <c r="AI33" i="15"/>
  <c r="BA33" i="15"/>
  <c r="AO33" i="15"/>
  <c r="AA33" i="15"/>
  <c r="BC33" i="1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<sst xmlns="http://schemas.openxmlformats.org/spreadsheetml/2006/main" count="1191" uniqueCount="837">
  <si>
    <t>Obra</t>
  </si>
  <si>
    <t>Item</t>
  </si>
  <si>
    <t>Descrição</t>
  </si>
  <si>
    <t>Und</t>
  </si>
  <si>
    <t>Quant.</t>
  </si>
  <si>
    <t>Total</t>
  </si>
  <si>
    <t>Peso (%)</t>
  </si>
  <si>
    <t xml:space="preserve"> 1 </t>
  </si>
  <si>
    <t xml:space="preserve"> 1.1 </t>
  </si>
  <si>
    <t>m²</t>
  </si>
  <si>
    <t xml:space="preserve"> 1.2 </t>
  </si>
  <si>
    <t>UN</t>
  </si>
  <si>
    <t>un</t>
  </si>
  <si>
    <t xml:space="preserve"> 2 </t>
  </si>
  <si>
    <t xml:space="preserve"> 2.1 </t>
  </si>
  <si>
    <t xml:space="preserve"> 2.2 </t>
  </si>
  <si>
    <t>H</t>
  </si>
  <si>
    <t xml:space="preserve"> 3 </t>
  </si>
  <si>
    <t xml:space="preserve"> 3.1 </t>
  </si>
  <si>
    <t xml:space="preserve"> 3.2 </t>
  </si>
  <si>
    <t xml:space="preserve"> 3.3 </t>
  </si>
  <si>
    <t>M</t>
  </si>
  <si>
    <t xml:space="preserve"> 3.4 </t>
  </si>
  <si>
    <t>m³</t>
  </si>
  <si>
    <t xml:space="preserve"> 4 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</si>
  <si>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</si>
  <si>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</si>
  <si>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</si>
  <si>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</si>
  <si>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</si>
  <si>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>CJ</t>
  </si>
  <si>
    <t xml:space="preserve"> 5 </t>
  </si>
  <si>
    <t xml:space="preserve"> 5.1 </t>
  </si>
  <si>
    <t xml:space="preserve"> 5.2 </t>
  </si>
  <si>
    <t xml:space="preserve"> 6 </t>
  </si>
  <si>
    <t xml:space="preserve"> 6.1 </t>
  </si>
  <si>
    <t xml:space="preserve"> 6.2 </t>
  </si>
  <si>
    <t>PIS</t>
  </si>
  <si>
    <t>COFINS</t>
  </si>
  <si>
    <t>Custo Total</t>
  </si>
  <si>
    <t>Planilha Orçamentária Sintética</t>
  </si>
  <si>
    <t>C</t>
  </si>
  <si>
    <t>B</t>
  </si>
  <si>
    <t>A</t>
  </si>
  <si>
    <t>Preencher somente os campos em amarelo</t>
  </si>
  <si>
    <t>Data:</t>
  </si>
  <si>
    <t>Preço Total Global</t>
  </si>
  <si>
    <t>Assinatura Licitante</t>
  </si>
  <si>
    <t>DETALHAMENTO DO BDI</t>
  </si>
  <si>
    <t>Preencher somente os campos em amarelo, em conformidade com a realidade fiscal da empresa</t>
  </si>
  <si>
    <t>Licitante:</t>
  </si>
  <si>
    <t>HORISTA</t>
  </si>
  <si>
    <t>MENSALISTA</t>
  </si>
  <si>
    <t>CÓDIGO</t>
  </si>
  <si>
    <t>DESCRIÇÃO</t>
  </si>
  <si>
    <t>%</t>
  </si>
  <si>
    <t>A1</t>
  </si>
  <si>
    <t>INSS</t>
  </si>
  <si>
    <t>A2</t>
  </si>
  <si>
    <t>A3</t>
  </si>
  <si>
    <t>A4</t>
  </si>
  <si>
    <t>A5</t>
  </si>
  <si>
    <t>A6</t>
  </si>
  <si>
    <t>A7</t>
  </si>
  <si>
    <t>Seguro Contra Acidentes de Trabalho</t>
  </si>
  <si>
    <t>A8</t>
  </si>
  <si>
    <t>FGTS</t>
  </si>
  <si>
    <t>A9</t>
  </si>
  <si>
    <t>Total Grupo A</t>
  </si>
  <si>
    <t xml:space="preserve"> 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</si>
  <si>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</si>
  <si>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</si>
  <si>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</si>
  <si>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</si>
  <si>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</si>
  <si>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</si>
  <si>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</si>
  <si>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</si>
  <si>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</si>
  <si>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</si>
  <si>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</si>
  <si>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</si>
  <si>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</si>
  <si>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</si>
  <si>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</si>
  <si>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</si>
  <si>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</si>
  <si>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</si>
  <si>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</si>
  <si>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</si>
  <si>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Total Grupo B</t>
  </si>
  <si>
    <t xml:space="preserve"> 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</si>
  <si>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</si>
  <si>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</si>
  <si>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</si>
  <si>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</si>
  <si>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</si>
  <si>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</si>
  <si>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</si>
  <si>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</si>
  <si>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</si>
  <si>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</si>
  <si>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Total Grupo C</t>
  </si>
  <si>
    <t xml:space="preserve"> GRUPO D</t>
  </si>
  <si>
    <t>D1</t>
  </si>
  <si>
    <t>Reincidência de Grupo A sobre Grupo B</t>
  </si>
  <si>
    <t>D2</t>
  </si>
  <si>
    <t>Reinicidência de Grupo A sobre Aviso Prévio Trabalhado e Reincidência de FGTS sobre Aviso Prévio Indenizado</t>
  </si>
  <si>
    <t>D</t>
  </si>
  <si>
    <t>Total Grupo D</t>
  </si>
  <si>
    <t>TOTAL (A+B+C+D)</t>
  </si>
  <si>
    <r>
      <t xml:space="preserve">(3*) </t>
    </r>
    <r>
      <rPr>
        <sz val="10"/>
        <rFont val="Arial"/>
        <family val="2"/>
      </rPr>
      <t>Os Encargos Sociais devem ser preenchidos conforme opção da empresa pela Desoneração da Folha de Pagamento;</t>
    </r>
  </si>
  <si>
    <r>
      <rPr>
        <sz val="10"/>
        <color rgb="FFFF0000"/>
        <rFont val="Arial"/>
        <family val="2"/>
      </rPr>
      <t xml:space="preserve">(4*) </t>
    </r>
    <r>
      <rPr>
        <sz val="10"/>
        <rFont val="Arial"/>
        <family val="2"/>
      </rPr>
      <t>Para o</t>
    </r>
    <r>
      <rPr>
        <sz val="10"/>
        <color theme="1"/>
        <rFont val="Arial"/>
        <family val="2"/>
      </rPr>
      <t>ptantes pelo Simples Nacional, entende-se, salvo melhor juízo, que caberiam em seus Encargos Sociais alíquotas nulas para SESI, SENAI, INCRA, SEBRAE, salário-educação e SECONCI.</t>
    </r>
  </si>
  <si>
    <t>Observações gerais e justificativas (quando houver):</t>
  </si>
  <si>
    <t>Auxiliar, será oculto</t>
  </si>
  <si>
    <t>Marcação dupla Simples</t>
  </si>
  <si>
    <t>Sem marcação Simples</t>
  </si>
  <si>
    <t>Marcação dupla Desoneração</t>
  </si>
  <si>
    <t>Sem marcação Desoneração</t>
  </si>
  <si>
    <t>Sem marcação domicílio fiscal</t>
  </si>
  <si>
    <t>1 - Declaração quanto à opção pelo Simples Nacional (Lei Complementar 123/2006)</t>
  </si>
  <si>
    <t>Optante simples e RTB12 informada</t>
  </si>
  <si>
    <r>
      <t xml:space="preserve">  </t>
    </r>
    <r>
      <rPr>
        <b/>
        <sz val="10"/>
        <rFont val="Arial"/>
        <family val="2"/>
      </rPr>
      <t>NÃO OPTANTE</t>
    </r>
    <r>
      <rPr>
        <sz val="10"/>
        <rFont val="Arial"/>
        <family val="2"/>
      </rPr>
      <t xml:space="preserve"> pelo Simples Nacional</t>
    </r>
  </si>
  <si>
    <t>Simples, domicílio SIM, ISSQN municipal</t>
  </si>
  <si>
    <r>
      <t xml:space="preserve">  </t>
    </r>
    <r>
      <rPr>
        <b/>
        <sz val="10"/>
        <rFont val="Arial"/>
        <family val="2"/>
      </rPr>
      <t>OPTANTE</t>
    </r>
    <r>
      <rPr>
        <sz val="10"/>
        <rFont val="Arial"/>
        <family val="2"/>
      </rPr>
      <t xml:space="preserve"> pelo Simples Nacional</t>
    </r>
  </si>
  <si>
    <t>Simples, domicílio NÃO, ISSQN Simples Nacional</t>
  </si>
  <si>
    <t xml:space="preserve">  RTB12 (PGDAS-D) ou 
  Meta de Receita Futura</t>
  </si>
  <si>
    <t>Folha Não Desonerada, CPRB preenchida, Não Optante</t>
  </si>
  <si>
    <t>2 - Declaração quanto à opção pela Desoneração da Folha de Pagamento</t>
  </si>
  <si>
    <t>Folha  Desonerada, CPRB sem preenchimento, Não Optante</t>
  </si>
  <si>
    <r>
      <t xml:space="preserve">  Folha de pagamento </t>
    </r>
    <r>
      <rPr>
        <b/>
        <sz val="10"/>
        <rFont val="Arial"/>
        <family val="2"/>
      </rPr>
      <t>DESONERADA</t>
    </r>
  </si>
  <si>
    <t>Folha Não Desonerada, CPRB preenchida, Optante</t>
  </si>
  <si>
    <r>
      <t xml:space="preserve">  Folha de pagamento </t>
    </r>
    <r>
      <rPr>
        <b/>
        <sz val="10"/>
        <rFont val="Arial"/>
        <family val="2"/>
      </rPr>
      <t>NÃO DESONERADA</t>
    </r>
  </si>
  <si>
    <r>
      <t xml:space="preserve">Preencher os </t>
    </r>
    <r>
      <rPr>
        <i/>
        <sz val="8"/>
        <rFont val="Arial"/>
        <family val="2"/>
      </rPr>
      <t>"Encargos Sociais"</t>
    </r>
    <r>
      <rPr>
        <sz val="8"/>
        <rFont val="Arial"/>
        <family val="2"/>
      </rPr>
      <t xml:space="preserve"> de acordo com a opção declarada.</t>
    </r>
  </si>
  <si>
    <t>3 - Declaração quanto à opção pelo Regime de Incidência de Tributação do PIS e COFINS</t>
  </si>
  <si>
    <t>Folha  Desonerada, CPRB sem preenchimento, Optante</t>
  </si>
  <si>
    <r>
      <t xml:space="preserve">  PIS e COFINS</t>
    </r>
    <r>
      <rPr>
        <b/>
        <sz val="10"/>
        <rFont val="Arial"/>
        <family val="2"/>
      </rPr>
      <t xml:space="preserve"> NÃO-CUMULATIVO</t>
    </r>
  </si>
  <si>
    <t>Apresentar documentação complementar necessária conforme detalhamento no Termo de Referência.</t>
  </si>
  <si>
    <t>Checagem</t>
  </si>
  <si>
    <r>
      <t xml:space="preserve">  PIS e COFINS </t>
    </r>
    <r>
      <rPr>
        <b/>
        <sz val="10"/>
        <rFont val="Arial"/>
        <family val="2"/>
      </rPr>
      <t>CUMULATIVO</t>
    </r>
  </si>
  <si>
    <t>4 - Domicílio fiscal da empresa</t>
  </si>
  <si>
    <t xml:space="preserve">  Empresa com domicílio fiscal no local da obra?</t>
  </si>
  <si>
    <t>5 - Está de acordo com os valores abaixo calculados para PIS, COFINS e ISSQN (itens II.7, II.8 e II.9)?</t>
  </si>
  <si>
    <t>I - BDI para empresas NÃO OPTANTES pelo Simples Nacional</t>
  </si>
  <si>
    <t>II - BDI para empresas OPTANTES pelo Simples Nacional</t>
  </si>
  <si>
    <t xml:space="preserve"> I.1 - Administração Central (AC)</t>
  </si>
  <si>
    <t xml:space="preserve"> II.1 - Administração Central (AC)</t>
  </si>
  <si>
    <t xml:space="preserve"> I.2 - Seguros (S)</t>
  </si>
  <si>
    <t xml:space="preserve"> II.2 - Seguros (S)</t>
  </si>
  <si>
    <t xml:space="preserve"> I.3 - Riscos (R) </t>
  </si>
  <si>
    <t xml:space="preserve"> II.3 - Riscos (R) </t>
  </si>
  <si>
    <t xml:space="preserve"> I.4 - Garantias (G)</t>
  </si>
  <si>
    <t xml:space="preserve"> II.4 - Garantias (G)</t>
  </si>
  <si>
    <t xml:space="preserve"> I.5 - Despesas financeiras (DF)</t>
  </si>
  <si>
    <t xml:space="preserve"> II.5 - Despesas financeiras (DF)</t>
  </si>
  <si>
    <t xml:space="preserve"> I.6 - Lucro (L)</t>
  </si>
  <si>
    <t xml:space="preserve"> II.6 - Lucro (L)</t>
  </si>
  <si>
    <t xml:space="preserve"> Tributos Considerados (T)</t>
  </si>
  <si>
    <t xml:space="preserve"> I.7 - PIS</t>
  </si>
  <si>
    <t xml:space="preserve"> II.7 - PIS (*2)</t>
  </si>
  <si>
    <t xml:space="preserve"> I.8 - COFINS</t>
  </si>
  <si>
    <t xml:space="preserve"> II.8 - COFINS (*2)</t>
  </si>
  <si>
    <t xml:space="preserve"> I.9 -ISSQN ponderado (*1)</t>
  </si>
  <si>
    <t xml:space="preserve"> II.9 - ISSQN ponderado (*1)</t>
  </si>
  <si>
    <t xml:space="preserve"> </t>
  </si>
  <si>
    <t xml:space="preserve">  I.9.1.1 - ISSQN municipal</t>
  </si>
  <si>
    <t xml:space="preserve">  II.9.1.1 - ISSQN municipal (Somente empresa
  com domicílio fiscal fora do município da obra)</t>
  </si>
  <si>
    <t xml:space="preserve"> I.10 - CPRB  (Somente optantes pela Folha de 
 Pagamento Desonerada)</t>
  </si>
  <si>
    <t xml:space="preserve">  II.9.1.2 - ISSQN Simples Nacional (*2)</t>
  </si>
  <si>
    <t xml:space="preserve"> II.10 - CPRB  (Somente optantes pela Folha de 
 Pagamento Desonerada)</t>
  </si>
  <si>
    <r>
      <rPr>
        <sz val="11"/>
        <color theme="1"/>
        <rFont val="Arial"/>
        <family val="2"/>
      </rPr>
      <t xml:space="preserve"> BDI calculado </t>
    </r>
    <r>
      <rPr>
        <sz val="8"/>
        <color theme="1"/>
        <rFont val="Arial"/>
        <family val="2"/>
      </rPr>
      <t xml:space="preserve">
conforme fórmula estipulada no Acórdão 2.622/2013-TCU-Plenário</t>
    </r>
  </si>
  <si>
    <t>BDI considerado</t>
  </si>
  <si>
    <t>(*1) Alíquota de ISSQN será multiplicada pelo percentual do custo total de mão-de-obra em relação ao custo global antes da aplicação do BDI, para que o ISSQN não seja aplicado aos materiais, conforme preconiza o Art. 7º §2º Inciso I da Lei Complementar 116/2003.</t>
  </si>
  <si>
    <t>(*2) Alíquotas conforme opção do Simples Nacional,  RTB12 (PGDAS-D) ou  Meta de Receita Futura declarada e em acordo com o Extrado do Simples Nacional - PGDAS-D</t>
  </si>
  <si>
    <t>ISSQN</t>
  </si>
  <si>
    <t>Declaro, sob as penas da lei, que as alíquotas adotadas no item 'Tributos Considerados (T)', Encargos Sociais e as informações acerca das opções pelo Simples Nacional, pela Desoneração da Folha de Pagamento e pelo Regime de incidência de Tribtuação do PIS e COFINS refletem a realidade fiscal da empresa.</t>
  </si>
  <si>
    <t>Declaro, sob as penas da lei, que as alíquotas do item 'Tributos Considerados (T)', Encargos Sociais e as informações acerca das opções pelo Simples Nacional, pela Desoneração da Folha de Pagamento e pelo Regime de incidência de Tribtuação do PIS e COFINS refletem a realidade fiscal da empresa. Ainda, deve-se considerar, no PIS, COFINS e ISSQN, as alíquotas abaixo detalhadas.</t>
  </si>
  <si>
    <r>
      <t xml:space="preserve">ENCARGOS SOCIAIS 
SOBRE A MÃO DE OBRA </t>
    </r>
    <r>
      <rPr>
        <b/>
        <sz val="11"/>
        <color rgb="FFFF0000"/>
        <rFont val="Arial"/>
        <family val="2"/>
      </rPr>
      <t>(*3)</t>
    </r>
  </si>
  <si>
    <t xml:space="preserve"> GRUPO A</t>
  </si>
  <si>
    <r>
      <t xml:space="preserve">SESI </t>
    </r>
    <r>
      <rPr>
        <sz val="10"/>
        <color rgb="FFFF0000"/>
        <rFont val="Arial"/>
        <family val="2"/>
      </rPr>
      <t>(*4)</t>
    </r>
  </si>
  <si>
    <r>
      <t>SENAI</t>
    </r>
    <r>
      <rPr>
        <sz val="10"/>
        <color rgb="FFFF0000"/>
        <rFont val="Arial"/>
        <family val="2"/>
      </rPr>
      <t xml:space="preserve"> (*4)</t>
    </r>
  </si>
  <si>
    <r>
      <t>INCRA</t>
    </r>
    <r>
      <rPr>
        <sz val="10"/>
        <color rgb="FFFF0000"/>
        <rFont val="Arial"/>
        <family val="2"/>
      </rPr>
      <t xml:space="preserve"> (*4)</t>
    </r>
  </si>
  <si>
    <r>
      <t>SEBRAE</t>
    </r>
    <r>
      <rPr>
        <sz val="10"/>
        <color rgb="FFFF0000"/>
        <rFont val="Arial"/>
        <family val="2"/>
      </rPr>
      <t xml:space="preserve"> (*4)</t>
    </r>
  </si>
  <si>
    <r>
      <t>Salário Educação</t>
    </r>
    <r>
      <rPr>
        <sz val="10"/>
        <color rgb="FFFF0000"/>
        <rFont val="Arial"/>
        <family val="2"/>
      </rPr>
      <t xml:space="preserve"> (*4)</t>
    </r>
  </si>
  <si>
    <r>
      <t>SECONCI</t>
    </r>
    <r>
      <rPr>
        <sz val="10"/>
        <color rgb="FFFF0000"/>
        <rFont val="Arial"/>
        <family val="2"/>
      </rPr>
      <t xml:space="preserve"> (*4)</t>
    </r>
  </si>
  <si>
    <r>
      <t>% de incidência de MDO, equipamentos e serviços, conforme Orçamento Sintético, sobre o custo total</t>
    </r>
    <r>
      <rPr>
        <sz val="8"/>
        <color rgb="FFFF0000"/>
        <rFont val="Arial"/>
        <family val="2"/>
      </rPr>
      <t xml:space="preserve"> (*1)</t>
    </r>
  </si>
  <si>
    <t xml:space="preserve"> 2.3 </t>
  </si>
  <si>
    <t>m</t>
  </si>
  <si>
    <t>DADOS DA EMPRESA</t>
  </si>
  <si>
    <t>RAZÃO SOCIAL:</t>
  </si>
  <si>
    <t>Nº DO CNPJ:</t>
  </si>
  <si>
    <t>ENDEREÇO:</t>
  </si>
  <si>
    <t>BAIRRO:</t>
  </si>
  <si>
    <t>CEP:</t>
  </si>
  <si>
    <t>CIDADE/UF:</t>
  </si>
  <si>
    <t>TELEFONE:</t>
  </si>
  <si>
    <t>NOME PARA CONTATO:</t>
  </si>
  <si>
    <r>
      <t>E-MAIL PARA COMUNICAÇÕES RELATIVAS À CONTRATAÇÃO</t>
    </r>
    <r>
      <rPr>
        <b/>
        <sz val="10"/>
        <color rgb="FF000000"/>
        <rFont val="Calibri"/>
        <family val="2"/>
        <scheme val="minor"/>
      </rPr>
      <t xml:space="preserve">: </t>
    </r>
  </si>
  <si>
    <r>
      <t xml:space="preserve">NOTA: </t>
    </r>
    <r>
      <rPr>
        <i/>
        <sz val="11"/>
        <color rgb="FF000000"/>
        <rFont val="Arial"/>
        <family val="2"/>
      </rPr>
      <t>As comunicações feitas pelo contratante em decorrência da contratação ou de eventuais processos administrativos a ela inerentes, inclusive as relativas ao informe de rendimentos anual (conforme previsão contida no artigo 37 da IN RFB nº 1.234/2012, em se tratando de pessoa jurídica, e no § 3º, do artigo 3º da IN RFB nº 2.060/2021, no caso de pessoa física), serão realizadas, em regra, por via eletrônica, no correio eletrônico acima indicado, devendo o contratado mantê-lo atualizado.</t>
    </r>
  </si>
  <si>
    <t>DADOS BANCÁRIOS</t>
  </si>
  <si>
    <t>NOME DO BANCO:</t>
  </si>
  <si>
    <t>Nº DO BANCO:</t>
  </si>
  <si>
    <t>NOME DA AGÊNCIA:</t>
  </si>
  <si>
    <t>Nº DA AGÊNCIA:</t>
  </si>
  <si>
    <t>C. CORRENTE Nº:</t>
  </si>
  <si>
    <t>DADOS DO(S) REPRESENTANTE(S) DA EMPRESA PARA ASSINATURA DO TERMO DE CONTRATO</t>
  </si>
  <si>
    <t>NOME:</t>
  </si>
  <si>
    <t>CARGO:</t>
  </si>
  <si>
    <t>CPF:</t>
  </si>
  <si>
    <t>RG:</t>
  </si>
  <si>
    <t>ÓRGÃO EXPEDIDOR:</t>
  </si>
  <si>
    <t>VALIDADE DA PROPOSTA:</t>
  </si>
  <si>
    <t>____ ( ____________ )</t>
  </si>
  <si>
    <t>dias.</t>
  </si>
  <si>
    <r>
      <t>( Mínimo de</t>
    </r>
    <r>
      <rPr>
        <b/>
        <sz val="10"/>
        <color rgb="FF000000"/>
        <rFont val="Calibri"/>
        <family val="2"/>
        <scheme val="minor"/>
      </rPr>
      <t xml:space="preserve"> 60 (sessenta)</t>
    </r>
    <r>
      <rPr>
        <sz val="10"/>
        <color rgb="FF000000"/>
        <rFont val="Calibri"/>
        <family val="2"/>
        <scheme val="minor"/>
      </rPr>
      <t xml:space="preserve"> dias a contar da data de sua apresentação, considerando a data da sessão pública do Pregão )</t>
    </r>
  </si>
  <si>
    <t>Declaração:</t>
  </si>
  <si>
    <t>Declaramos, sob as penas da Lei, para fins do disposto na Resolução nº 7/2005, da Presidência do Conselho Nacional de Justiça, que não empregamos cônjuges, companheiros ou parentes em linha reta, colateral ou por afinidade, até o terceiro grau, de ocupantes de cargos de direção e de assessoramento, de membros ou juízes vinculados à Contratante e, que estamos cientes da obrigatoriedade de declarar ocorrências posteriores.</t>
  </si>
  <si>
    <t>LOCAL:</t>
  </si>
  <si>
    <t>DATA:</t>
  </si>
  <si>
    <t>Assinatura</t>
  </si>
  <si>
    <t>Dados da Licitante</t>
  </si>
  <si>
    <t>BDI</t>
  </si>
  <si>
    <t>Razão Social:</t>
  </si>
  <si>
    <t>Nº do CNPJ:</t>
  </si>
  <si>
    <t>Local:</t>
  </si>
  <si>
    <t xml:space="preserve"> 1.3 </t>
  </si>
  <si>
    <t xml:space="preserve"> 5.3 </t>
  </si>
  <si>
    <t xml:space="preserve"> 5.4 </t>
  </si>
  <si>
    <t xml:space="preserve"> 5.5 </t>
  </si>
  <si>
    <t xml:space="preserve"> 5.6 </t>
  </si>
  <si>
    <t>SERVIÇOS FINAIS</t>
  </si>
  <si>
    <t xml:space="preserve">Obra: </t>
  </si>
  <si>
    <t>Descrição dos serviços</t>
  </si>
  <si>
    <t>Peso</t>
  </si>
  <si>
    <t>Total da Etapa</t>
  </si>
  <si>
    <t>MÊS 1</t>
  </si>
  <si>
    <t>MÊS 2</t>
  </si>
  <si>
    <t>ACUMULADO</t>
  </si>
  <si>
    <t>%
Executado</t>
  </si>
  <si>
    <t>Total Mês</t>
  </si>
  <si>
    <t>-</t>
  </si>
  <si>
    <t>TOTAL</t>
  </si>
  <si>
    <t xml:space="preserve">   Data:</t>
  </si>
  <si>
    <t>MÊS 3</t>
  </si>
  <si>
    <t>MÊS 4</t>
  </si>
  <si>
    <t>MÊS 5</t>
  </si>
  <si>
    <t xml:space="preserve"> 1.1.1 </t>
  </si>
  <si>
    <t xml:space="preserve"> 1.1.2 </t>
  </si>
  <si>
    <t xml:space="preserve"> 1.1.3 </t>
  </si>
  <si>
    <t xml:space="preserve"> 1.1.4 </t>
  </si>
  <si>
    <t xml:space="preserve"> 1.1.5 </t>
  </si>
  <si>
    <t xml:space="preserve"> 1.2.1 </t>
  </si>
  <si>
    <t xml:space="preserve"> 1.2.2 </t>
  </si>
  <si>
    <t xml:space="preserve"> 1.2.3 </t>
  </si>
  <si>
    <t xml:space="preserve"> 1.2.4 </t>
  </si>
  <si>
    <t xml:space="preserve"> 1.2.5 </t>
  </si>
  <si>
    <t xml:space="preserve"> 1.3.1 </t>
  </si>
  <si>
    <t xml:space="preserve"> 1.3.2 </t>
  </si>
  <si>
    <t xml:space="preserve"> 1.3.3 </t>
  </si>
  <si>
    <t xml:space="preserve"> 2.4 </t>
  </si>
  <si>
    <t xml:space="preserve"> 2.5 </t>
  </si>
  <si>
    <t xml:space="preserve"> 2.6 </t>
  </si>
  <si>
    <t xml:space="preserve"> 2.7 </t>
  </si>
  <si>
    <t xml:space="preserve"> 2.8 </t>
  </si>
  <si>
    <t xml:space="preserve"> 3.5 </t>
  </si>
  <si>
    <t xml:space="preserve"> 3.6 </t>
  </si>
  <si>
    <t xml:space="preserve"> 3.7 </t>
  </si>
  <si>
    <t xml:space="preserve"> 3.8 </t>
  </si>
  <si>
    <t xml:space="preserve"> 3.9 </t>
  </si>
  <si>
    <t xml:space="preserve"> 3.10 </t>
  </si>
  <si>
    <t xml:space="preserve"> 3.11 </t>
  </si>
  <si>
    <t xml:space="preserve"> 3.12 </t>
  </si>
  <si>
    <t xml:space="preserve"> 3.13 </t>
  </si>
  <si>
    <t xml:space="preserve"> 3.14 </t>
  </si>
  <si>
    <t xml:space="preserve"> 3.15 </t>
  </si>
  <si>
    <t xml:space="preserve"> 3.16 </t>
  </si>
  <si>
    <t xml:space="preserve"> 3.17 </t>
  </si>
  <si>
    <t xml:space="preserve"> 3.18 </t>
  </si>
  <si>
    <t xml:space="preserve"> 3.19 </t>
  </si>
  <si>
    <t xml:space="preserve"> 3.20 </t>
  </si>
  <si>
    <t xml:space="preserve"> 3.21 </t>
  </si>
  <si>
    <t xml:space="preserve"> 3.22 </t>
  </si>
  <si>
    <t xml:space="preserve"> 3.23 </t>
  </si>
  <si>
    <t xml:space="preserve"> 3.24 </t>
  </si>
  <si>
    <t xml:space="preserve"> 3.25 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</si>
  <si>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</si>
  <si>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</si>
  <si>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</si>
  <si>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</si>
  <si>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</si>
  <si>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</si>
  <si>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4.1.7 </t>
  </si>
  <si>
    <t xml:space="preserve"> 4.2.1 </t>
  </si>
  <si>
    <t xml:space="preserve"> 4.2.2 </t>
  </si>
  <si>
    <t xml:space="preserve"> 4.2.3 </t>
  </si>
  <si>
    <t xml:space="preserve"> 4.3.1 </t>
  </si>
  <si>
    <t xml:space="preserve"> 4.3.2 </t>
  </si>
  <si>
    <t xml:space="preserve"> 4.3.3 </t>
  </si>
  <si>
    <t xml:space="preserve"> 4.3.4 </t>
  </si>
  <si>
    <t xml:space="preserve"> 4.3.5 </t>
  </si>
  <si>
    <t xml:space="preserve"> 4.3.6 </t>
  </si>
  <si>
    <t xml:space="preserve"> 4.3.7 </t>
  </si>
  <si>
    <t xml:space="preserve"> 4.3.8 </t>
  </si>
  <si>
    <t xml:space="preserve"> 4.3.9 </t>
  </si>
  <si>
    <t xml:space="preserve"> 4.3.10 </t>
  </si>
  <si>
    <t xml:space="preserve"> 4.3.11 </t>
  </si>
  <si>
    <t xml:space="preserve"> 4.3.12 </t>
  </si>
  <si>
    <t xml:space="preserve"> 4.3.13 </t>
  </si>
  <si>
    <t xml:space="preserve"> 4.3.14 </t>
  </si>
  <si>
    <t xml:space="preserve"> 4.3.15 </t>
  </si>
  <si>
    <t xml:space="preserve"> 4.3.16 </t>
  </si>
  <si>
    <t xml:space="preserve"> 4.4.1 </t>
  </si>
  <si>
    <t xml:space="preserve"> 4.4.2 </t>
  </si>
  <si>
    <t xml:space="preserve"> 4.4.3 </t>
  </si>
  <si>
    <t xml:space="preserve"> 4.4.4 </t>
  </si>
  <si>
    <t xml:space="preserve"> 4.4.5 </t>
  </si>
  <si>
    <t xml:space="preserve"> 4.4.6 </t>
  </si>
  <si>
    <t xml:space="preserve"> 4.4.7 </t>
  </si>
  <si>
    <t xml:space="preserve"> 4.4.8 </t>
  </si>
  <si>
    <t xml:space="preserve"> 4.4.9 </t>
  </si>
  <si>
    <t xml:space="preserve"> 4.4.10 </t>
  </si>
  <si>
    <t xml:space="preserve"> 4.4.11 </t>
  </si>
  <si>
    <t xml:space="preserve"> 4.4.12 </t>
  </si>
  <si>
    <t xml:space="preserve"> 4.4.13 </t>
  </si>
  <si>
    <t xml:space="preserve"> 4.4.14 </t>
  </si>
  <si>
    <t xml:space="preserve"> 4.5.1 </t>
  </si>
  <si>
    <t xml:space="preserve"> 4.5.2 </t>
  </si>
  <si>
    <t xml:space="preserve"> 4.5.3 </t>
  </si>
  <si>
    <t xml:space="preserve"> 4.5.4 </t>
  </si>
  <si>
    <t xml:space="preserve"> 4.5.5 </t>
  </si>
  <si>
    <t xml:space="preserve"> 4.5.6 </t>
  </si>
  <si>
    <t xml:space="preserve"> 4.5.7 </t>
  </si>
  <si>
    <t xml:space="preserve"> 4.5.8 </t>
  </si>
  <si>
    <t xml:space="preserve"> 4.5.9 </t>
  </si>
  <si>
    <t xml:space="preserve"> 4.5.10 </t>
  </si>
  <si>
    <t xml:space="preserve"> 4.5.11 </t>
  </si>
  <si>
    <t xml:space="preserve"> 4.5.12 </t>
  </si>
  <si>
    <t xml:space="preserve"> 5.1.1 </t>
  </si>
  <si>
    <t xml:space="preserve"> 5.1.2 </t>
  </si>
  <si>
    <t xml:space="preserve"> 5.1.3 </t>
  </si>
  <si>
    <t xml:space="preserve"> 5.1.4 </t>
  </si>
  <si>
    <t xml:space="preserve"> 5.1.5 </t>
  </si>
  <si>
    <t xml:space="preserve"> 5.1.6 </t>
  </si>
  <si>
    <t xml:space="preserve"> 5.1.7 </t>
  </si>
  <si>
    <t xml:space="preserve"> 5.1.8 </t>
  </si>
  <si>
    <t xml:space="preserve"> 5.1.9 </t>
  </si>
  <si>
    <t xml:space="preserve"> 5.1.10 </t>
  </si>
  <si>
    <t xml:space="preserve"> 5.2.1 </t>
  </si>
  <si>
    <t xml:space="preserve"> 5.2.2 </t>
  </si>
  <si>
    <t xml:space="preserve"> 5.2.3 </t>
  </si>
  <si>
    <t xml:space="preserve"> 5.2.4 </t>
  </si>
  <si>
    <t xml:space="preserve"> 5.2.5 </t>
  </si>
  <si>
    <t xml:space="preserve"> 5.2.6 </t>
  </si>
  <si>
    <t xml:space="preserve"> 5.2.7 </t>
  </si>
  <si>
    <t xml:space="preserve"> 5.2.8 </t>
  </si>
  <si>
    <t xml:space="preserve"> 5.2.9 </t>
  </si>
  <si>
    <t xml:space="preserve"> 5.2.10 </t>
  </si>
  <si>
    <t xml:space="preserve"> 5.2.11 </t>
  </si>
  <si>
    <t xml:space="preserve"> 5.3.1 </t>
  </si>
  <si>
    <t xml:space="preserve"> 5.3.2 </t>
  </si>
  <si>
    <t xml:space="preserve"> 5.3.3 </t>
  </si>
  <si>
    <t xml:space="preserve"> 5.3.4 </t>
  </si>
  <si>
    <t xml:space="preserve"> 5.3.5 </t>
  </si>
  <si>
    <t xml:space="preserve"> 5.3.6 </t>
  </si>
  <si>
    <t xml:space="preserve"> 5.3.7 </t>
  </si>
  <si>
    <t xml:space="preserve"> 5.3.8 </t>
  </si>
  <si>
    <t xml:space="preserve"> 5.3.9 </t>
  </si>
  <si>
    <t xml:space="preserve"> 5.3.10 </t>
  </si>
  <si>
    <t xml:space="preserve"> 5.3.11 </t>
  </si>
  <si>
    <t xml:space="preserve"> 5.3.12 </t>
  </si>
  <si>
    <t xml:space="preserve"> 5.3.13 </t>
  </si>
  <si>
    <t xml:space="preserve"> 5.3.14 </t>
  </si>
  <si>
    <t xml:space="preserve"> 5.3.15 </t>
  </si>
  <si>
    <t xml:space="preserve"> 5.3.16 </t>
  </si>
  <si>
    <t xml:space="preserve"> 5.3.17 </t>
  </si>
  <si>
    <t xml:space="preserve"> 5.3.18 </t>
  </si>
  <si>
    <t xml:space="preserve"> 5.3.19 </t>
  </si>
  <si>
    <t xml:space="preserve"> 5.3.20 </t>
  </si>
  <si>
    <t xml:space="preserve"> 5.3.21 </t>
  </si>
  <si>
    <t xml:space="preserve"> 5.3.22 </t>
  </si>
  <si>
    <t xml:space="preserve"> 5.3.23 </t>
  </si>
  <si>
    <t xml:space="preserve"> 5.3.24 </t>
  </si>
  <si>
    <t xml:space="preserve"> 5.3.25 </t>
  </si>
  <si>
    <t xml:space="preserve"> 5.3.26 </t>
  </si>
  <si>
    <t xml:space="preserve"> 5.3.27 </t>
  </si>
  <si>
    <t xml:space="preserve"> 5.3.28 </t>
  </si>
  <si>
    <t xml:space="preserve"> 5.3.29 </t>
  </si>
  <si>
    <t xml:space="preserve"> 5.3.30 </t>
  </si>
  <si>
    <t xml:space="preserve"> 5.3.31 </t>
  </si>
  <si>
    <t xml:space="preserve"> 5.3.32 </t>
  </si>
  <si>
    <t xml:space="preserve"> 5.3.33 </t>
  </si>
  <si>
    <t xml:space="preserve"> 5.3.34 </t>
  </si>
  <si>
    <t xml:space="preserve"> 5.4.1 </t>
  </si>
  <si>
    <t xml:space="preserve"> 5.4.2 </t>
  </si>
  <si>
    <t xml:space="preserve"> 5.4.3 </t>
  </si>
  <si>
    <t xml:space="preserve"> 5.4.4 </t>
  </si>
  <si>
    <t xml:space="preserve"> 5.4.5 </t>
  </si>
  <si>
    <t xml:space="preserve"> 5.4.6 </t>
  </si>
  <si>
    <t xml:space="preserve"> 5.4.7 </t>
  </si>
  <si>
    <t xml:space="preserve"> 5.4.8 </t>
  </si>
  <si>
    <t xml:space="preserve"> 5.4.9 </t>
  </si>
  <si>
    <t xml:space="preserve"> 5.5.1 </t>
  </si>
  <si>
    <t xml:space="preserve"> 5.5.2 </t>
  </si>
  <si>
    <t xml:space="preserve"> 5.5.3 </t>
  </si>
  <si>
    <t xml:space="preserve"> 5.5.4 </t>
  </si>
  <si>
    <t xml:space="preserve"> 5.5.5 </t>
  </si>
  <si>
    <t xml:space="preserve"> 5.5.6 </t>
  </si>
  <si>
    <t xml:space="preserve"> 5.5.7 </t>
  </si>
  <si>
    <t xml:space="preserve"> 5.5.8 </t>
  </si>
  <si>
    <t xml:space="preserve"> 5.5.9 </t>
  </si>
  <si>
    <t xml:space="preserve"> 5.5.10 </t>
  </si>
  <si>
    <t xml:space="preserve"> 5.5.11 </t>
  </si>
  <si>
    <t xml:space="preserve"> 5.5.12 </t>
  </si>
  <si>
    <t xml:space="preserve"> 5.6.1 </t>
  </si>
  <si>
    <t xml:space="preserve"> 5.6.2 </t>
  </si>
  <si>
    <t xml:space="preserve"> 5.6.3 </t>
  </si>
  <si>
    <t xml:space="preserve"> 5.6.4 </t>
  </si>
  <si>
    <t xml:space="preserve"> 5.6.5 </t>
  </si>
  <si>
    <t xml:space="preserve"> 5.6.6 </t>
  </si>
  <si>
    <t>CANTEIRO E ADMINISTRAÇÃO LOCAL</t>
  </si>
  <si>
    <t>SERVIÇOS PRELIMINARES</t>
  </si>
  <si>
    <t>FORNECIMENTO E INSTALAÇÃO DE PLACA DE OBRA COM CHAPA GALVANIZADA E ESTRUTURA DE MADEIRA. AF_03/2022_PS</t>
  </si>
  <si>
    <t>DESMONTAGEM E RETIRADA DE INSTALAÇÕES EXISTENTES ATÉ LOCAL DE DESCARTE SEM REAPROVEITAMENTO</t>
  </si>
  <si>
    <t>CANTEIRO</t>
  </si>
  <si>
    <t>EXECUÇÃO DE DEPÓSITO EM CANTEIRO DE OBRA EM CHAPA DE MADEIRA COMPENSADA, NÃO INCLUSO MOBILIÁRIO.</t>
  </si>
  <si>
    <t>EXECUÇÃO DE ESCRITÓRIO EM CANTEIRO DE OBRA EM CHAPA DE MADEIRA COMPENSADA, NÃO INCLUSO MOBILIÁRIO E EQUIPAMENTOS. AF_02/2016</t>
  </si>
  <si>
    <t>Remoção de entulho separado de obra com caçamba metálica - terra, alvenaria, concreto, argamassa, madeira, papel, plástico ou metal</t>
  </si>
  <si>
    <t>ADM LOCAL</t>
  </si>
  <si>
    <t>ENGENHEIRO CIVIL DE OBRA PLENO COM ENCARGOS COMPLEMENTARES</t>
  </si>
  <si>
    <t>ESTRUTURAL</t>
  </si>
  <si>
    <t>Fornecimento e montagem de estrutura em aço ASTM-A36, sem pintura</t>
  </si>
  <si>
    <t>KG</t>
  </si>
  <si>
    <t>JATEAMENTO COM AREIA EM ESTRUTURA METALICA</t>
  </si>
  <si>
    <t>FUNDO PREPARADOR PRIMER A BASE DE EPOXI, PARA ESTRUTURA METALICA, UMA DEMAO, ESPESSURA DE 25 MICRA.</t>
  </si>
  <si>
    <t>PINTURA ESMALTE BRILHANTE (2 DEMAOS) SOBRE SUPERFICIE METALICA, INCLUSIVE PROTECAO COM ZARCAO (1 DEMAO)</t>
  </si>
  <si>
    <t>SOLDA DE TOPO EM CHAPA/PERFIL/TUBO DE AÇO CHANFRADO, ESPESSURA=1/4''. AF_06/2018</t>
  </si>
  <si>
    <t>REPARO/COLAGEM DE ESTRUTURAS DE CONCRETO COM ADESIVO ESTRUTURAL A BASE DE EPOXI, E=2 MM</t>
  </si>
  <si>
    <t>Retirada de forro qualquer em placas ou tiras fixadas</t>
  </si>
  <si>
    <t>DRENAGEM</t>
  </si>
  <si>
    <t>Isolamento com bucha elastomérica para tubos 2", fornecimento e instalação.</t>
  </si>
  <si>
    <t>Isolamento com bucha elastomérica para tubos 1.1/4", fornecimento e instalação.</t>
  </si>
  <si>
    <t>Isolamento com bucha elastomérica para tubos 1", fornecimento e instalação.</t>
  </si>
  <si>
    <t>LUVA DE REDUÇÃO, PVC, SOLDÁVEL, DN50MM X 32MM - FORNECIMENTO E INSTALAÇÃO.</t>
  </si>
  <si>
    <t>BUCHA DE REDUÇÃO, PVC, SOLDÁVEL, D 75MM X 50MM - FORNECIMENTO E INSTALAÇÃO.</t>
  </si>
  <si>
    <t>BUCHA DE REDUÇÃO, PVC, SOLDÁVEL, D 32MM X 25MM - FORNECIMENTO E INSTALAÇÃO.</t>
  </si>
  <si>
    <t>BUCHA DE REDUÇÃO, PVC, SOLDÁVEL, D 50MM X 32MM - FORNECIMENTO E INSTALAÇÃO.</t>
  </si>
  <si>
    <t>BUCHA DE REDUÇÃO, PVC, SOLDÁVEL, D 50MM X 25MM - FORNECIMENTO E INSTALAÇÃO.</t>
  </si>
  <si>
    <t>Cruzeta em PVC Soldável DN 25mm. Fornecimento e Instalação.</t>
  </si>
  <si>
    <t>INSTALAÇÕES ELÉTRICAS</t>
  </si>
  <si>
    <t>Eletroduto</t>
  </si>
  <si>
    <t>Eletrocalha</t>
  </si>
  <si>
    <t>Fios e Cabos</t>
  </si>
  <si>
    <t>Cabo Multipolar de cobre flexível, cobertura em PVC 3x2,5mm2. Fornecimento e Instalação.</t>
  </si>
  <si>
    <t>Cabo Multipolar de cobre flexível, cobertura em PVC 3x4mm2. Fornecimento e Instalação.</t>
  </si>
  <si>
    <t>Transformador e Sala Trafo</t>
  </si>
  <si>
    <t>Transformador a seco -750 kVa - 127/208V &gt; 127/230V</t>
  </si>
  <si>
    <t>Instalação do transformador</t>
  </si>
  <si>
    <t>Detector óptico de fumaça com base endereçável</t>
  </si>
  <si>
    <t>Acionador manual quebra-vidro endereçável</t>
  </si>
  <si>
    <t>Sirene audiovisual tipo endereçável</t>
  </si>
  <si>
    <t>ELETRODUTO DE AÇO GALVANIZADO, CLASSE LEVE, DN 20 MM (3/4"), APARENTE, INSTALADO EM PAREDE - FORNECIMENTO E INSTALAÇÃO.</t>
  </si>
  <si>
    <t>ABRACADEIRA EM ACO PARA AMARRACAO DE ELETRODUTOS, TIPO U SIMPLES, COM 3/4"</t>
  </si>
  <si>
    <t>Condulete metálico de 3/4´</t>
  </si>
  <si>
    <t>INTERRUPTOR SIMPLES 10A, 250V, CONJUNTO MONTADO PARA SOBREPOR 4" X 2" (CAIXA + MODULO). FORNECIMENTO E INSTALAÇÃO.</t>
  </si>
  <si>
    <t>Placa de sinalização em PVC, com indicação de alerta</t>
  </si>
  <si>
    <t>QUADROS</t>
  </si>
  <si>
    <t>Quadros - QG-AC -Quadro em chapa de aço, 1000x1750x400 mm, com barramento trifásico, neutro e terra conforme diagrama unifilar</t>
  </si>
  <si>
    <t>Quadros - QA1 - Quadro em chapa de aço, 1000x1750x400 mm, com barramento trifásico, neutro e terra conforme diagrama unifilar</t>
  </si>
  <si>
    <t>Quadros - QA2 - Quadro em chapa de aço, 1000x1750x400 mm, com barramento trifásico, neutro e terra conforme diagrama unifilar</t>
  </si>
  <si>
    <t>Quadros - QA3 - Quadro em chapa de aço, 1000x1750x400 mm, com barramento trifásico, neutro e terra conforme diagrama unifilar</t>
  </si>
  <si>
    <t>Quadros - QC1SS - Quadro em chapa de aço, 1000x600x250 mm, com barramento trifásico, neutro e terra conforme diagrama unifilar</t>
  </si>
  <si>
    <t>Quadros - QCT - Quadro em chapa de aço, 1000x600x250 mm, com barramento trifásico, neutro e terra conforme diagrama unifilar</t>
  </si>
  <si>
    <t>Quadros - QC1 - Quadro em chapa de aço, 1000x600x250 mm, com barramento trifásico, neutro e terra conforme diagrama unifilar</t>
  </si>
  <si>
    <t>Quadros - QC2 - Quadro em chapa de aço, 1000x600x250 mm, com barramento trifásico, neutro e terra conforme diagrama unifilar</t>
  </si>
  <si>
    <t>Quadros - QC3-10 - Quadro em chapa de aço, 1000x600x250 mm, com barramento trifásico, neutro e terra conforme diagrama unifilar</t>
  </si>
  <si>
    <t>Quadros - QC11 - Quadro em chapa de aço, 1000x600x250 mm, com barramento trifásico, neutro e terra conforme diagrama unifilar</t>
  </si>
  <si>
    <t>Quadros - QC12 - Quadro em chapa de aço, 1000x600x250 mm, com barramento trifásico, neutro e terra conforme diagrama unifilar</t>
  </si>
  <si>
    <t>Quadros - QC13 - Quadro em chapa de aço, 1000x600x250 mm, com barramento trifásico, neutro e terra conforme diagrama unifilar</t>
  </si>
  <si>
    <t>SISTEMAS DE AR CONDICIONADO</t>
  </si>
  <si>
    <t>Condensadoras</t>
  </si>
  <si>
    <t>Unidade condensadora VRF Multi V 5- 34 HP ou similar</t>
  </si>
  <si>
    <t>Unidade condensadora VRF Multi V 5- 40 HP ou similar</t>
  </si>
  <si>
    <t>Unidade condensadora VRF Multi V 5- 42 HP ou similar</t>
  </si>
  <si>
    <t>Unidade condensadora VRF Multi V 5- 46 HP ou similar</t>
  </si>
  <si>
    <t>Unidade condensadora VRF Multi V 5- 58 HP ou similar</t>
  </si>
  <si>
    <t>Unidade condensadora VRF Multi V 5- 70 HP ou similar</t>
  </si>
  <si>
    <t>Unidade condensadora VRF Multi V 5- 72 HP ou similar</t>
  </si>
  <si>
    <t>Split piso teto de 36.000btu/h, contendo unidade condensadora (LG avuw36gm1p0 ou equivalente), evaporadora (LG avnw36gm1p0 ou equivalente) e controle remoto sem fio.</t>
  </si>
  <si>
    <t>INSTALAÇÃO DOS EQUIPAMENTOS - CONDENSADORES</t>
  </si>
  <si>
    <t>Evaporadoras</t>
  </si>
  <si>
    <t>INSTALAÇÃO DOS EQUIPAMENTOS - EVAPORADORAS</t>
  </si>
  <si>
    <t>Tubulações Frigorigenas</t>
  </si>
  <si>
    <t>Fornecimento e instalação de registro esfera GBC 1/4"</t>
  </si>
  <si>
    <t>Fornecimento e instalação de registro esfera GBC 3/8"</t>
  </si>
  <si>
    <t>Fornecimento e instalação de registro esfera GBC 5/8"</t>
  </si>
  <si>
    <t>Fornecimento e instalação de registro esfera GBC 7/8"</t>
  </si>
  <si>
    <t>Fornecimento e instalação de registro esfera GBC 1.1/8"</t>
  </si>
  <si>
    <t>Fornecimento e instalação de registro esfera GBC 1.1/2"</t>
  </si>
  <si>
    <t>Fornecimento e instalação de registro esfera GBC 1.5/8"</t>
  </si>
  <si>
    <t>Fornecimento e instalação de registro esfera GBC 2.1/8"</t>
  </si>
  <si>
    <t>Ventiladores</t>
  </si>
  <si>
    <t>Recuperador de calor com ventiladores centrífugos de aspiração dupla, rotor siroco, vazão de 1.350 m3/h, modelo LZ-H200GBA5, marca LG, com acessórios e filtros ou similar (incluso sensor de CO2, placa de comunicação PI485 e 2 unidades de Filtros)</t>
  </si>
  <si>
    <t>INSTALAÇÃO DOS RECUPERADORES DE CALOR.</t>
  </si>
  <si>
    <t>Ventilador tipo centrífugo, aspiração dupla, rotor siroco, vazão de 2.890 m3/h,  modelo BBL630, marca BERLINER LUFT, com acessórios e filtros ou similar</t>
  </si>
  <si>
    <t>INSTALAÇÃO DOS VENTILADORES BBL 630</t>
  </si>
  <si>
    <t>Ventilador tipo centrífugo, aspiração dupla, rotor siroco, vazão de 1.850 m3/h,  modelo BBL560, marca BERLINER LUFT, com acessórios e filtros ou similar</t>
  </si>
  <si>
    <t>INSTALAÇÃO DOS VENTILADORES BBL 560</t>
  </si>
  <si>
    <t>Mini ventilador axial para renovação de ar com vazão de 93 m³/h modelo Splitvent4 com filtro G4 incluso - marca Sixflux ou similar</t>
  </si>
  <si>
    <t>INSTALAÇÃO DOS MINI VENTILADORES</t>
  </si>
  <si>
    <t>Termostato de segurança com temperatura ajustável de 90°C - 110°C</t>
  </si>
  <si>
    <t>Exaustão e renovação</t>
  </si>
  <si>
    <t>Conjunto de Grelha de ventilação, aletas fixas, moldura e aletas em alumínio anodizado  - 625x325 - GR-03</t>
  </si>
  <si>
    <t>Conjunto de Grelha de ventilação, aletas fixas, moldura e aletas em alumínio anodizado  - 625x425 - GR-04</t>
  </si>
  <si>
    <t>Conjunto de Grelha de ventilação, aletas fixas, moldura e aletas em alumínio anodizado - 625x1225 - GR02</t>
  </si>
  <si>
    <t>Conjunto de Grelha de ventilação, aletas fixas, moldura e aletas em alumínio anodizado - 225X225 - GR-01</t>
  </si>
  <si>
    <t>Difusor de plástico, diâmetro 15 cm</t>
  </si>
  <si>
    <t>Colarinho circular em chapa de aço galvanizado com registro borboleta e fixador de posição. Incluindo abertura de duto, fixação do colarinho e abraçadeira de nylon para fixação de duto flexível Ø 150mm</t>
  </si>
  <si>
    <t>Duto em chapa de aço galvanizado</t>
  </si>
  <si>
    <t>PERFILADO DE SEÇÃO 38X38 MM PARA SUPORTE.</t>
  </si>
  <si>
    <t>Barra roscada 1/4". Fornecimento e instalação.</t>
  </si>
  <si>
    <t>Chumbador Parabolt. Fornecimento e instalação.</t>
  </si>
  <si>
    <t>Sistema de automação para VRF</t>
  </si>
  <si>
    <t>Controle Central ACP5-BACnet Modelo: CACP5A000 ou similar de acordo com o fabricante dos equipamentos VRF utilizados</t>
  </si>
  <si>
    <t>INSTALAÇÃO DE CENTRAL PARA SISTEMA DE CONTROLE DE AR CONDICIONADO</t>
  </si>
  <si>
    <t>Controle Central AC MANAGER 5 - Modelo: PACM5A000 ou similar de acordo com o fabricante dos equipamentos VRF utilizados</t>
  </si>
  <si>
    <t>INSTALAÇÃO DE SISTEMA DE CONTROLE DE AR CONDICIONADO</t>
  </si>
  <si>
    <t>Comissionamento e start up (por condensadora)</t>
  </si>
  <si>
    <t>AS BUILT</t>
  </si>
  <si>
    <t>1.1</t>
  </si>
  <si>
    <t>1.2</t>
  </si>
  <si>
    <t>1.3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</si>
  <si>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</si>
  <si>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</si>
  <si>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</si>
  <si>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</si>
  <si>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</si>
  <si>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</si>
  <si>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</si>
  <si>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</si>
  <si>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</si>
  <si>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5.5</t>
  </si>
  <si>
    <t>5.6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</si>
  <si>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</si>
  <si>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</si>
  <si>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</si>
  <si>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</si>
  <si>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</si>
  <si>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</si>
  <si>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</si>
  <si>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</si>
  <si>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</si>
  <si>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</si>
  <si>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</si>
  <si>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</si>
  <si>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</si>
  <si>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</si>
  <si>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</si>
  <si>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</si>
  <si>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</si>
  <si>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</si>
  <si>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</si>
  <si>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Cronograma Físico e Financeiro</t>
  </si>
  <si>
    <t>Modernização do sistema de climatização do Juizado Especial Federal Cível de São Paulo.</t>
  </si>
  <si>
    <t>RBT12</t>
  </si>
  <si>
    <t>Repartição dos Tributos</t>
  </si>
  <si>
    <t>Faixa</t>
  </si>
  <si>
    <t>Receita Bruta em 12 Meses (R$)</t>
  </si>
  <si>
    <t>Checagem Mínimo</t>
  </si>
  <si>
    <t>Checagem Máximo</t>
  </si>
  <si>
    <t>Checagem Faixa</t>
  </si>
  <si>
    <t>Alíquota</t>
  </si>
  <si>
    <t>Valor a Deduzir (R$)</t>
  </si>
  <si>
    <t>Alíquota Efetiva</t>
  </si>
  <si>
    <t>Faixas</t>
  </si>
  <si>
    <t>IRPJ</t>
  </si>
  <si>
    <t>CSLL</t>
  </si>
  <si>
    <t>Cofins</t>
  </si>
  <si>
    <t>PIS/Pasep</t>
  </si>
  <si>
    <t>ISS</t>
  </si>
  <si>
    <t>1a Faixa</t>
  </si>
  <si>
    <t>2a Faixa</t>
  </si>
  <si>
    <t>3a Faixa</t>
  </si>
  <si>
    <t>4a Faixa</t>
  </si>
  <si>
    <t>5a Faixa</t>
  </si>
  <si>
    <t>5a Faixa 2</t>
  </si>
  <si>
    <t>(Alíquota efetiva – 5%) x 31,33%</t>
  </si>
  <si>
    <t>(Alíquota efetiva – 5%) x 32,00%</t>
  </si>
  <si>
    <t>(Alíquota efetiva – 5%) x 30,13%</t>
  </si>
  <si>
    <t>(Alíquota efetiva – 5%) x 6,54%</t>
  </si>
  <si>
    <t>6a Faixa</t>
  </si>
  <si>
    <t>Índice para pesquisa</t>
  </si>
  <si>
    <t>Cálculo dos Tributos</t>
  </si>
  <si>
    <t>Tributos considerados</t>
  </si>
  <si>
    <t>Custo unitário</t>
  </si>
  <si>
    <t>Preço unitário</t>
  </si>
  <si>
    <t>Custo total</t>
  </si>
  <si>
    <t>Preço total</t>
  </si>
  <si>
    <t>Mão de Obra e Equipamentos Auxiliares</t>
  </si>
  <si>
    <t>Materiais e equipamentos incorporados à obra</t>
  </si>
  <si>
    <t>REMOÇÃO DE FORROS DE FIBROMINERAL MODULAÇÃO 625X625 MM OU 1250X625 MM, DE FORMA MANUAL, PARA REAPROVEITAMENTO.</t>
  </si>
  <si>
    <t>M²</t>
  </si>
  <si>
    <t>REINSTALAÇÃO DE FORRO TIPO FIBROMINERAL MODULAÇÃO 625X625 MM OU 1250X625 MM COM REAPROVEITAMENTO DE MATERIAL</t>
  </si>
  <si>
    <t>FORRO DE FIBRA MINERAL EM PLACAS DE 625 X 625 MM, E = 15 MM, BORDA RETA, COM PINTURA ANTIMOFO, APOIADO EM PERFIL DE ACO GALVANIZADO COM 24 MM DE BASE - INSTALADO</t>
  </si>
  <si>
    <t>FORRO DE FIBRA MINERAL EM PLACAS DE 1250 X 625 MM, E = 15 MM, BORDA RETA, COM PINTURA ANTIMOFO, APOIADO EM PERFIL DE ACO GALVANIZADO COM 24 MM DE BASE - INSTALADO</t>
  </si>
  <si>
    <t xml:space="preserve"> 1.1.6 </t>
  </si>
  <si>
    <t>REMOÇÃO DE FORROS DE DRYWALL, PVC E FIBROMINERAL, DE FORMA MANUAL, SEM REAPROVEITAMENTO. AF_09/2023</t>
  </si>
  <si>
    <t xml:space="preserve"> 1.1.7 </t>
  </si>
  <si>
    <t>FORRO EM DRYWALL, PARA AMBIENTES COMERCIAIS, INCLUSIVE ESTRUTURA BIRECIONAL DE FIXAÇÃO. AF_08/2023_PS</t>
  </si>
  <si>
    <t xml:space="preserve"> 1.1.8 </t>
  </si>
  <si>
    <t xml:space="preserve"> 1.1.9 </t>
  </si>
  <si>
    <t xml:space="preserve"> 1.1.10 </t>
  </si>
  <si>
    <t>Elaboração do PGRCC - Plano de Gerenciamento de Resíduos da Contrução Civil</t>
  </si>
  <si>
    <t xml:space="preserve"> 1.1.11 </t>
  </si>
  <si>
    <t>Programa de Gerenciamento de Riscos (PGR)</t>
  </si>
  <si>
    <t>TAPUME COM TELHA METÁLICA. AF_03/2024</t>
  </si>
  <si>
    <t>EXTINTOR DE INCÊNDIO PORTÁTIL COM CARGA DE PQS DE 4 KG, CLASSE BC - FORNECIMENTO E INSTALAÇÃO. AF_10/2020_PE</t>
  </si>
  <si>
    <t>Anotação de responsabilidade técnica</t>
  </si>
  <si>
    <t>ENCARREGADO GERAL DE OBRAS COM ENCARGOS COMPLEMENTARES</t>
  </si>
  <si>
    <t>MES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</si>
  <si>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</si>
  <si>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</si>
  <si>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2.9 </t>
  </si>
  <si>
    <t>MONTAGEM E DESMONTAGEM DE ANDAIME TUBULAR TIPO "TORRE" (EXCLUSIVE ANDAIME E LIMPEZA). AF_03/2024</t>
  </si>
  <si>
    <t>TUBO, PVC, SOLDÁVEL, DE 75MM, INSTALADO EM PRUMADA DE ÁGUA - FORNECIMENTO E INSTALAÇÃO. AF_06/2022</t>
  </si>
  <si>
    <t>TUBO, PVC, SOLDÁVEL, DE 50MM, INSTALADO EM PRUMADA DE ÁGUA - FORNECIMENTO E INSTALAÇÃO. AF_06/2022</t>
  </si>
  <si>
    <t>TUBO, PVC, SOLDÁVEL, DE 32MM, INSTALADO EM PRUMADA DE ÁGUA - FORNECIMENTO E INSTALAÇÃO. AF_06/2022</t>
  </si>
  <si>
    <t>TUBO, PVC, SOLDÁVEL, DE 25MM, INSTALADO EM RAMAL DE DISTRIBUIÇÃO DE ÁGUA - FORNECIMENTO E INSTALAÇÃO. AF_06/2022</t>
  </si>
  <si>
    <t>JOELHO 90 GRAUS, PVC, SOLDÁVEL, DN 75MM, INSTALADO EM PRUMADA DE ÁGUA - FORNECIMENTO E INSTALAÇÃO. AF_06/2022</t>
  </si>
  <si>
    <t>JOELHO 90 GRAUS, PVC, SOLDÁVEL, DN 50MM, INSTALADO EM PRUMADA DE ÁGUA - FORNECIMENTO E INSTALAÇÃO. AF_06/2022</t>
  </si>
  <si>
    <t>JOELHO 90 GRAUS, PVC, SOLDÁVEL, DN 32MM, INSTALADO EM PRUMADA DE ÁGUA - FORNECIMENTO E INSTALAÇÃO. AF_06/2022</t>
  </si>
  <si>
    <t>JOELHO 90 GRAUS, PVC, SOLDÁVEL, DN 25MM, INSTALADO EM PRUMADA DE ÁGUA - FORNECIMENTO E INSTALAÇÃO. AF_06/2022</t>
  </si>
  <si>
    <t>TE, PVC, SOLDÁVEL, DN 75MM, INSTALADO EM PRUMADA DE ÁGUA - FORNECIMENTO E INSTALAÇÃO. AF_06/2022</t>
  </si>
  <si>
    <t>TE, PVC, SOLDÁVEL, DN 50MM, INSTALADO EM PRUMADA DE ÁGUA - FORNECIMENTO E INSTALAÇÃO. AF_06/2022</t>
  </si>
  <si>
    <t>TE, PVC, SOLDÁVEL, DN 32MM, INSTALADO EM PRUMADA DE ÁGUA - FORNECIMENTO E INSTALAÇÃO. AF_06/2022</t>
  </si>
  <si>
    <t>TE, PVC, SOLDÁVEL, DN 25MM, INSTALADO EM PRUMADA DE ÁGUA - FORNECIMENTO E INSTALAÇÃO. AF_06/2022</t>
  </si>
  <si>
    <t>TE DE REDUÇÃO, PVC, SOLDÁVEL, DN 75MM X 50MM, INSTALADO EM PRUMADA DE ÁGUA - FORNECIMENTO E INSTALAÇÃO. AF_06/2022</t>
  </si>
  <si>
    <t>TÊ DE REDUÇÃO, PVC, SOLDÁVEL, DN 50MM X 25MM, INSTALADO EM PRUMADA DE ÁGUA - FORNECIMENTO E INSTALAÇÃO. AF_06/2022</t>
  </si>
  <si>
    <t>TÊ DE REDUÇÃO, PVC, SOLDÁVEL, DN 32MM X 25MM, INSTALADO EM PRUMADA DE ÁGUA - FORNECIMENTO E INSTALAÇÃO. AF_06/2022</t>
  </si>
  <si>
    <t>LUVA DE REDUÇÃO, PVC, SOLDÁVEL, DN 32MM X 25MM, INSTALADO EM PRUMADA DE ÁGUA - FORNECIMENTO E INSTALAÇÃO. AF_06/2022</t>
  </si>
  <si>
    <t>Tampa de encaixe para eletrocalha, galvanizada a fogo, L= 300 mm</t>
  </si>
  <si>
    <t xml:space="preserve"> 4.2.4 </t>
  </si>
  <si>
    <t xml:space="preserve"> 4.2.5 </t>
  </si>
  <si>
    <t xml:space="preserve"> 4.2.6 </t>
  </si>
  <si>
    <t>Tampa de encaixe para eletrocalha, galvanizada a fogo, L= 200 mm</t>
  </si>
  <si>
    <t xml:space="preserve"> 4.2.7 </t>
  </si>
  <si>
    <t xml:space="preserve"> 4.2.8 </t>
  </si>
  <si>
    <t xml:space="preserve"> 4.2.9 </t>
  </si>
  <si>
    <t>Tampa de encaixe para eletrocalha, galvanizada a fogo, L= 100 mm</t>
  </si>
  <si>
    <t>CABO DE COBRE FLEXÍVEL ISOLADO, 2,5 MM², ANTI-CHAMA 0,6/1,0 KV, PARA CIRCUITOS TERMINAIS - FORNECIMENTO E INSTALAÇÃO. AF_03/2023</t>
  </si>
  <si>
    <t>CABO DE COBRE FLEXÍVEL ISOLADO, 4 MM², ANTI-CHAMA 0,6/1,0 KV, PARA CIRCUITOS TERMINAIS - FORNECIMENTO E INSTALAÇÃO. AF_03/2023</t>
  </si>
  <si>
    <t>CABO DE COBRE FLEXÍVEL ISOLADO, 6 MM², ANTI-CHAMA 0,6/1,0 KV, PARA CIRCUITOS TERMINAIS - FORNECIMENTO E INSTALAÇÃO. AF_03/2023</t>
  </si>
  <si>
    <t>CABO DE COBRE FLEXÍVEL ISOLADO, 10 MM², ANTI-CHAMA 0,6/1,0 KV, PARA DISTRIBUIÇÃO - FORNECIMENTO E INSTALAÇÃO. AF_10/2020</t>
  </si>
  <si>
    <t>CABO DE COBRE FLEXÍVEL ISOLADO, 16 MM², ANTI-CHAMA 0,6/1,0 KV, PARA DISTRIBUIÇÃO - FORNECIMENTO E INSTALAÇÃO. AF_10/2020</t>
  </si>
  <si>
    <t>CABO DE COBRE FLEXÍVEL ISOLADO, 25 MM², ANTI-CHAMA 0,6/1,0 KV, PARA REDE ENTERRADA DE DISTRIBUIÇÃO DE ENERGIA ELÉTRICA - FORNECIMENTO E INSTALAÇÃO. AF_12/2021</t>
  </si>
  <si>
    <t>CABO DE COBRE FLEXÍVEL ISOLADO, 35 MM², ANTI-CHAMA 0,6/1,0 KV, PARA REDE ENTERRADA DE DISTRIBUIÇÃO DE ENERGIA ELÉTRICA - FORNECIMENTO E INSTALAÇÃO. AF_12/2021</t>
  </si>
  <si>
    <t>CABO DE COBRE FLEXÍVEL ISOLADO, 50 MM², ANTI-CHAMA 0,6/1,0 KV, PARA REDE ENTERRADA DE DISTRIBUIÇÃO DE ENERGIA ELÉTRICA - FORNECIMENTO E INSTALAÇÃO. AF_12/2021</t>
  </si>
  <si>
    <t>CABO DE COBRE FLEXÍVEL ISOLADO, 70 MM², ANTI-CHAMA 0,6/1,0 KV, PARA REDE ENTERRADA DE DISTRIBUIÇÃO DE ENERGIA ELÉTRICA - FORNECIMENTO E INSTALAÇÃO.</t>
  </si>
  <si>
    <t>CABO DE COBRE FLEXÍVEL ISOLADO, 95 MM², ANTI-CHAMA 0,6/1,0 KV, PARA REDE ENTERRADA DE DISTRIBUIÇÃO DE ENERGIA ELÉTRICA - FORNECIMENTO E INSTALAÇÃO. AF_12/2021</t>
  </si>
  <si>
    <t>CABO DE COBRE FLEXÍVEL ISOLADO, 185 MM², ANTI-CHAMA 0,6/1,0 KV, PARA REDE ENTERRADA DE DISTRIBUIÇÃO DE ENERGIA ELÉTRICA - FORNECIMENTO E INSTALAÇÃO.</t>
  </si>
  <si>
    <t>CABO DE COBRE FLEXÍVEL ISOLADO, 2,5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</si>
  <si>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</si>
  <si>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10 MM², ANTI-CHAMA 450/750 V, PARA CIRCUITOS TERMINAIS - FORNECIMENTO E INSTALAÇÃO. AF_03/2023</t>
  </si>
  <si>
    <t>LUMINÁRIA DE EMERGÊNCIA, COM 30 LÂMPADAS LED DE 2 W, SEM REATOR - FORNECIMENTO E INSTALAÇÃO. AF_09/2024</t>
  </si>
  <si>
    <t>TOMADA ALTA DE EMBUTIR (1 MÓDULO), 2P+T 10 A, INCLUINDO SUPORTE E PLACA - FORNECIMENTO E INSTALAÇÃO. AF_03/2023</t>
  </si>
  <si>
    <t>LUMINÁRIA ARANDELA TIPO TARTARUGA, DE SOBREPOR, COM 1 LÂMPADA LED DE 6 W, SEM REATOR - FORNECIMENTO E INSTALAÇÃO. AF_09/2024</t>
  </si>
  <si>
    <t>LÂMPADA COMPACTA DE LED 10 W, BASE E27 - FORNECIMENTO E INSTALAÇÃO. AF_09/2024</t>
  </si>
  <si>
    <t>Unidade Condensadora VRF MULTI V 5 frio/quente - 22hp, referência técnica LG arum220bte5 ou similar</t>
  </si>
  <si>
    <t>Calço de neoprene para condensadoras (Vibra-Stop STANDARD Antivibratório 1500 KG / 6000 KG Rosca 5/8 POL)</t>
  </si>
  <si>
    <t xml:space="preserve"> 5.1.11 </t>
  </si>
  <si>
    <t>Refnet modelo ARBLN01621 ou similar de acordo com o fabricante dos equipamentos VRF utilizados</t>
  </si>
  <si>
    <t xml:space="preserve"> 5.1.12 </t>
  </si>
  <si>
    <t>Refnet modelo ARBLN03321 ou similar de acordo com o fabricante dos equipamentos VRF utilizados</t>
  </si>
  <si>
    <t xml:space="preserve"> 5.1.13 </t>
  </si>
  <si>
    <t>Refnet modelo ARBLN07121 ou similar de acordo com o fabricante dos equipamentos VRF utilizados</t>
  </si>
  <si>
    <t xml:space="preserve"> 5.1.14 </t>
  </si>
  <si>
    <t>Refnet modelo ARBLN14521 ou similar de acordo com o fabricante dos equipamentos VRF utilizados</t>
  </si>
  <si>
    <t xml:space="preserve"> 5.1.15 </t>
  </si>
  <si>
    <t>Refnet modelo ARBLN23220 ou similar de acordo com o fabricante dos equipamentos VRF utilizados</t>
  </si>
  <si>
    <t xml:space="preserve"> 5.1.16 </t>
  </si>
  <si>
    <t>Refnet modelo ARBL054 ou similar de acordo com o fabricante dos equipamentos VRF utilizados</t>
  </si>
  <si>
    <t xml:space="preserve"> 5.1.17 </t>
  </si>
  <si>
    <t>Refnet modelo ARBL057 ou similar de acordo com o fabricante dos equipamentos VRF utilizados</t>
  </si>
  <si>
    <t xml:space="preserve"> 5.1.18 </t>
  </si>
  <si>
    <t>Refnet modelo ARBL1010 ou similar de acordo com o fabricante dos equipamentos VRF utilizados</t>
  </si>
  <si>
    <t xml:space="preserve"> 5.1.19 </t>
  </si>
  <si>
    <t>Refnet modelo ARBL104 ou similar de acordo com o fabricante dos equipamentos VRF utilizados</t>
  </si>
  <si>
    <t xml:space="preserve"> 5.1.20 </t>
  </si>
  <si>
    <t>Refnet modelo ARBL107 ou similar de acordo com o fabricante dos equipamentos VRF utilizados</t>
  </si>
  <si>
    <t xml:space="preserve"> 5.1.21 </t>
  </si>
  <si>
    <t>Refnet modelo ARBL2010 ou similar de acordo com o fabricante dos equipamentos VRF utilizados</t>
  </si>
  <si>
    <t xml:space="preserve"> 5.1.22 </t>
  </si>
  <si>
    <t>Refnet modelo ARCNN21 ou similar de acordo com o fabricante dos equipamentos VRF utilizados</t>
  </si>
  <si>
    <t xml:space="preserve"> 5.1.23 </t>
  </si>
  <si>
    <t>Refnet modelo ARCNN31 ou similar de acordo com o fabricante dos equipamentos VRF utilizados</t>
  </si>
  <si>
    <t xml:space="preserve"> 5.1.24 </t>
  </si>
  <si>
    <t>Evaporadora VRF cassete 4 vias frio/quente - 7.000 btu/h, referência técnica LG arnu07gtra4 ou similar</t>
  </si>
  <si>
    <t>Evaporadora VRF cassete 4 vias frio/quente - 9.000 btu/h, referência técnica LG arnu09gtra4 ou similar.</t>
  </si>
  <si>
    <t>Evaporadora VRF cassete 4 vias frio/quente - 12.000btu/h, referência técnica LG arnu12gtra4 ou similar.</t>
  </si>
  <si>
    <t>Evaporadora VRF cassete 4 vias frio/quente - 15.000btu/h, referência técnica LG arnu15gtqa4 ou similar.</t>
  </si>
  <si>
    <t>Evaporadora vrf cassete 4 vias frio/quente - 18.000btu/h, referência técnica LG arnu18gtqa4 ou similar.</t>
  </si>
  <si>
    <t>Evaporadora VRF cassete 4 vias frio/quente - 24.000btu/h, referência técnica LG arnu24gtpa4 ou similar.</t>
  </si>
  <si>
    <t>Evaporadora VRF cassete 4 vias frio/quente - 28.000btu/h, referência técnica LG arnu28gtpa4 ou similar.</t>
  </si>
  <si>
    <t>Evaporadora vrf cassete 4 vias frio/quente - 36.000btu/h, referência técnica LG arnu36gtna4 ou similar.</t>
  </si>
  <si>
    <t>Evaporadora VRF cassete 4 vias frio/quente - 48.000 btu/h, referência técnica LG arnu48gtma4 ou similar.</t>
  </si>
  <si>
    <t>Evaporadora VRF cassete 2 vias frio/quente - 18.000btu/h, referência técnica LG arnu18gtsa4 ou similar.</t>
  </si>
  <si>
    <t>Painel cassete CST 4 vias (~18 KBtu/h) (620x620 mm.) de acordo com o fabricante dos equipamentos utilizados</t>
  </si>
  <si>
    <t xml:space="preserve"> 5.2.12 </t>
  </si>
  <si>
    <t>Painel cassete CST 4 Vias (24~48 KBtu/h) (950x950 mm.) de acordo com o fabricante dos equipamentos utilizados</t>
  </si>
  <si>
    <t xml:space="preserve"> 5.2.13 </t>
  </si>
  <si>
    <t>Painel cassete 2 vias de acordo com o fabricante dos equipamentos utilizados</t>
  </si>
  <si>
    <t xml:space="preserve"> 5.2.14 </t>
  </si>
  <si>
    <t>Fornecimento e instalação de registro esfera GBC 1/2"</t>
  </si>
  <si>
    <t>Fornecimento e instalação de registro esfera GBC 3/4"</t>
  </si>
  <si>
    <t>CABO MULTIPOLAR DE COBRE, FLEXIVEL, 0,6/1 KV,  4 CONDUTORES DE 2,5 MM2 - FORNECIMENTO E INSTALAÇÃO</t>
  </si>
  <si>
    <t>CABO SHIELDADO 2x1mm² - FORNECIMENTO E INSTALAÇÃO</t>
  </si>
  <si>
    <t>Tubo de cobre flexível, espessura 1/32" - diâmetro 1/4", inclusive conexões</t>
  </si>
  <si>
    <t>Tubo de cobre sem costura, rígido, espessura 1/16" - diâmetro 3/8", inclusive conexões</t>
  </si>
  <si>
    <t>Tubo de cobre sem costura, rígido, espessura 1/16" - diâmetro 1/2", inclusive conexões</t>
  </si>
  <si>
    <t>Tubo de cobre sem costura, rígido, espessura 1/16" - diâmetro 5/8", inclusive conexões</t>
  </si>
  <si>
    <t>Tubo de cobre sem costura, rígido, espessura 1/16" - diâmetro 3/4", inclusive conexões</t>
  </si>
  <si>
    <t>Tubo de cobre sem costura, rígido, espessura 1/16" - diâmetro 7/8", inclusive conexões</t>
  </si>
  <si>
    <t>Tubo de cobre sem costura, rígido, espessura 1/16" - diâmetro 1", inclusive conexões</t>
  </si>
  <si>
    <t>Tubo de cobre sem costura, rígido, espessura 1/16" - diâmetro 1.1/8", inclusive conexões</t>
  </si>
  <si>
    <t>Tubo de cobre sem costura, rígido, espessura 1/16" - diâmetro 1.3/8", inclusive conexões</t>
  </si>
  <si>
    <t>Tubo de cobre sem costura, rígido, espessura 1/16" - diâmetro 1.1/2", inclusive conexões</t>
  </si>
  <si>
    <t>Tubo de cobre sem costura, rígido, espessura 1/16" - diâmetro 1.5/8", inclusive conexões</t>
  </si>
  <si>
    <t>Tubo de cobre sem costura, rígido, espessura 1/16" - diâmetro 2.1/8", inclusive conexões</t>
  </si>
  <si>
    <t>Isolamento térmico em espuma elastomérica, espessura de 9 a 12 mm, para tubulação de 1/4´ (cobre)</t>
  </si>
  <si>
    <t>Isolamento térmico em espuma elastomérica, espessura de 13 mm, para tubulação de 3/8" (cobre)</t>
  </si>
  <si>
    <t>Isolamento térmico em espuma elastomérica, espessura de 9 a 12 mm, para tubulação de 1/2´ (cobre)</t>
  </si>
  <si>
    <t>Isolamento térmico em espuma elastomérica, espessura de 9 a 12 mm, para tubulação de 5/8´ (cobre) ou 1/4´ (ferro)</t>
  </si>
  <si>
    <t>Isolamento térmico em espuma elastomérica, espessura de 13 mm, para tubulação de 3/4" (cobre)</t>
  </si>
  <si>
    <t>Isolamento térmico em espuma elastomérica, espessura de 13 mm, para tubulação de 7/8´ (cobre)</t>
  </si>
  <si>
    <t>Isolamento térmico em espuma elastomérica, espessura de 9 a 12 mm, para tubulação de 1´ (cobre)</t>
  </si>
  <si>
    <t>Isolamento térmico em espuma elastomérica, espessura de 13 mm, para tubulação de 1 1/8"´ (cobre)</t>
  </si>
  <si>
    <t>Isolamento térmico em espuma elastomérica, espessura de 13 mm, para tubulação de 1 3/8´ (cobre)</t>
  </si>
  <si>
    <t>Isolamento térmico em espuma elastomérica, espessura de 13 mm, para tubulação de 1 1/2´</t>
  </si>
  <si>
    <t>Isolamento térmico em espuma elastomérica, espessura de 13 mm, para tubulação de 1 5/8´ (cobre)</t>
  </si>
  <si>
    <t>Isolamento térmico em espuma elastomérica, espessura de 13 mm, para tubulação de 2 1/8"</t>
  </si>
  <si>
    <t>Duto flexível aluminizado, seção circular de 15cm (6´)</t>
  </si>
  <si>
    <t xml:space="preserve"> 5.5.13 </t>
  </si>
  <si>
    <t>TUBO PVC, SERIE NORMAL, ESGOTO PREDIAL, DN 50 MM, FORNECIDO E INSTALADO EM DUTO DE AR CONDICIONADO</t>
  </si>
  <si>
    <t xml:space="preserve"> 5.5.14 </t>
  </si>
  <si>
    <t>TUBO PVC, SERIE NORMAL, ESGOTO PREDIAL, DN 75 MM, FORNECIDO E INSTALADO EM DUTO DE AR CONDICIONADO</t>
  </si>
  <si>
    <t xml:space="preserve"> 5.5.15 </t>
  </si>
  <si>
    <t>TUBO PVC, SERIE NORMAL, ESGOTO PREDIAL, DN 100 MM, FORNECIDO E INSTALADO EM DUTO DE AR CONDICIONADO</t>
  </si>
  <si>
    <t>Controle Remoto Com Fio 4ª Geração Modelo: REMTB001 ou similar de acordo com o fabricante dos equipamentos VRF utilizados (incluso cabo para conexão com a evaporadora).</t>
  </si>
  <si>
    <t xml:space="preserve"> 5.6.7 </t>
  </si>
  <si>
    <t>CONFIGURAÇÃO DOS EQUIPAMENTOS DE CONTROLE, GERENCIAMENTO E SUPERVISÃO DO SISTEMA</t>
  </si>
  <si>
    <t xml:space="preserve"> 5.6.8 </t>
  </si>
  <si>
    <t>Patch cords de 1,50 ou 3,00 m - RJ-45 / RJ-45 - categoria 6A</t>
  </si>
  <si>
    <t xml:space="preserve"> 5.6.9 </t>
  </si>
  <si>
    <t>Patch cords de 5,00 m - RJ-45 / RJ-45 - categoria 6 - FORNECIMENTO E INSTALAÇÃO</t>
  </si>
  <si>
    <t xml:space="preserve"> 5.6.10 </t>
  </si>
  <si>
    <t>Instalação de controle remoto com fio para evaporadoras</t>
  </si>
  <si>
    <t xml:space="preserve"> 5.6.11 </t>
  </si>
  <si>
    <t>Fornecimento e instalação de Switch de rede, 5 portas, 10/100/1000 Mbps</t>
  </si>
  <si>
    <t xml:space="preserve"> 5.6.12 </t>
  </si>
  <si>
    <t>PAINEL PARA INSTALAÇÃO DE HUB  E CONTROLADORES EM QUADRO 60 X 80 X 20 CM DE SOBREPOR</t>
  </si>
  <si>
    <t xml:space="preserve"> 6.3 </t>
  </si>
  <si>
    <t>Desmobilização do Canteiro de Obras</t>
  </si>
  <si>
    <t>Totais --&gt;</t>
  </si>
  <si>
    <r>
      <t xml:space="preserve">Empresas </t>
    </r>
    <r>
      <rPr>
        <b/>
        <sz val="8"/>
        <rFont val="Arial"/>
        <family val="2"/>
      </rPr>
      <t>OPTANTES</t>
    </r>
    <r>
      <rPr>
        <sz val="8"/>
        <rFont val="Arial"/>
        <family val="2"/>
      </rPr>
      <t xml:space="preserve"> pelo Simples Nacional deverão:
1 - apresentar documentação comprobatória  - </t>
    </r>
    <r>
      <rPr>
        <i/>
        <sz val="8"/>
        <rFont val="Arial"/>
        <family val="2"/>
      </rPr>
      <t>Extrato do Simples Nacional - PGDAS-D, (última apuração);</t>
    </r>
    <r>
      <rPr>
        <sz val="8"/>
        <rFont val="Arial"/>
        <family val="2"/>
      </rPr>
      <t xml:space="preserve">
2 - Informar a </t>
    </r>
    <r>
      <rPr>
        <i/>
        <sz val="8"/>
        <rFont val="Arial"/>
        <family val="2"/>
      </rPr>
      <t>Receita Bruta acumulada nos doze meses anteriores ao PA (RBT12)</t>
    </r>
    <r>
      <rPr>
        <sz val="8"/>
        <rFont val="Arial"/>
        <family val="2"/>
      </rPr>
      <t xml:space="preserve"> ou meta de receita futura, compatível com os "Tributos Considerados (T)" da empresa;
3 - Informar e preencher os </t>
    </r>
    <r>
      <rPr>
        <i/>
        <sz val="8"/>
        <rFont val="Arial"/>
        <family val="2"/>
      </rPr>
      <t>"Encargos Sociais"</t>
    </r>
    <r>
      <rPr>
        <sz val="8"/>
        <rFont val="Arial"/>
        <family val="2"/>
      </rPr>
      <t xml:space="preserve"> conforme detalhamento da observação (*4).</t>
    </r>
  </si>
  <si>
    <r>
      <t xml:space="preserve">Preencher o item </t>
    </r>
    <r>
      <rPr>
        <i/>
        <sz val="8"/>
        <rFont val="Arial"/>
        <family val="2"/>
      </rPr>
      <t>"I.10 - CPRB"</t>
    </r>
    <r>
      <rPr>
        <sz val="8"/>
        <rFont val="Arial"/>
        <family val="2"/>
      </rPr>
      <t xml:space="preserve"> ou </t>
    </r>
    <r>
      <rPr>
        <i/>
        <sz val="8"/>
        <rFont val="Arial"/>
        <family val="2"/>
      </rPr>
      <t>"II.10 - CPRB"</t>
    </r>
    <r>
      <rPr>
        <sz val="8"/>
        <rFont val="Arial"/>
        <family val="2"/>
      </rPr>
      <t xml:space="preserve"> do BDI e os </t>
    </r>
    <r>
      <rPr>
        <i/>
        <sz val="8"/>
        <rFont val="Arial"/>
        <family val="2"/>
      </rPr>
      <t>"Encargos Sociais"</t>
    </r>
    <r>
      <rPr>
        <sz val="8"/>
        <rFont val="Arial"/>
        <family val="2"/>
      </rPr>
      <t xml:space="preserve"> de acordo com a opção declarada.</t>
    </r>
  </si>
  <si>
    <t>% de incidência de MDO, equipamentos auxiliares e serviços, conforme Orçamento Sintético, sobre o custo total</t>
  </si>
  <si>
    <t xml:space="preserve"> 2.10 </t>
  </si>
  <si>
    <t xml:space="preserve"> 4.1.8 </t>
  </si>
  <si>
    <t xml:space="preserve"> 4.3.17 </t>
  </si>
  <si>
    <t xml:space="preserve"> 4.3.18 </t>
  </si>
  <si>
    <t xml:space="preserve"> 4.3.19 </t>
  </si>
  <si>
    <t xml:space="preserve"> 4.3.20 </t>
  </si>
  <si>
    <t xml:space="preserve"> 4.3.21 </t>
  </si>
  <si>
    <t xml:space="preserve"> 4.3.22 </t>
  </si>
  <si>
    <t xml:space="preserve"> 4.3.23 </t>
  </si>
  <si>
    <t xml:space="preserve"> 4.3.24 </t>
  </si>
  <si>
    <t xml:space="preserve"> 4.3.25 </t>
  </si>
  <si>
    <t xml:space="preserve"> 4.3.26 </t>
  </si>
  <si>
    <t xml:space="preserve"> 4.3.27 </t>
  </si>
  <si>
    <t xml:space="preserve"> 4.3.28 </t>
  </si>
  <si>
    <t xml:space="preserve"> 4.3.29 </t>
  </si>
  <si>
    <t xml:space="preserve"> 4.3.30 </t>
  </si>
  <si>
    <t xml:space="preserve"> 4.4.15 </t>
  </si>
  <si>
    <t xml:space="preserve"> 4.4.16 </t>
  </si>
  <si>
    <t xml:space="preserve"> 4.4.17 </t>
  </si>
  <si>
    <t xml:space="preserve"> 4.4.18 </t>
  </si>
  <si>
    <t xml:space="preserve"> 4.4.19 </t>
  </si>
  <si>
    <t xml:space="preserve"> 4.4.20 </t>
  </si>
  <si>
    <t xml:space="preserve"> 4.4.21 </t>
  </si>
  <si>
    <t xml:space="preserve"> 4.4.22 </t>
  </si>
  <si>
    <t xml:space="preserve"> 4.4.23 </t>
  </si>
  <si>
    <t xml:space="preserve"> 4.4.24 </t>
  </si>
  <si>
    <t xml:space="preserve"> 4.4.25 </t>
  </si>
  <si>
    <t xml:space="preserve"> 4.4.26 </t>
  </si>
  <si>
    <t xml:space="preserve"> 4.4.27 </t>
  </si>
  <si>
    <t xml:space="preserve"> 4.5.13 </t>
  </si>
  <si>
    <t>Proteção de superfícies em geral com plástico bolha</t>
  </si>
  <si>
    <t>SUPORTE MÃO FRANCESA EM ACO, ABAS IGUAIS 40 CM, CAPACIDADE MINIMA 70 KG, BRANCO - FORNECIMENTO E INSTALAÇÃO. AF_01/2020</t>
  </si>
  <si>
    <t>ELETRODUTO galvanizado a fogo com acessórios e conexões 20 mm (3/4")</t>
  </si>
  <si>
    <t>ELETRODUTO galvanizado a fogo com acessórios e conexões 25 mm (1")</t>
  </si>
  <si>
    <t>ELETRODUTO metálico flexível tipo SealTube, inclusive suportes, conexões e acessórios Ø 20 mm (3/4")</t>
  </si>
  <si>
    <t>ELETRODUTO metálico flexível tipo SealTube, inclusive suportes, conexões e acessórios Ø 25 mm (1")</t>
  </si>
  <si>
    <t>ELETRODUTO metálico flexível tipo SealTube, inclusive suportes, conexões e acessórios Ø 50 mm (2")</t>
  </si>
  <si>
    <t>Condulete Metálico 3/4" saída vários modelos (tipo X) com conexões de saída, tampa, tampão e acessórios de fixação</t>
  </si>
  <si>
    <t>Condulete Metálico 1" saída vários modelos (tipo X) com conexões de saída, tampa, tampão e acessórios de fixação</t>
  </si>
  <si>
    <t>Condulete Metálico 2" saída vários modelos (tipo X) com conexões de saída, tampa, tampão e acessórios de fixação</t>
  </si>
  <si>
    <t>Eletrocalha lisa galvanizada a fogo, 300 x 100 mm, com conexões, suportes e acessórios</t>
  </si>
  <si>
    <t>Eletrocalha perfurada galvanizada a fogo, 300x100 mm,  com conexões, suportes e acessórios</t>
  </si>
  <si>
    <t>Eletrocalha lisa galvanizada a fogo, 200 x 50 mm,  com conexões, suportes e acessórios</t>
  </si>
  <si>
    <t>Eletrocalha perfurada galvanizada a fogo, 200 x 50 mm,  com conexões, suportes e acessórios</t>
  </si>
  <si>
    <t>Eletrocalha lisa galvanizada a fogo, 100 x 50 mm,  com conexões, suportes e acessórios</t>
  </si>
  <si>
    <t>Eletrocalha perfurada galvanizada a fogo, 100 x 50 mm,  com conexões, suportes e acessórios</t>
  </si>
  <si>
    <t>Terminal de compressão para cabo de 1 mm²</t>
  </si>
  <si>
    <t>Terminal de compressão para cabo de 2,5 mm²</t>
  </si>
  <si>
    <t>Terminal de compressão para cabo de 4 mm²</t>
  </si>
  <si>
    <t>Terminal de pressão/compressão para cabo de 6  mm²</t>
  </si>
  <si>
    <t>Terminal de pressão/compressão para cabo de 10 mm²</t>
  </si>
  <si>
    <t>Terminal de pressão/compressão para cabo de 16 mm²</t>
  </si>
  <si>
    <t>Terminal de pressão/compressão para cabo de 25 mm²</t>
  </si>
  <si>
    <t>Terminal de pressão/compressão para cabo de 35 mm²</t>
  </si>
  <si>
    <t>Terminal de pressão/compressão para cabo de 50 mm²</t>
  </si>
  <si>
    <t>Terminal de pressão/compressão para cabo de 70 mm²</t>
  </si>
  <si>
    <t>Terminal de pressão/compressão para cabo de 95 mm²</t>
  </si>
  <si>
    <t>Terminal de pressão/compressão para cabo de 185 mm²</t>
  </si>
  <si>
    <t>Demolição de piso inclusive retirada da camada de regularização sobre lastro de concreto com espessura até 3 cm</t>
  </si>
  <si>
    <t>EXECUÇÃO DE PISO DE CONCRETO, COM ACABAMENTO SUPERFICIAL, ESPESSURA DE 15 CM, FCK = 30 MPA, COM USO DE FORMAS EM MADEIRA SERRADA. AF_09/2021</t>
  </si>
  <si>
    <t>Regularização de piso com nata de cimento</t>
  </si>
  <si>
    <t>PINTURA DE PISO COM TINTA ACRÍLICA, APLICAÇÃO MANUAL, 2 DEMÃOS, INCLUSO FUNDO PREPARADOR. AF_05/2021</t>
  </si>
  <si>
    <t>Pintura com tinta acrílica em piso, para faixas de demarcação, com faixas de 5 cm de largura, aplicada com trincha</t>
  </si>
  <si>
    <t>ALVENARIA ESTRUTURAL DE BLOCOS CERÂMICOS 14X19X39, (ESPESSURA DE 14 CM), UTILIZANDO PALHETA E ARGAMASSA DE ASSENTAMENTO COM PREPARO EM BETONEIRA. AF_03/2023</t>
  </si>
  <si>
    <t>EMASSAMENTO COM MASSA LÁTEX, APLICAÇÃO EM PAREDE, DUAS DEMÃOS, LIXAMENTO MANUAL. AF_04/2023</t>
  </si>
  <si>
    <t>PINTURA LÁTEX ACRÍLICA STANDARD, APLICAÇÃO MANUAL EM PAREDES, DUAS DEMÃOS. AF_04/2023</t>
  </si>
  <si>
    <t>PORTA CORTA-FOGO 90X210X4CM - FORNECIMENTO E INSTALAÇÃO. AF_12/2019</t>
  </si>
  <si>
    <t>PINTURA INTUMESCENTE P/ REVESTIMENTO CONTRA FOGO EM ESTR METALICA</t>
  </si>
  <si>
    <t>Caixilho em ferro tipo veneziana, 100x50 mm</t>
  </si>
  <si>
    <t>Instalação de Soleira 150x50 mm</t>
  </si>
  <si>
    <t>Substituição do Disjuntor Caixa Aberta de 1250A por Disjunto Caixa Aberta de 2000A - 65 kA na Cabine de Barramentos</t>
  </si>
  <si>
    <t>Limpeza final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</si>
</sst>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#,##0.00\ %"/>
    <numFmt numFmtId="165" formatCode="_(&quot;R$&quot;* #,##0.00_);_(&quot;R$&quot;* \(#,##0.00\);_(&quot;R$&quot;* &quot;-&quot;??_);_(@_)"/>
    <numFmt numFmtId="166" formatCode="0.000%"/>
    <numFmt numFmtId="167" formatCode="0.0000%"/>
    <numFmt numFmtId="168" formatCode="&quot;R$&quot;\ #,##0.00"/>
  </numFmts>
  <fonts count="6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b/>
      <sz val="10"/>
      <color rgb="FFFF0000"/>
      <name val="Arial"/>
      <family val="2"/>
    </font>
    <font>
      <sz val="11"/>
      <color indexed="8"/>
      <name val="Calibri"/>
      <family val="2"/>
    </font>
    <font>
      <b/>
      <sz val="11"/>
      <color theme="0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name val="Arial"/>
      <family val="1"/>
    </font>
    <font>
      <b/>
      <sz val="16"/>
      <name val="Arial"/>
      <family val="1"/>
    </font>
    <font>
      <b/>
      <sz val="14"/>
      <color rgb="FFFF0000"/>
      <name val="Arial"/>
      <family val="1"/>
    </font>
    <font>
      <b/>
      <sz val="11"/>
      <color theme="4"/>
      <name val="Arial"/>
      <family val="2"/>
    </font>
    <font>
      <b/>
      <sz val="14"/>
      <color theme="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8"/>
      <name val="Arial"/>
      <family val="1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12"/>
      <color theme="1"/>
      <name val="Arial Black"/>
      <family val="2"/>
    </font>
    <font>
      <b/>
      <sz val="18"/>
      <color theme="1"/>
      <name val="Arial Black"/>
      <family val="2"/>
    </font>
    <font>
      <b/>
      <sz val="10"/>
      <color rgb="FF000000"/>
      <name val="Calibri"/>
      <family val="2"/>
      <scheme val="minor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2"/>
      <color rgb="FF000000"/>
      <name val="Arial Black"/>
      <family val="2"/>
    </font>
    <font>
      <sz val="10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sz val="10"/>
      <name val="Arial"/>
      <family val="1"/>
    </font>
    <font>
      <b/>
      <sz val="9"/>
      <name val="Arial"/>
      <family val="1"/>
    </font>
    <font>
      <b/>
      <sz val="14"/>
      <name val="Arial"/>
      <family val="2"/>
    </font>
    <font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FF000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7F3DF"/>
        <bgColor indexed="64"/>
      </patternFill>
    </fill>
  </fills>
  <borders count="10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ck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theme="0"/>
      </bottom>
      <diagonal/>
    </border>
    <border>
      <left style="dashed">
        <color theme="0"/>
      </left>
      <right/>
      <top style="dashed">
        <color theme="0"/>
      </top>
      <bottom style="dashed">
        <color theme="0"/>
      </bottom>
      <diagonal/>
    </border>
    <border>
      <left/>
      <right/>
      <top style="dashed">
        <color theme="0"/>
      </top>
      <bottom style="dashed">
        <color theme="0"/>
      </bottom>
      <diagonal/>
    </border>
    <border>
      <left/>
      <right style="dashed">
        <color theme="0"/>
      </right>
      <top style="dashed">
        <color theme="0"/>
      </top>
      <bottom style="dashed">
        <color theme="0"/>
      </bottom>
      <diagonal/>
    </border>
    <border>
      <left/>
      <right/>
      <top style="dashed">
        <color theme="0"/>
      </top>
      <bottom/>
      <diagonal/>
    </border>
    <border>
      <left/>
      <right/>
      <top style="medium">
        <color indexed="64"/>
      </top>
      <bottom style="dashed">
        <color theme="0"/>
      </bottom>
      <diagonal/>
    </border>
    <border>
      <left/>
      <right/>
      <top/>
      <bottom style="dashed">
        <color indexed="64"/>
      </bottom>
      <diagonal/>
    </border>
    <border>
      <left style="dashed">
        <color theme="0"/>
      </left>
      <right style="dashed">
        <color theme="0"/>
      </right>
      <top style="dashed">
        <color theme="0"/>
      </top>
      <bottom style="dashed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double">
        <color auto="1"/>
      </left>
      <right/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medium">
        <color auto="1"/>
      </bottom>
      <diagonal/>
    </border>
    <border>
      <left/>
      <right style="thin">
        <color indexed="64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23">
    <xf numFmtId="0" fontId="0" fillId="0" borderId="0"/>
    <xf numFmtId="9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3" fillId="0" borderId="0"/>
    <xf numFmtId="9" fontId="2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22" fillId="0" borderId="0"/>
    <xf numFmtId="0" fontId="4" fillId="0" borderId="0"/>
    <xf numFmtId="9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/>
    <xf numFmtId="0" fontId="3" fillId="0" borderId="0"/>
    <xf numFmtId="44" fontId="11" fillId="0" borderId="0" applyFont="0" applyFill="0" applyBorder="0" applyAlignment="0" applyProtection="0"/>
    <xf numFmtId="0" fontId="2" fillId="0" borderId="0"/>
    <xf numFmtId="0" fontId="1" fillId="0" borderId="0"/>
  </cellStyleXfs>
  <cellXfs count="439">
    <xf numFmtId="0" fontId="0" fillId="0" borderId="0" xfId="0"/>
    <xf numFmtId="0" fontId="12" fillId="0" borderId="0" xfId="15" applyFont="1"/>
    <xf numFmtId="0" fontId="4" fillId="0" borderId="0" xfId="15"/>
    <xf numFmtId="0" fontId="4" fillId="0" borderId="0" xfId="15" applyAlignment="1">
      <alignment horizontal="center" vertical="center"/>
    </xf>
    <xf numFmtId="0" fontId="4" fillId="0" borderId="0" xfId="15" applyAlignment="1">
      <alignment horizontal="left" vertical="center"/>
    </xf>
    <xf numFmtId="0" fontId="32" fillId="0" borderId="0" xfId="15" applyFont="1"/>
    <xf numFmtId="0" fontId="16" fillId="0" borderId="19" xfId="15" applyFont="1" applyBorder="1"/>
    <xf numFmtId="0" fontId="16" fillId="7" borderId="20" xfId="15" applyFont="1" applyFill="1" applyBorder="1" applyAlignment="1" applyProtection="1">
      <alignment horizontal="center" vertical="center"/>
      <protection locked="0"/>
    </xf>
    <xf numFmtId="0" fontId="13" fillId="0" borderId="0" xfId="15" applyFont="1" applyAlignment="1">
      <alignment horizontal="left" vertical="center"/>
    </xf>
    <xf numFmtId="0" fontId="40" fillId="0" borderId="0" xfId="15" applyFont="1"/>
    <xf numFmtId="0" fontId="34" fillId="0" borderId="0" xfId="15" applyFont="1" applyAlignment="1">
      <alignment vertical="center" wrapText="1"/>
    </xf>
    <xf numFmtId="0" fontId="16" fillId="0" borderId="9" xfId="15" applyFont="1" applyBorder="1"/>
    <xf numFmtId="0" fontId="12" fillId="0" borderId="0" xfId="15" applyFont="1" applyAlignment="1">
      <alignment horizontal="left" vertical="center"/>
    </xf>
    <xf numFmtId="0" fontId="12" fillId="0" borderId="9" xfId="15" applyFont="1" applyBorder="1"/>
    <xf numFmtId="0" fontId="32" fillId="0" borderId="0" xfId="15" applyFont="1" applyAlignment="1">
      <alignment vertical="center" wrapText="1"/>
    </xf>
    <xf numFmtId="0" fontId="41" fillId="0" borderId="0" xfId="15" applyFont="1" applyAlignment="1">
      <alignment vertical="center" wrapText="1"/>
    </xf>
    <xf numFmtId="0" fontId="36" fillId="0" borderId="0" xfId="15" applyFont="1" applyAlignment="1">
      <alignment vertical="center"/>
    </xf>
    <xf numFmtId="0" fontId="36" fillId="0" borderId="0" xfId="15" applyFont="1" applyAlignment="1">
      <alignment vertical="top"/>
    </xf>
    <xf numFmtId="0" fontId="36" fillId="0" borderId="0" xfId="15" applyFont="1" applyAlignment="1">
      <alignment vertical="center" wrapText="1"/>
    </xf>
    <xf numFmtId="0" fontId="25" fillId="0" borderId="0" xfId="15" applyFont="1" applyAlignment="1">
      <alignment vertical="center" wrapText="1"/>
    </xf>
    <xf numFmtId="0" fontId="25" fillId="0" borderId="0" xfId="15" applyFont="1" applyAlignment="1">
      <alignment vertical="center"/>
    </xf>
    <xf numFmtId="0" fontId="35" fillId="0" borderId="0" xfId="15" applyFont="1" applyAlignment="1">
      <alignment vertical="top" wrapText="1"/>
    </xf>
    <xf numFmtId="0" fontId="35" fillId="0" borderId="0" xfId="15" applyFont="1" applyAlignment="1">
      <alignment vertical="center" wrapText="1"/>
    </xf>
    <xf numFmtId="0" fontId="4" fillId="0" borderId="12" xfId="15" applyBorder="1"/>
    <xf numFmtId="10" fontId="25" fillId="10" borderId="2" xfId="16" applyNumberFormat="1" applyFont="1" applyFill="1" applyBorder="1" applyAlignment="1" applyProtection="1">
      <alignment horizontal="center" vertical="center"/>
    </xf>
    <xf numFmtId="0" fontId="35" fillId="0" borderId="0" xfId="15" applyFont="1" applyAlignment="1">
      <alignment horizontal="center" vertical="center" wrapText="1"/>
    </xf>
    <xf numFmtId="10" fontId="25" fillId="0" borderId="0" xfId="16" applyNumberFormat="1" applyFont="1" applyFill="1" applyBorder="1" applyAlignment="1" applyProtection="1">
      <alignment horizontal="center" vertical="center"/>
    </xf>
    <xf numFmtId="0" fontId="37" fillId="0" borderId="0" xfId="15" applyFont="1" applyAlignment="1">
      <alignment horizontal="center" vertical="center" wrapText="1"/>
    </xf>
    <xf numFmtId="0" fontId="25" fillId="0" borderId="0" xfId="15" applyFont="1" applyAlignment="1">
      <alignment horizontal="right"/>
    </xf>
    <xf numFmtId="0" fontId="19" fillId="0" borderId="2" xfId="15" applyFont="1" applyBorder="1" applyAlignment="1">
      <alignment horizontal="center"/>
    </xf>
    <xf numFmtId="10" fontId="12" fillId="7" borderId="2" xfId="1" applyNumberFormat="1" applyFont="1" applyFill="1" applyBorder="1" applyAlignment="1" applyProtection="1">
      <alignment horizontal="center"/>
      <protection locked="0"/>
    </xf>
    <xf numFmtId="0" fontId="12" fillId="0" borderId="0" xfId="15" applyFont="1" applyAlignment="1">
      <alignment wrapText="1"/>
    </xf>
    <xf numFmtId="0" fontId="12" fillId="0" borderId="0" xfId="15" applyFont="1" applyProtection="1">
      <protection locked="0"/>
    </xf>
    <xf numFmtId="0" fontId="12" fillId="6" borderId="0" xfId="19" applyFont="1" applyFill="1"/>
    <xf numFmtId="0" fontId="47" fillId="6" borderId="0" xfId="19" applyFont="1" applyFill="1" applyAlignment="1">
      <alignment horizontal="center"/>
    </xf>
    <xf numFmtId="0" fontId="25" fillId="6" borderId="0" xfId="19" applyFont="1" applyFill="1"/>
    <xf numFmtId="0" fontId="25" fillId="6" borderId="66" xfId="19" applyFont="1" applyFill="1" applyBorder="1" applyAlignment="1">
      <alignment horizontal="left" vertical="center"/>
    </xf>
    <xf numFmtId="0" fontId="25" fillId="6" borderId="0" xfId="19" applyFont="1" applyFill="1" applyAlignment="1">
      <alignment vertical="center"/>
    </xf>
    <xf numFmtId="0" fontId="25" fillId="6" borderId="0" xfId="19" applyFont="1" applyFill="1" applyAlignment="1">
      <alignment horizontal="left"/>
    </xf>
    <xf numFmtId="0" fontId="25" fillId="6" borderId="62" xfId="19" applyFont="1" applyFill="1" applyBorder="1" applyAlignment="1">
      <alignment horizontal="left"/>
    </xf>
    <xf numFmtId="0" fontId="25" fillId="6" borderId="62" xfId="19" applyFont="1" applyFill="1" applyBorder="1"/>
    <xf numFmtId="0" fontId="33" fillId="6" borderId="0" xfId="19" applyFont="1" applyFill="1" applyAlignment="1">
      <alignment horizontal="left"/>
    </xf>
    <xf numFmtId="0" fontId="38" fillId="6" borderId="0" xfId="19" applyFont="1" applyFill="1"/>
    <xf numFmtId="0" fontId="38" fillId="6" borderId="67" xfId="19" applyFont="1" applyFill="1" applyBorder="1"/>
    <xf numFmtId="0" fontId="25" fillId="6" borderId="64" xfId="19" applyFont="1" applyFill="1" applyBorder="1"/>
    <xf numFmtId="0" fontId="12" fillId="6" borderId="68" xfId="19" applyFont="1" applyFill="1" applyBorder="1"/>
    <xf numFmtId="0" fontId="33" fillId="6" borderId="0" xfId="19" applyFont="1" applyFill="1"/>
    <xf numFmtId="0" fontId="25" fillId="0" borderId="0" xfId="19" applyFont="1"/>
    <xf numFmtId="0" fontId="52" fillId="6" borderId="0" xfId="19" applyFont="1" applyFill="1" applyAlignment="1">
      <alignment horizontal="left"/>
    </xf>
    <xf numFmtId="0" fontId="12" fillId="6" borderId="0" xfId="19" applyFont="1" applyFill="1" applyAlignment="1">
      <alignment horizontal="left" indent="1"/>
    </xf>
    <xf numFmtId="0" fontId="53" fillId="6" borderId="0" xfId="19" applyFont="1" applyFill="1" applyAlignment="1">
      <alignment horizontal="left"/>
    </xf>
    <xf numFmtId="0" fontId="54" fillId="6" borderId="0" xfId="19" applyFont="1" applyFill="1" applyAlignment="1">
      <alignment horizontal="left" wrapText="1" indent="3"/>
    </xf>
    <xf numFmtId="0" fontId="54" fillId="6" borderId="0" xfId="19" applyFont="1" applyFill="1" applyAlignment="1">
      <alignment vertical="center" wrapText="1"/>
    </xf>
    <xf numFmtId="0" fontId="33" fillId="6" borderId="62" xfId="19" applyFont="1" applyFill="1" applyBorder="1" applyAlignment="1">
      <alignment horizontal="right"/>
    </xf>
    <xf numFmtId="0" fontId="12" fillId="6" borderId="62" xfId="19" applyFont="1" applyFill="1" applyBorder="1"/>
    <xf numFmtId="0" fontId="25" fillId="6" borderId="69" xfId="19" applyFont="1" applyFill="1" applyBorder="1"/>
    <xf numFmtId="0" fontId="25" fillId="6" borderId="64" xfId="19" applyFont="1" applyFill="1" applyBorder="1" applyAlignment="1">
      <alignment horizontal="left"/>
    </xf>
    <xf numFmtId="0" fontId="25" fillId="6" borderId="68" xfId="19" applyFont="1" applyFill="1" applyBorder="1"/>
    <xf numFmtId="0" fontId="11" fillId="0" borderId="0" xfId="6"/>
    <xf numFmtId="0" fontId="7" fillId="0" borderId="0" xfId="6" applyFont="1" applyAlignment="1">
      <alignment horizontal="left" vertical="top" wrapText="1"/>
    </xf>
    <xf numFmtId="0" fontId="29" fillId="0" borderId="0" xfId="6" applyFont="1" applyAlignment="1">
      <alignment horizontal="center" vertical="center" wrapText="1"/>
    </xf>
    <xf numFmtId="0" fontId="10" fillId="0" borderId="0" xfId="6" applyFont="1" applyAlignment="1">
      <alignment horizontal="left" vertical="top" wrapText="1"/>
    </xf>
    <xf numFmtId="0" fontId="11" fillId="0" borderId="0" xfId="6" applyAlignment="1">
      <alignment horizontal="left"/>
    </xf>
    <xf numFmtId="0" fontId="16" fillId="0" borderId="0" xfId="6" applyFont="1" applyAlignment="1">
      <alignment horizontal="left" vertical="top" wrapText="1"/>
    </xf>
    <xf numFmtId="0" fontId="7" fillId="0" borderId="0" xfId="6" applyFont="1" applyAlignment="1">
      <alignment horizontal="right" vertical="top" wrapText="1"/>
    </xf>
    <xf numFmtId="0" fontId="16" fillId="0" borderId="0" xfId="6" quotePrefix="1" applyFont="1" applyAlignment="1">
      <alignment horizontal="left" vertical="top" wrapText="1"/>
    </xf>
    <xf numFmtId="49" fontId="18" fillId="11" borderId="21" xfId="12" applyNumberFormat="1" applyFont="1" applyFill="1" applyBorder="1" applyAlignment="1">
      <alignment horizontal="center" vertical="center" wrapText="1"/>
    </xf>
    <xf numFmtId="49" fontId="18" fillId="11" borderId="77" xfId="12" applyNumberFormat="1" applyFont="1" applyFill="1" applyBorder="1" applyAlignment="1">
      <alignment horizontal="center" vertical="center" wrapText="1"/>
    </xf>
    <xf numFmtId="49" fontId="18" fillId="11" borderId="78" xfId="12" applyNumberFormat="1" applyFont="1" applyFill="1" applyBorder="1" applyAlignment="1">
      <alignment horizontal="center" vertical="center" wrapText="1"/>
    </xf>
    <xf numFmtId="10" fontId="55" fillId="0" borderId="39" xfId="6" applyNumberFormat="1" applyFont="1" applyBorder="1" applyAlignment="1">
      <alignment horizontal="center" vertical="center" wrapText="1"/>
    </xf>
    <xf numFmtId="44" fontId="55" fillId="0" borderId="21" xfId="20" applyFont="1" applyFill="1" applyBorder="1" applyAlignment="1" applyProtection="1">
      <alignment horizontal="center" vertical="center" wrapText="1"/>
    </xf>
    <xf numFmtId="10" fontId="55" fillId="7" borderId="37" xfId="7" applyNumberFormat="1" applyFont="1" applyFill="1" applyBorder="1" applyAlignment="1" applyProtection="1">
      <alignment horizontal="center" vertical="center" wrapText="1"/>
      <protection locked="0"/>
    </xf>
    <xf numFmtId="44" fontId="55" fillId="0" borderId="3" xfId="20" applyFont="1" applyFill="1" applyBorder="1" applyAlignment="1" applyProtection="1">
      <alignment horizontal="center" vertical="center" wrapText="1"/>
    </xf>
    <xf numFmtId="10" fontId="55" fillId="7" borderId="76" xfId="7" applyNumberFormat="1" applyFont="1" applyFill="1" applyBorder="1" applyAlignment="1" applyProtection="1">
      <alignment horizontal="center" vertical="center" wrapText="1"/>
      <protection locked="0"/>
    </xf>
    <xf numFmtId="44" fontId="55" fillId="0" borderId="79" xfId="20" applyFont="1" applyFill="1" applyBorder="1" applyAlignment="1" applyProtection="1">
      <alignment horizontal="center" vertical="center" wrapText="1"/>
    </xf>
    <xf numFmtId="10" fontId="56" fillId="0" borderId="22" xfId="7" applyNumberFormat="1" applyFont="1" applyFill="1" applyBorder="1" applyAlignment="1" applyProtection="1">
      <alignment horizontal="center" vertical="center" wrapText="1"/>
    </xf>
    <xf numFmtId="44" fontId="56" fillId="0" borderId="40" xfId="20" applyFont="1" applyFill="1" applyBorder="1" applyAlignment="1" applyProtection="1">
      <alignment horizontal="center" vertical="center" wrapText="1"/>
    </xf>
    <xf numFmtId="0" fontId="55" fillId="0" borderId="80" xfId="6" applyFont="1" applyBorder="1" applyAlignment="1">
      <alignment horizontal="center" vertical="center" wrapText="1"/>
    </xf>
    <xf numFmtId="44" fontId="55" fillId="0" borderId="83" xfId="20" applyFont="1" applyFill="1" applyBorder="1" applyAlignment="1" applyProtection="1">
      <alignment horizontal="center" vertical="center" wrapText="1"/>
    </xf>
    <xf numFmtId="10" fontId="55" fillId="7" borderId="84" xfId="7" applyNumberFormat="1" applyFont="1" applyFill="1" applyBorder="1" applyAlignment="1" applyProtection="1">
      <alignment horizontal="center" vertical="center" wrapText="1"/>
      <protection locked="0"/>
    </xf>
    <xf numFmtId="44" fontId="55" fillId="0" borderId="81" xfId="20" applyFont="1" applyFill="1" applyBorder="1" applyAlignment="1" applyProtection="1">
      <alignment horizontal="center" vertical="center" wrapText="1"/>
    </xf>
    <xf numFmtId="10" fontId="55" fillId="7" borderId="85" xfId="7" applyNumberFormat="1" applyFont="1" applyFill="1" applyBorder="1" applyAlignment="1" applyProtection="1">
      <alignment horizontal="center" vertical="center" wrapText="1"/>
      <protection locked="0"/>
    </xf>
    <xf numFmtId="44" fontId="55" fillId="0" borderId="86" xfId="20" applyFont="1" applyFill="1" applyBorder="1" applyAlignment="1" applyProtection="1">
      <alignment horizontal="center" vertical="center" wrapText="1"/>
    </xf>
    <xf numFmtId="0" fontId="55" fillId="0" borderId="87" xfId="6" applyFont="1" applyBorder="1" applyAlignment="1">
      <alignment horizontal="center" vertical="center" wrapText="1"/>
    </xf>
    <xf numFmtId="44" fontId="55" fillId="0" borderId="35" xfId="20" applyFont="1" applyFill="1" applyBorder="1" applyAlignment="1" applyProtection="1">
      <alignment horizontal="center" vertical="center" wrapText="1"/>
    </xf>
    <xf numFmtId="10" fontId="55" fillId="16" borderId="87" xfId="7" applyNumberFormat="1" applyFont="1" applyFill="1" applyBorder="1" applyAlignment="1" applyProtection="1">
      <alignment horizontal="center" vertical="center" wrapText="1"/>
    </xf>
    <xf numFmtId="44" fontId="55" fillId="16" borderId="88" xfId="20" applyFont="1" applyFill="1" applyBorder="1" applyAlignment="1" applyProtection="1">
      <alignment horizontal="center" vertical="center" wrapText="1"/>
    </xf>
    <xf numFmtId="0" fontId="57" fillId="0" borderId="12" xfId="6" applyFont="1" applyBorder="1" applyAlignment="1">
      <alignment horizontal="center" vertical="top" wrapText="1"/>
    </xf>
    <xf numFmtId="0" fontId="11" fillId="0" borderId="12" xfId="6" applyBorder="1"/>
    <xf numFmtId="0" fontId="57" fillId="0" borderId="0" xfId="6" applyFont="1" applyAlignment="1">
      <alignment horizontal="center" vertical="top" wrapText="1"/>
    </xf>
    <xf numFmtId="0" fontId="11" fillId="0" borderId="0" xfId="6" applyAlignment="1">
      <alignment horizontal="center" vertical="center"/>
    </xf>
    <xf numFmtId="14" fontId="11" fillId="9" borderId="0" xfId="6" applyNumberFormat="1" applyFill="1" applyAlignment="1">
      <alignment horizontal="center" vertical="center"/>
    </xf>
    <xf numFmtId="0" fontId="14" fillId="0" borderId="0" xfId="6" applyFont="1"/>
    <xf numFmtId="0" fontId="14" fillId="0" borderId="0" xfId="6" applyFont="1" applyAlignment="1">
      <alignment horizontal="center"/>
    </xf>
    <xf numFmtId="44" fontId="55" fillId="0" borderId="77" xfId="20" applyFont="1" applyFill="1" applyBorder="1" applyAlignment="1" applyProtection="1">
      <alignment horizontal="center" vertical="center" wrapText="1"/>
    </xf>
    <xf numFmtId="0" fontId="55" fillId="0" borderId="89" xfId="6" applyFont="1" applyBorder="1" applyAlignment="1">
      <alignment horizontal="center" vertical="center" wrapText="1"/>
    </xf>
    <xf numFmtId="10" fontId="55" fillId="0" borderId="2" xfId="6" applyNumberFormat="1" applyFont="1" applyBorder="1" applyAlignment="1">
      <alignment horizontal="center" vertical="center" wrapText="1"/>
    </xf>
    <xf numFmtId="10" fontId="55" fillId="7" borderId="57" xfId="7" applyNumberFormat="1" applyFont="1" applyFill="1" applyBorder="1" applyAlignment="1" applyProtection="1">
      <alignment horizontal="center" vertical="center" wrapText="1"/>
      <protection locked="0"/>
    </xf>
    <xf numFmtId="10" fontId="55" fillId="7" borderId="90" xfId="7" applyNumberFormat="1" applyFont="1" applyFill="1" applyBorder="1" applyAlignment="1" applyProtection="1">
      <alignment horizontal="center" vertical="center" wrapText="1"/>
      <protection locked="0"/>
    </xf>
    <xf numFmtId="10" fontId="55" fillId="16" borderId="93" xfId="7" applyNumberFormat="1" applyFont="1" applyFill="1" applyBorder="1" applyAlignment="1" applyProtection="1">
      <alignment horizontal="center" vertical="center" wrapText="1"/>
    </xf>
    <xf numFmtId="0" fontId="58" fillId="11" borderId="37" xfId="6" applyFont="1" applyFill="1" applyBorder="1" applyAlignment="1">
      <alignment horizontal="center" vertical="top" wrapText="1"/>
    </xf>
    <xf numFmtId="0" fontId="58" fillId="11" borderId="76" xfId="6" applyFont="1" applyFill="1" applyBorder="1" applyAlignment="1">
      <alignment horizontal="center" vertical="top" wrapText="1"/>
    </xf>
    <xf numFmtId="0" fontId="58" fillId="11" borderId="22" xfId="6" applyFont="1" applyFill="1" applyBorder="1" applyAlignment="1">
      <alignment horizontal="center" vertical="top" wrapText="1"/>
    </xf>
    <xf numFmtId="0" fontId="14" fillId="0" borderId="0" xfId="6" applyFont="1" applyAlignment="1">
      <alignment horizontal="center" vertical="center"/>
    </xf>
    <xf numFmtId="44" fontId="55" fillId="0" borderId="40" xfId="20" applyFont="1" applyFill="1" applyBorder="1" applyAlignment="1" applyProtection="1">
      <alignment horizontal="center" vertical="center" wrapText="1"/>
    </xf>
    <xf numFmtId="10" fontId="55" fillId="0" borderId="95" xfId="6" applyNumberFormat="1" applyFont="1" applyBorder="1" applyAlignment="1">
      <alignment horizontal="center" vertical="center" wrapText="1"/>
    </xf>
    <xf numFmtId="0" fontId="55" fillId="17" borderId="70" xfId="6" applyFont="1" applyFill="1" applyBorder="1" applyAlignment="1">
      <alignment horizontal="center" vertical="center" wrapText="1"/>
    </xf>
    <xf numFmtId="10" fontId="55" fillId="17" borderId="94" xfId="6" applyNumberFormat="1" applyFont="1" applyFill="1" applyBorder="1" applyAlignment="1">
      <alignment horizontal="center" vertical="center" wrapText="1"/>
    </xf>
    <xf numFmtId="44" fontId="55" fillId="17" borderId="38" xfId="20" applyFont="1" applyFill="1" applyBorder="1" applyAlignment="1" applyProtection="1">
      <alignment horizontal="center" vertical="center" wrapText="1"/>
    </xf>
    <xf numFmtId="0" fontId="55" fillId="17" borderId="89" xfId="6" applyFont="1" applyFill="1" applyBorder="1" applyAlignment="1">
      <alignment horizontal="center" vertical="center" wrapText="1"/>
    </xf>
    <xf numFmtId="10" fontId="55" fillId="17" borderId="2" xfId="6" applyNumberFormat="1" applyFont="1" applyFill="1" applyBorder="1" applyAlignment="1">
      <alignment horizontal="center" vertical="center" wrapText="1"/>
    </xf>
    <xf numFmtId="44" fontId="55" fillId="17" borderId="40" xfId="20" applyFont="1" applyFill="1" applyBorder="1" applyAlignment="1" applyProtection="1">
      <alignment horizontal="center" vertical="center" wrapText="1"/>
    </xf>
    <xf numFmtId="10" fontId="56" fillId="16" borderId="96" xfId="7" applyNumberFormat="1" applyFont="1" applyFill="1" applyBorder="1" applyAlignment="1" applyProtection="1">
      <alignment horizontal="center" vertical="center" wrapText="1"/>
    </xf>
    <xf numFmtId="44" fontId="56" fillId="16" borderId="97" xfId="20" applyFont="1" applyFill="1" applyBorder="1" applyAlignment="1" applyProtection="1">
      <alignment horizontal="center" vertical="center" wrapText="1"/>
    </xf>
    <xf numFmtId="0" fontId="11" fillId="0" borderId="2" xfId="6" applyBorder="1" applyAlignment="1">
      <alignment horizontal="center" vertical="center"/>
    </xf>
    <xf numFmtId="0" fontId="2" fillId="0" borderId="0" xfId="21" applyAlignment="1">
      <alignment horizontal="left" vertical="center"/>
    </xf>
    <xf numFmtId="0" fontId="2" fillId="14" borderId="2" xfId="21" applyFill="1" applyBorder="1" applyAlignment="1">
      <alignment horizontal="center" vertical="center"/>
    </xf>
    <xf numFmtId="0" fontId="2" fillId="14" borderId="2" xfId="21" applyFill="1" applyBorder="1" applyAlignment="1">
      <alignment horizontal="center" vertical="center" wrapText="1"/>
    </xf>
    <xf numFmtId="0" fontId="40" fillId="14" borderId="2" xfId="6" applyFont="1" applyFill="1" applyBorder="1" applyAlignment="1">
      <alignment horizontal="center" vertical="center" wrapText="1"/>
    </xf>
    <xf numFmtId="0" fontId="2" fillId="0" borderId="2" xfId="21" applyBorder="1" applyAlignment="1">
      <alignment horizontal="center" vertical="center"/>
    </xf>
    <xf numFmtId="4" fontId="2" fillId="0" borderId="2" xfId="21" applyNumberFormat="1" applyBorder="1" applyAlignment="1">
      <alignment horizontal="center" vertical="center"/>
    </xf>
    <xf numFmtId="0" fontId="40" fillId="0" borderId="2" xfId="6" applyFont="1" applyBorder="1" applyAlignment="1">
      <alignment horizontal="center" vertical="center" wrapText="1"/>
    </xf>
    <xf numFmtId="0" fontId="40" fillId="0" borderId="2" xfId="6" applyFont="1" applyBorder="1" applyAlignment="1">
      <alignment horizontal="center" vertical="center"/>
    </xf>
    <xf numFmtId="10" fontId="2" fillId="0" borderId="2" xfId="21" applyNumberFormat="1" applyBorder="1" applyAlignment="1">
      <alignment horizontal="center" vertical="center"/>
    </xf>
    <xf numFmtId="10" fontId="60" fillId="0" borderId="2" xfId="21" applyNumberFormat="1" applyFont="1" applyBorder="1" applyAlignment="1">
      <alignment horizontal="center" vertical="center" wrapText="1"/>
    </xf>
    <xf numFmtId="0" fontId="11" fillId="0" borderId="2" xfId="6" applyBorder="1" applyAlignment="1">
      <alignment horizontal="center" vertical="center" wrapText="1"/>
    </xf>
    <xf numFmtId="0" fontId="2" fillId="14" borderId="3" xfId="21" applyFill="1" applyBorder="1" applyAlignment="1">
      <alignment horizontal="center" vertical="center"/>
    </xf>
    <xf numFmtId="166" fontId="40" fillId="0" borderId="2" xfId="7" applyNumberFormat="1" applyFont="1" applyBorder="1" applyAlignment="1">
      <alignment horizontal="center" vertical="center"/>
    </xf>
    <xf numFmtId="167" fontId="2" fillId="0" borderId="2" xfId="21" applyNumberFormat="1" applyBorder="1" applyAlignment="1">
      <alignment horizontal="center" vertical="center"/>
    </xf>
    <xf numFmtId="0" fontId="40" fillId="0" borderId="22" xfId="6" applyFont="1" applyBorder="1"/>
    <xf numFmtId="165" fontId="28" fillId="6" borderId="0" xfId="17" applyFont="1" applyFill="1" applyAlignment="1" applyProtection="1">
      <alignment vertical="top" wrapText="1"/>
    </xf>
    <xf numFmtId="9" fontId="0" fillId="6" borderId="0" xfId="1" applyFont="1" applyFill="1" applyProtection="1"/>
    <xf numFmtId="0" fontId="0" fillId="6" borderId="0" xfId="0" applyFill="1" applyProtection="1">
      <protection locked="0"/>
    </xf>
    <xf numFmtId="0" fontId="0" fillId="6" borderId="9" xfId="0" applyFill="1" applyBorder="1" applyProtection="1">
      <protection locked="0"/>
    </xf>
    <xf numFmtId="0" fontId="11" fillId="6" borderId="0" xfId="6" applyFill="1"/>
    <xf numFmtId="0" fontId="7" fillId="6" borderId="0" xfId="6" applyFont="1" applyFill="1" applyAlignment="1">
      <alignment horizontal="left" vertical="top" wrapText="1"/>
    </xf>
    <xf numFmtId="0" fontId="7" fillId="6" borderId="0" xfId="6" applyFont="1" applyFill="1" applyAlignment="1">
      <alignment vertical="top" wrapText="1"/>
    </xf>
    <xf numFmtId="0" fontId="7" fillId="6" borderId="0" xfId="6" applyFont="1" applyFill="1" applyAlignment="1">
      <alignment vertical="center" wrapText="1"/>
    </xf>
    <xf numFmtId="0" fontId="27" fillId="6" borderId="0" xfId="6" applyFont="1" applyFill="1" applyAlignment="1">
      <alignment vertical="center" wrapText="1"/>
    </xf>
    <xf numFmtId="0" fontId="27" fillId="6" borderId="0" xfId="6" applyFont="1" applyFill="1" applyAlignment="1">
      <alignment horizontal="center" vertical="center" wrapText="1"/>
    </xf>
    <xf numFmtId="0" fontId="17" fillId="6" borderId="0" xfId="6" applyFont="1" applyFill="1" applyAlignment="1">
      <alignment vertical="center" wrapText="1"/>
    </xf>
    <xf numFmtId="0" fontId="29" fillId="6" borderId="0" xfId="6" applyFont="1" applyFill="1" applyAlignment="1">
      <alignment vertical="center" wrapText="1"/>
    </xf>
    <xf numFmtId="0" fontId="13" fillId="6" borderId="0" xfId="6" applyFont="1" applyFill="1" applyAlignment="1">
      <alignment horizontal="left" vertical="top" wrapText="1"/>
    </xf>
    <xf numFmtId="0" fontId="10" fillId="6" borderId="0" xfId="6" applyFont="1" applyFill="1" applyAlignment="1">
      <alignment horizontal="left" vertical="top" wrapText="1"/>
    </xf>
    <xf numFmtId="0" fontId="10" fillId="6" borderId="0" xfId="6" applyFont="1" applyFill="1" applyAlignment="1">
      <alignment vertical="top" wrapText="1"/>
    </xf>
    <xf numFmtId="10" fontId="7" fillId="6" borderId="0" xfId="6" applyNumberFormat="1" applyFont="1" applyFill="1" applyAlignment="1">
      <alignment vertical="top" wrapText="1"/>
    </xf>
    <xf numFmtId="0" fontId="10" fillId="6" borderId="0" xfId="6" applyFont="1" applyFill="1" applyAlignment="1">
      <alignment horizontal="center" vertical="top" wrapText="1"/>
    </xf>
    <xf numFmtId="0" fontId="13" fillId="6" borderId="8" xfId="6" applyFont="1" applyFill="1" applyBorder="1" applyAlignment="1">
      <alignment horizontal="center" vertical="top" wrapText="1"/>
    </xf>
    <xf numFmtId="0" fontId="13" fillId="6" borderId="8" xfId="6" applyFont="1" applyFill="1" applyBorder="1" applyAlignment="1">
      <alignment vertical="top" wrapText="1"/>
    </xf>
    <xf numFmtId="10" fontId="16" fillId="6" borderId="0" xfId="6" applyNumberFormat="1" applyFont="1" applyFill="1" applyAlignment="1">
      <alignment horizontal="center" vertical="top" wrapText="1"/>
    </xf>
    <xf numFmtId="0" fontId="13" fillId="6" borderId="0" xfId="6" applyFont="1" applyFill="1" applyAlignment="1">
      <alignment horizontal="center" vertical="top" wrapText="1"/>
    </xf>
    <xf numFmtId="44" fontId="16" fillId="6" borderId="0" xfId="20" applyFont="1" applyFill="1" applyBorder="1" applyAlignment="1" applyProtection="1">
      <alignment vertical="top" wrapText="1"/>
    </xf>
    <xf numFmtId="0" fontId="1" fillId="6" borderId="0" xfId="22" applyFill="1"/>
    <xf numFmtId="0" fontId="11" fillId="6" borderId="0" xfId="6" applyFill="1" applyAlignment="1">
      <alignment vertical="center"/>
    </xf>
    <xf numFmtId="0" fontId="10" fillId="2" borderId="5" xfId="6" applyFont="1" applyFill="1" applyBorder="1" applyAlignment="1">
      <alignment vertical="center" wrapText="1"/>
    </xf>
    <xf numFmtId="0" fontId="11" fillId="0" borderId="0" xfId="6" applyAlignment="1">
      <alignment vertical="center"/>
    </xf>
    <xf numFmtId="0" fontId="57" fillId="6" borderId="0" xfId="6" applyFont="1" applyFill="1" applyAlignment="1">
      <alignment vertical="center"/>
    </xf>
    <xf numFmtId="0" fontId="10" fillId="2" borderId="98" xfId="6" applyFont="1" applyFill="1" applyBorder="1" applyAlignment="1">
      <alignment horizontal="right" vertical="center" wrapText="1"/>
    </xf>
    <xf numFmtId="0" fontId="57" fillId="0" borderId="0" xfId="6" applyFont="1" applyAlignment="1">
      <alignment vertical="center"/>
    </xf>
    <xf numFmtId="0" fontId="10" fillId="2" borderId="1" xfId="6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right" vertical="center" wrapText="1"/>
    </xf>
    <xf numFmtId="0" fontId="8" fillId="3" borderId="1" xfId="6" applyFont="1" applyFill="1" applyBorder="1" applyAlignment="1">
      <alignment horizontal="left" vertical="center" wrapText="1"/>
    </xf>
    <xf numFmtId="0" fontId="8" fillId="3" borderId="1" xfId="6" applyFont="1" applyFill="1" applyBorder="1" applyAlignment="1">
      <alignment horizontal="center" vertical="center" wrapText="1"/>
    </xf>
    <xf numFmtId="2" fontId="8" fillId="3" borderId="1" xfId="6" applyNumberFormat="1" applyFont="1" applyFill="1" applyBorder="1" applyAlignment="1">
      <alignment horizontal="right" vertical="center" wrapText="1"/>
    </xf>
    <xf numFmtId="4" fontId="8" fillId="3" borderId="1" xfId="6" applyNumberFormat="1" applyFont="1" applyFill="1" applyBorder="1" applyAlignment="1">
      <alignment horizontal="left" vertical="center" wrapText="1"/>
    </xf>
    <xf numFmtId="0" fontId="9" fillId="4" borderId="1" xfId="6" applyFont="1" applyFill="1" applyBorder="1" applyAlignment="1">
      <alignment horizontal="left" vertical="center" wrapText="1"/>
    </xf>
    <xf numFmtId="0" fontId="9" fillId="4" borderId="1" xfId="6" applyFont="1" applyFill="1" applyBorder="1" applyAlignment="1">
      <alignment horizontal="center" vertical="center" wrapText="1"/>
    </xf>
    <xf numFmtId="2" fontId="9" fillId="4" borderId="1" xfId="6" applyNumberFormat="1" applyFont="1" applyFill="1" applyBorder="1" applyAlignment="1">
      <alignment horizontal="right" vertical="center" wrapText="1"/>
    </xf>
    <xf numFmtId="4" fontId="9" fillId="4" borderId="1" xfId="6" applyNumberFormat="1" applyFont="1" applyFill="1" applyBorder="1" applyAlignment="1">
      <alignment horizontal="right" vertical="center" wrapText="1"/>
    </xf>
    <xf numFmtId="0" fontId="9" fillId="5" borderId="1" xfId="22" applyFont="1" applyFill="1" applyBorder="1" applyAlignment="1">
      <alignment horizontal="left" vertical="center" wrapText="1"/>
    </xf>
    <xf numFmtId="0" fontId="9" fillId="5" borderId="1" xfId="22" applyFont="1" applyFill="1" applyBorder="1" applyAlignment="1">
      <alignment horizontal="center" vertical="center" wrapText="1"/>
    </xf>
    <xf numFmtId="0" fontId="9" fillId="5" borderId="1" xfId="22" applyFont="1" applyFill="1" applyBorder="1" applyAlignment="1">
      <alignment horizontal="right" vertical="center" wrapText="1"/>
    </xf>
    <xf numFmtId="4" fontId="9" fillId="19" borderId="1" xfId="6" applyNumberFormat="1" applyFont="1" applyFill="1" applyBorder="1" applyAlignment="1">
      <alignment horizontal="right" vertical="center" wrapText="1"/>
    </xf>
    <xf numFmtId="4" fontId="57" fillId="19" borderId="1" xfId="6" applyNumberFormat="1" applyFont="1" applyFill="1" applyBorder="1" applyAlignment="1">
      <alignment horizontal="right" vertical="center" wrapText="1"/>
    </xf>
    <xf numFmtId="0" fontId="9" fillId="19" borderId="1" xfId="22" applyFont="1" applyFill="1" applyBorder="1" applyAlignment="1">
      <alignment horizontal="right" vertical="center" wrapText="1"/>
    </xf>
    <xf numFmtId="2" fontId="9" fillId="19" borderId="1" xfId="6" applyNumberFormat="1" applyFont="1" applyFill="1" applyBorder="1" applyAlignment="1">
      <alignment horizontal="right" vertical="center" wrapText="1"/>
    </xf>
    <xf numFmtId="4" fontId="9" fillId="19" borderId="0" xfId="6" applyNumberFormat="1" applyFont="1" applyFill="1" applyAlignment="1">
      <alignment horizontal="right" vertical="center" wrapText="1"/>
    </xf>
    <xf numFmtId="0" fontId="9" fillId="19" borderId="1" xfId="6" applyFont="1" applyFill="1" applyBorder="1" applyAlignment="1">
      <alignment horizontal="left" vertical="center" wrapText="1"/>
    </xf>
    <xf numFmtId="0" fontId="9" fillId="19" borderId="1" xfId="6" applyFont="1" applyFill="1" applyBorder="1" applyAlignment="1">
      <alignment horizontal="center" vertical="center" wrapText="1"/>
    </xf>
    <xf numFmtId="0" fontId="10" fillId="6" borderId="0" xfId="6" applyFont="1" applyFill="1" applyAlignment="1">
      <alignment horizontal="right" vertical="center" wrapText="1"/>
    </xf>
    <xf numFmtId="0" fontId="10" fillId="6" borderId="0" xfId="6" applyFont="1" applyFill="1" applyAlignment="1">
      <alignment horizontal="center" vertical="center" wrapText="1"/>
    </xf>
    <xf numFmtId="2" fontId="10" fillId="6" borderId="0" xfId="6" applyNumberFormat="1" applyFont="1" applyFill="1" applyAlignment="1">
      <alignment horizontal="right" vertical="center" wrapText="1"/>
    </xf>
    <xf numFmtId="4" fontId="10" fillId="6" borderId="0" xfId="6" applyNumberFormat="1" applyFont="1" applyFill="1" applyAlignment="1">
      <alignment horizontal="right" vertical="center" wrapText="1"/>
    </xf>
    <xf numFmtId="4" fontId="10" fillId="6" borderId="0" xfId="6" applyNumberFormat="1" applyFont="1" applyFill="1" applyAlignment="1">
      <alignment horizontal="right" vertical="center"/>
    </xf>
    <xf numFmtId="4" fontId="15" fillId="6" borderId="0" xfId="6" applyNumberFormat="1" applyFont="1" applyFill="1" applyAlignment="1">
      <alignment horizontal="right" vertical="center"/>
    </xf>
    <xf numFmtId="44" fontId="61" fillId="6" borderId="1" xfId="6" applyNumberFormat="1" applyFont="1" applyFill="1" applyBorder="1" applyAlignment="1">
      <alignment horizontal="right" vertical="center" wrapText="1"/>
    </xf>
    <xf numFmtId="0" fontId="10" fillId="6" borderId="0" xfId="6" applyFont="1" applyFill="1" applyAlignment="1">
      <alignment horizontal="right" vertical="top" wrapText="1"/>
    </xf>
    <xf numFmtId="0" fontId="57" fillId="6" borderId="0" xfId="6" applyFont="1" applyFill="1" applyAlignment="1">
      <alignment horizontal="left" vertical="top" wrapText="1"/>
    </xf>
    <xf numFmtId="0" fontId="10" fillId="6" borderId="0" xfId="6" applyFont="1" applyFill="1" applyAlignment="1">
      <alignment vertical="top"/>
    </xf>
    <xf numFmtId="0" fontId="0" fillId="6" borderId="0" xfId="0" applyFill="1"/>
    <xf numFmtId="0" fontId="0" fillId="6" borderId="0" xfId="0" applyFill="1" applyAlignment="1">
      <alignment horizontal="center" vertical="center"/>
    </xf>
    <xf numFmtId="4" fontId="9" fillId="6" borderId="0" xfId="0" applyNumberFormat="1" applyFont="1" applyFill="1" applyAlignment="1">
      <alignment horizontal="right" vertical="top" wrapText="1"/>
    </xf>
    <xf numFmtId="0" fontId="11" fillId="6" borderId="0" xfId="6" applyFill="1" applyAlignment="1">
      <alignment horizontal="left" indent="1"/>
    </xf>
    <xf numFmtId="0" fontId="11" fillId="0" borderId="0" xfId="6" applyAlignment="1">
      <alignment horizontal="center"/>
    </xf>
    <xf numFmtId="4" fontId="9" fillId="7" borderId="1" xfId="6" applyNumberFormat="1" applyFont="1" applyFill="1" applyBorder="1" applyAlignment="1" applyProtection="1">
      <alignment horizontal="right" vertical="center" wrapText="1"/>
      <protection locked="0"/>
    </xf>
    <xf numFmtId="4" fontId="8" fillId="3" borderId="1" xfId="6" applyNumberFormat="1" applyFont="1" applyFill="1" applyBorder="1" applyAlignment="1" applyProtection="1">
      <alignment horizontal="left" vertical="center" wrapText="1"/>
      <protection locked="0"/>
    </xf>
    <xf numFmtId="4" fontId="9" fillId="4" borderId="1" xfId="6" applyNumberFormat="1" applyFont="1" applyFill="1" applyBorder="1" applyAlignment="1" applyProtection="1">
      <alignment horizontal="right" vertical="center" wrapText="1"/>
      <protection locked="0"/>
    </xf>
    <xf numFmtId="4" fontId="10" fillId="3" borderId="1" xfId="6" applyNumberFormat="1" applyFont="1" applyFill="1" applyBorder="1" applyAlignment="1">
      <alignment horizontal="left" vertical="center" wrapText="1"/>
    </xf>
    <xf numFmtId="4" fontId="10" fillId="3" borderId="1" xfId="6" applyNumberFormat="1" applyFont="1" applyFill="1" applyBorder="1" applyAlignment="1">
      <alignment horizontal="right" vertical="center" wrapText="1"/>
    </xf>
    <xf numFmtId="164" fontId="10" fillId="3" borderId="1" xfId="6" applyNumberFormat="1" applyFont="1" applyFill="1" applyBorder="1" applyAlignment="1">
      <alignment horizontal="right" vertical="center" wrapText="1"/>
    </xf>
    <xf numFmtId="4" fontId="57" fillId="4" borderId="1" xfId="6" applyNumberFormat="1" applyFont="1" applyFill="1" applyBorder="1" applyAlignment="1">
      <alignment horizontal="right" vertical="center" wrapText="1"/>
    </xf>
    <xf numFmtId="164" fontId="57" fillId="4" borderId="1" xfId="6" applyNumberFormat="1" applyFont="1" applyFill="1" applyBorder="1" applyAlignment="1">
      <alignment horizontal="right" vertical="center" wrapText="1"/>
    </xf>
    <xf numFmtId="164" fontId="57" fillId="19" borderId="1" xfId="6" applyNumberFormat="1" applyFont="1" applyFill="1" applyBorder="1" applyAlignment="1">
      <alignment horizontal="right" vertical="center" wrapText="1"/>
    </xf>
    <xf numFmtId="4" fontId="57" fillId="19" borderId="0" xfId="6" applyNumberFormat="1" applyFont="1" applyFill="1" applyAlignment="1">
      <alignment horizontal="right" vertical="center" wrapText="1"/>
    </xf>
    <xf numFmtId="164" fontId="57" fillId="19" borderId="0" xfId="6" applyNumberFormat="1" applyFont="1" applyFill="1" applyAlignment="1">
      <alignment horizontal="right" vertical="center" wrapText="1"/>
    </xf>
    <xf numFmtId="0" fontId="33" fillId="6" borderId="0" xfId="19" applyFont="1" applyFill="1" applyAlignment="1">
      <alignment horizontal="right" vertical="center"/>
    </xf>
    <xf numFmtId="0" fontId="25" fillId="14" borderId="63" xfId="19" applyFont="1" applyFill="1" applyBorder="1" applyAlignment="1" applyProtection="1">
      <alignment horizontal="left" vertical="center" indent="1"/>
      <protection locked="0"/>
    </xf>
    <xf numFmtId="0" fontId="25" fillId="14" borderId="64" xfId="19" applyFont="1" applyFill="1" applyBorder="1" applyAlignment="1" applyProtection="1">
      <alignment horizontal="left" vertical="center" indent="1"/>
      <protection locked="0"/>
    </xf>
    <xf numFmtId="0" fontId="25" fillId="14" borderId="65" xfId="19" applyFont="1" applyFill="1" applyBorder="1" applyAlignment="1" applyProtection="1">
      <alignment horizontal="left" vertical="center" indent="1"/>
      <protection locked="0"/>
    </xf>
    <xf numFmtId="0" fontId="46" fillId="6" borderId="29" xfId="19" applyFont="1" applyFill="1" applyBorder="1" applyAlignment="1">
      <alignment horizontal="center"/>
    </xf>
    <xf numFmtId="0" fontId="46" fillId="6" borderId="30" xfId="19" applyFont="1" applyFill="1" applyBorder="1" applyAlignment="1">
      <alignment horizontal="center"/>
    </xf>
    <xf numFmtId="0" fontId="46" fillId="6" borderId="31" xfId="19" applyFont="1" applyFill="1" applyBorder="1" applyAlignment="1">
      <alignment horizontal="center"/>
    </xf>
    <xf numFmtId="0" fontId="25" fillId="14" borderId="62" xfId="19" applyFont="1" applyFill="1" applyBorder="1" applyAlignment="1" applyProtection="1">
      <alignment horizontal="left" vertical="center" indent="1"/>
      <protection locked="0"/>
    </xf>
    <xf numFmtId="0" fontId="25" fillId="14" borderId="0" xfId="19" applyFont="1" applyFill="1" applyAlignment="1" applyProtection="1">
      <alignment horizontal="left" vertical="center" indent="1"/>
      <protection locked="0"/>
    </xf>
    <xf numFmtId="0" fontId="33" fillId="6" borderId="64" xfId="19" applyFont="1" applyFill="1" applyBorder="1" applyAlignment="1">
      <alignment horizontal="left" vertical="center" indent="2"/>
    </xf>
    <xf numFmtId="0" fontId="33" fillId="6" borderId="0" xfId="19" applyFont="1" applyFill="1" applyAlignment="1">
      <alignment horizontal="left"/>
    </xf>
    <xf numFmtId="0" fontId="25" fillId="14" borderId="0" xfId="19" applyFont="1" applyFill="1" applyAlignment="1" applyProtection="1">
      <alignment horizontal="left" indent="1"/>
      <protection locked="0"/>
    </xf>
    <xf numFmtId="0" fontId="33" fillId="6" borderId="63" xfId="19" applyFont="1" applyFill="1" applyBorder="1" applyAlignment="1">
      <alignment horizontal="left"/>
    </xf>
    <xf numFmtId="0" fontId="33" fillId="6" borderId="64" xfId="19" applyFont="1" applyFill="1" applyBorder="1" applyAlignment="1">
      <alignment horizontal="left"/>
    </xf>
    <xf numFmtId="0" fontId="25" fillId="14" borderId="64" xfId="19" applyFont="1" applyFill="1" applyBorder="1" applyAlignment="1" applyProtection="1">
      <alignment horizontal="left" indent="1"/>
      <protection locked="0"/>
    </xf>
    <xf numFmtId="0" fontId="25" fillId="14" borderId="65" xfId="19" applyFont="1" applyFill="1" applyBorder="1" applyAlignment="1" applyProtection="1">
      <alignment horizontal="left" indent="1"/>
      <protection locked="0"/>
    </xf>
    <xf numFmtId="0" fontId="49" fillId="6" borderId="0" xfId="19" applyFont="1" applyFill="1" applyAlignment="1">
      <alignment horizontal="justify" wrapText="1"/>
    </xf>
    <xf numFmtId="0" fontId="33" fillId="6" borderId="0" xfId="19" applyFont="1" applyFill="1" applyAlignment="1">
      <alignment horizontal="right"/>
    </xf>
    <xf numFmtId="0" fontId="25" fillId="14" borderId="62" xfId="19" applyFont="1" applyFill="1" applyBorder="1" applyAlignment="1" applyProtection="1">
      <alignment horizontal="left" indent="1"/>
      <protection locked="0"/>
    </xf>
    <xf numFmtId="0" fontId="33" fillId="6" borderId="62" xfId="19" applyFont="1" applyFill="1" applyBorder="1" applyAlignment="1">
      <alignment horizontal="right" indent="1"/>
    </xf>
    <xf numFmtId="0" fontId="25" fillId="14" borderId="62" xfId="19" applyFont="1" applyFill="1" applyBorder="1" applyAlignment="1" applyProtection="1">
      <alignment horizontal="left"/>
      <protection locked="0"/>
    </xf>
    <xf numFmtId="49" fontId="25" fillId="14" borderId="64" xfId="19" applyNumberFormat="1" applyFont="1" applyFill="1" applyBorder="1" applyAlignment="1" applyProtection="1">
      <alignment horizontal="left" indent="1"/>
      <protection locked="0"/>
    </xf>
    <xf numFmtId="0" fontId="33" fillId="6" borderId="0" xfId="19" applyFont="1" applyFill="1" applyAlignment="1">
      <alignment horizontal="right" indent="1"/>
    </xf>
    <xf numFmtId="0" fontId="51" fillId="6" borderId="29" xfId="19" applyFont="1" applyFill="1" applyBorder="1" applyAlignment="1">
      <alignment horizontal="center" vertical="center"/>
    </xf>
    <xf numFmtId="0" fontId="51" fillId="6" borderId="30" xfId="19" applyFont="1" applyFill="1" applyBorder="1" applyAlignment="1">
      <alignment horizontal="center" vertical="center"/>
    </xf>
    <xf numFmtId="0" fontId="51" fillId="6" borderId="31" xfId="19" applyFont="1" applyFill="1" applyBorder="1" applyAlignment="1">
      <alignment horizontal="center" vertical="center"/>
    </xf>
    <xf numFmtId="0" fontId="25" fillId="14" borderId="64" xfId="19" applyFont="1" applyFill="1" applyBorder="1" applyAlignment="1" applyProtection="1">
      <alignment horizontal="left"/>
      <protection locked="0"/>
    </xf>
    <xf numFmtId="0" fontId="36" fillId="6" borderId="12" xfId="19" applyFont="1" applyFill="1" applyBorder="1" applyAlignment="1">
      <alignment horizontal="center"/>
    </xf>
    <xf numFmtId="0" fontId="25" fillId="14" borderId="0" xfId="19" applyFont="1" applyFill="1" applyAlignment="1" applyProtection="1">
      <alignment horizontal="center"/>
      <protection locked="0"/>
    </xf>
    <xf numFmtId="0" fontId="54" fillId="6" borderId="0" xfId="19" applyFont="1" applyFill="1" applyAlignment="1">
      <alignment horizontal="justify" vertical="center" wrapText="1"/>
    </xf>
    <xf numFmtId="0" fontId="33" fillId="0" borderId="0" xfId="19" applyFont="1" applyAlignment="1">
      <alignment horizontal="center"/>
    </xf>
    <xf numFmtId="14" fontId="25" fillId="14" borderId="62" xfId="19" applyNumberFormat="1" applyFont="1" applyFill="1" applyBorder="1" applyAlignment="1" applyProtection="1">
      <alignment horizontal="center"/>
      <protection locked="0"/>
    </xf>
    <xf numFmtId="0" fontId="25" fillId="6" borderId="0" xfId="19" applyFont="1" applyFill="1" applyAlignment="1" applyProtection="1">
      <alignment horizontal="center"/>
      <protection locked="0"/>
    </xf>
    <xf numFmtId="0" fontId="25" fillId="6" borderId="17" xfId="19" applyFont="1" applyFill="1" applyBorder="1" applyAlignment="1" applyProtection="1">
      <alignment horizontal="center"/>
      <protection locked="0"/>
    </xf>
    <xf numFmtId="0" fontId="25" fillId="14" borderId="0" xfId="19" applyFont="1" applyFill="1" applyAlignment="1" applyProtection="1">
      <alignment horizontal="left"/>
      <protection locked="0"/>
    </xf>
    <xf numFmtId="0" fontId="25" fillId="14" borderId="63" xfId="19" applyFont="1" applyFill="1" applyBorder="1" applyAlignment="1" applyProtection="1">
      <alignment horizontal="left"/>
      <protection locked="0"/>
    </xf>
    <xf numFmtId="0" fontId="25" fillId="14" borderId="65" xfId="19" applyFont="1" applyFill="1" applyBorder="1" applyAlignment="1" applyProtection="1">
      <alignment horizontal="left"/>
      <protection locked="0"/>
    </xf>
    <xf numFmtId="3" fontId="25" fillId="14" borderId="64" xfId="19" applyNumberFormat="1" applyFont="1" applyFill="1" applyBorder="1" applyAlignment="1" applyProtection="1">
      <alignment horizontal="left"/>
      <protection locked="0"/>
    </xf>
    <xf numFmtId="0" fontId="10" fillId="2" borderId="6" xfId="6" applyFont="1" applyFill="1" applyBorder="1" applyAlignment="1">
      <alignment horizontal="center" vertical="center" wrapText="1"/>
    </xf>
    <xf numFmtId="0" fontId="10" fillId="2" borderId="7" xfId="6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6" borderId="0" xfId="6" applyFont="1" applyFill="1" applyAlignment="1">
      <alignment horizontal="right" vertical="top" wrapText="1"/>
    </xf>
    <xf numFmtId="0" fontId="10" fillId="2" borderId="98" xfId="6" applyFont="1" applyFill="1" applyBorder="1" applyAlignment="1">
      <alignment horizontal="left" vertical="center" wrapText="1"/>
    </xf>
    <xf numFmtId="0" fontId="10" fillId="2" borderId="99" xfId="6" applyFont="1" applyFill="1" applyBorder="1" applyAlignment="1">
      <alignment horizontal="left" vertical="center" wrapText="1"/>
    </xf>
    <xf numFmtId="0" fontId="10" fillId="2" borderId="98" xfId="6" applyFont="1" applyFill="1" applyBorder="1" applyAlignment="1">
      <alignment horizontal="center" vertical="center" wrapText="1"/>
    </xf>
    <xf numFmtId="0" fontId="10" fillId="2" borderId="99" xfId="6" applyFont="1" applyFill="1" applyBorder="1" applyAlignment="1">
      <alignment horizontal="center" vertical="center" wrapText="1"/>
    </xf>
    <xf numFmtId="0" fontId="10" fillId="2" borderId="98" xfId="6" applyFont="1" applyFill="1" applyBorder="1" applyAlignment="1">
      <alignment horizontal="right" vertical="center" wrapText="1"/>
    </xf>
    <xf numFmtId="0" fontId="10" fillId="2" borderId="99" xfId="6" applyFont="1" applyFill="1" applyBorder="1" applyAlignment="1">
      <alignment horizontal="right" vertical="center" wrapText="1"/>
    </xf>
    <xf numFmtId="168" fontId="30" fillId="6" borderId="2" xfId="8" applyNumberFormat="1" applyFont="1" applyFill="1" applyBorder="1" applyAlignment="1" applyProtection="1">
      <alignment horizontal="center" vertical="center"/>
    </xf>
    <xf numFmtId="0" fontId="11" fillId="11" borderId="0" xfId="6" applyFill="1" applyAlignment="1">
      <alignment horizontal="left" vertical="center" indent="1"/>
    </xf>
    <xf numFmtId="14" fontId="11" fillId="11" borderId="0" xfId="6" applyNumberFormat="1" applyFill="1" applyAlignment="1">
      <alignment horizontal="left" vertical="center" indent="1"/>
    </xf>
    <xf numFmtId="0" fontId="14" fillId="6" borderId="0" xfId="6" applyFont="1" applyFill="1" applyAlignment="1">
      <alignment horizontal="right" indent="1"/>
    </xf>
    <xf numFmtId="0" fontId="41" fillId="6" borderId="2" xfId="0" applyFont="1" applyFill="1" applyBorder="1" applyAlignment="1">
      <alignment horizontal="center" vertical="center" wrapText="1"/>
    </xf>
    <xf numFmtId="10" fontId="30" fillId="6" borderId="2" xfId="1" applyNumberFormat="1" applyFont="1" applyFill="1" applyBorder="1" applyAlignment="1" applyProtection="1">
      <alignment horizontal="center" vertical="center"/>
    </xf>
    <xf numFmtId="0" fontId="62" fillId="7" borderId="0" xfId="6" applyFont="1" applyFill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/>
    </xf>
    <xf numFmtId="0" fontId="7" fillId="6" borderId="0" xfId="6" applyFont="1" applyFill="1" applyAlignment="1">
      <alignment horizontal="center" vertical="center" wrapText="1"/>
    </xf>
    <xf numFmtId="0" fontId="17" fillId="9" borderId="0" xfId="6" applyFont="1" applyFill="1" applyAlignment="1">
      <alignment horizontal="left" vertical="top" wrapText="1"/>
    </xf>
    <xf numFmtId="0" fontId="17" fillId="9" borderId="0" xfId="6" applyFont="1" applyFill="1" applyAlignment="1">
      <alignment horizontal="left" vertical="center" wrapText="1"/>
    </xf>
    <xf numFmtId="10" fontId="11" fillId="6" borderId="0" xfId="6" applyNumberFormat="1" applyFill="1" applyAlignment="1">
      <alignment horizontal="center" vertical="center"/>
    </xf>
    <xf numFmtId="0" fontId="11" fillId="6" borderId="0" xfId="6" applyFill="1" applyAlignment="1">
      <alignment horizontal="center" vertical="center"/>
    </xf>
    <xf numFmtId="0" fontId="38" fillId="0" borderId="3" xfId="15" applyFont="1" applyBorder="1" applyAlignment="1">
      <alignment horizontal="left" vertical="center" wrapText="1"/>
    </xf>
    <xf numFmtId="0" fontId="38" fillId="0" borderId="10" xfId="15" applyFont="1" applyBorder="1" applyAlignment="1">
      <alignment horizontal="left" vertical="center" wrapText="1"/>
    </xf>
    <xf numFmtId="0" fontId="38" fillId="0" borderId="4" xfId="15" applyFont="1" applyBorder="1" applyAlignment="1">
      <alignment horizontal="left" vertical="center" wrapText="1"/>
    </xf>
    <xf numFmtId="0" fontId="31" fillId="8" borderId="0" xfId="15" applyFont="1" applyFill="1" applyAlignment="1">
      <alignment horizontal="center"/>
    </xf>
    <xf numFmtId="0" fontId="21" fillId="6" borderId="11" xfId="15" applyFont="1" applyFill="1" applyBorder="1" applyAlignment="1">
      <alignment horizontal="center" vertical="center" wrapText="1"/>
    </xf>
    <xf numFmtId="0" fontId="21" fillId="6" borderId="12" xfId="15" applyFont="1" applyFill="1" applyBorder="1" applyAlignment="1">
      <alignment horizontal="center" vertical="center" wrapText="1"/>
    </xf>
    <xf numFmtId="0" fontId="21" fillId="6" borderId="13" xfId="15" applyFont="1" applyFill="1" applyBorder="1" applyAlignment="1">
      <alignment horizontal="center" vertical="center" wrapText="1"/>
    </xf>
    <xf numFmtId="0" fontId="21" fillId="6" borderId="14" xfId="15" applyFont="1" applyFill="1" applyBorder="1" applyAlignment="1">
      <alignment horizontal="center" vertical="center" wrapText="1"/>
    </xf>
    <xf numFmtId="0" fontId="21" fillId="6" borderId="0" xfId="15" applyFont="1" applyFill="1" applyAlignment="1">
      <alignment horizontal="center" vertical="center" wrapText="1"/>
    </xf>
    <xf numFmtId="0" fontId="21" fillId="6" borderId="15" xfId="15" applyFont="1" applyFill="1" applyBorder="1" applyAlignment="1">
      <alignment horizontal="center" vertical="center" wrapText="1"/>
    </xf>
    <xf numFmtId="0" fontId="21" fillId="6" borderId="16" xfId="15" applyFont="1" applyFill="1" applyBorder="1" applyAlignment="1">
      <alignment horizontal="center" vertical="center" wrapText="1"/>
    </xf>
    <xf numFmtId="0" fontId="21" fillId="6" borderId="17" xfId="15" applyFont="1" applyFill="1" applyBorder="1" applyAlignment="1">
      <alignment horizontal="center" vertical="center" wrapText="1"/>
    </xf>
    <xf numFmtId="0" fontId="21" fillId="6" borderId="18" xfId="15" applyFont="1" applyFill="1" applyBorder="1" applyAlignment="1">
      <alignment horizontal="center" vertical="center" wrapText="1"/>
    </xf>
    <xf numFmtId="0" fontId="32" fillId="10" borderId="0" xfId="15" applyFont="1" applyFill="1" applyAlignment="1">
      <alignment horizontal="left" vertical="center" wrapText="1"/>
    </xf>
    <xf numFmtId="0" fontId="15" fillId="0" borderId="19" xfId="15" applyFont="1" applyBorder="1" applyAlignment="1">
      <alignment horizontal="left" vertical="center"/>
    </xf>
    <xf numFmtId="0" fontId="41" fillId="6" borderId="42" xfId="15" applyFont="1" applyFill="1" applyBorder="1" applyAlignment="1">
      <alignment horizontal="left" vertical="top" wrapText="1"/>
    </xf>
    <xf numFmtId="0" fontId="41" fillId="6" borderId="43" xfId="15" applyFont="1" applyFill="1" applyBorder="1" applyAlignment="1">
      <alignment horizontal="left" vertical="top" wrapText="1"/>
    </xf>
    <xf numFmtId="0" fontId="41" fillId="6" borderId="44" xfId="15" applyFont="1" applyFill="1" applyBorder="1" applyAlignment="1">
      <alignment horizontal="left" vertical="top" wrapText="1"/>
    </xf>
    <xf numFmtId="0" fontId="41" fillId="6" borderId="41" xfId="15" applyFont="1" applyFill="1" applyBorder="1" applyAlignment="1">
      <alignment horizontal="left" vertical="top" wrapText="1"/>
    </xf>
    <xf numFmtId="0" fontId="41" fillId="6" borderId="0" xfId="15" applyFont="1" applyFill="1" applyAlignment="1">
      <alignment horizontal="left" vertical="top" wrapText="1"/>
    </xf>
    <xf numFmtId="0" fontId="41" fillId="6" borderId="45" xfId="15" applyFont="1" applyFill="1" applyBorder="1" applyAlignment="1">
      <alignment horizontal="left" vertical="top" wrapText="1"/>
    </xf>
    <xf numFmtId="0" fontId="41" fillId="6" borderId="49" xfId="15" applyFont="1" applyFill="1" applyBorder="1" applyAlignment="1">
      <alignment horizontal="left" vertical="top" wrapText="1"/>
    </xf>
    <xf numFmtId="0" fontId="41" fillId="6" borderId="50" xfId="15" applyFont="1" applyFill="1" applyBorder="1" applyAlignment="1">
      <alignment horizontal="left" vertical="top" wrapText="1"/>
    </xf>
    <xf numFmtId="0" fontId="41" fillId="6" borderId="51" xfId="15" applyFont="1" applyFill="1" applyBorder="1" applyAlignment="1">
      <alignment horizontal="left" vertical="top" wrapText="1"/>
    </xf>
    <xf numFmtId="44" fontId="13" fillId="7" borderId="46" xfId="8" applyFont="1" applyFill="1" applyBorder="1" applyAlignment="1" applyProtection="1">
      <alignment horizontal="center" vertical="center"/>
      <protection locked="0"/>
    </xf>
    <xf numFmtId="44" fontId="13" fillId="7" borderId="47" xfId="8" applyFont="1" applyFill="1" applyBorder="1" applyAlignment="1" applyProtection="1">
      <alignment horizontal="center" vertical="center"/>
      <protection locked="0"/>
    </xf>
    <xf numFmtId="0" fontId="34" fillId="0" borderId="48" xfId="15" applyFont="1" applyBorder="1" applyAlignment="1">
      <alignment horizontal="left" vertical="center" wrapText="1"/>
    </xf>
    <xf numFmtId="0" fontId="34" fillId="0" borderId="0" xfId="15" applyFont="1" applyAlignment="1">
      <alignment horizontal="left" vertical="center" wrapText="1"/>
    </xf>
    <xf numFmtId="0" fontId="15" fillId="0" borderId="19" xfId="15" applyFont="1" applyBorder="1" applyAlignment="1">
      <alignment vertical="center"/>
    </xf>
    <xf numFmtId="0" fontId="32" fillId="0" borderId="29" xfId="15" applyFont="1" applyBorder="1" applyAlignment="1">
      <alignment horizontal="center" vertical="center" wrapText="1"/>
    </xf>
    <xf numFmtId="0" fontId="32" fillId="0" borderId="30" xfId="15" applyFont="1" applyBorder="1" applyAlignment="1">
      <alignment horizontal="center" vertical="center" wrapText="1"/>
    </xf>
    <xf numFmtId="0" fontId="32" fillId="0" borderId="31" xfId="15" applyFont="1" applyBorder="1" applyAlignment="1">
      <alignment horizontal="center" vertical="center" wrapText="1"/>
    </xf>
    <xf numFmtId="0" fontId="25" fillId="0" borderId="55" xfId="15" applyFont="1" applyBorder="1" applyAlignment="1">
      <alignment horizontal="left" vertical="center"/>
    </xf>
    <xf numFmtId="0" fontId="25" fillId="0" borderId="25" xfId="15" applyFont="1" applyBorder="1" applyAlignment="1">
      <alignment horizontal="left" vertical="center"/>
    </xf>
    <xf numFmtId="0" fontId="25" fillId="0" borderId="26" xfId="15" applyFont="1" applyBorder="1" applyAlignment="1">
      <alignment horizontal="left" vertical="center"/>
    </xf>
    <xf numFmtId="10" fontId="25" fillId="7" borderId="25" xfId="16" applyNumberFormat="1" applyFont="1" applyFill="1" applyBorder="1" applyAlignment="1" applyProtection="1">
      <alignment horizontal="center" vertical="center"/>
      <protection locked="0"/>
    </xf>
    <xf numFmtId="10" fontId="25" fillId="7" borderId="56" xfId="16" applyNumberFormat="1" applyFont="1" applyFill="1" applyBorder="1" applyAlignment="1" applyProtection="1">
      <alignment horizontal="center" vertical="center"/>
      <protection locked="0"/>
    </xf>
    <xf numFmtId="0" fontId="41" fillId="6" borderId="52" xfId="15" applyFont="1" applyFill="1" applyBorder="1" applyAlignment="1">
      <alignment horizontal="left" vertical="center" wrapText="1"/>
    </xf>
    <xf numFmtId="0" fontId="41" fillId="6" borderId="53" xfId="15" applyFont="1" applyFill="1" applyBorder="1" applyAlignment="1">
      <alignment horizontal="left" vertical="center" wrapText="1"/>
    </xf>
    <xf numFmtId="0" fontId="41" fillId="6" borderId="54" xfId="15" applyFont="1" applyFill="1" applyBorder="1" applyAlignment="1">
      <alignment horizontal="left" vertical="center" wrapText="1"/>
    </xf>
    <xf numFmtId="0" fontId="41" fillId="6" borderId="49" xfId="15" applyFont="1" applyFill="1" applyBorder="1" applyAlignment="1">
      <alignment vertical="center" wrapText="1"/>
    </xf>
    <xf numFmtId="0" fontId="41" fillId="6" borderId="50" xfId="15" applyFont="1" applyFill="1" applyBorder="1" applyAlignment="1">
      <alignment vertical="center" wrapText="1"/>
    </xf>
    <xf numFmtId="0" fontId="41" fillId="6" borderId="51" xfId="15" applyFont="1" applyFill="1" applyBorder="1" applyAlignment="1">
      <alignment vertical="center" wrapText="1"/>
    </xf>
    <xf numFmtId="0" fontId="41" fillId="0" borderId="52" xfId="15" applyFont="1" applyBorder="1" applyAlignment="1">
      <alignment horizontal="left" vertical="center" wrapText="1"/>
    </xf>
    <xf numFmtId="0" fontId="41" fillId="0" borderId="53" xfId="15" applyFont="1" applyBorder="1" applyAlignment="1">
      <alignment horizontal="left" vertical="center" wrapText="1"/>
    </xf>
    <xf numFmtId="0" fontId="41" fillId="0" borderId="54" xfId="15" applyFont="1" applyBorder="1" applyAlignment="1">
      <alignment horizontal="left" vertical="center" wrapText="1"/>
    </xf>
    <xf numFmtId="0" fontId="25" fillId="0" borderId="57" xfId="15" applyFont="1" applyBorder="1" applyAlignment="1">
      <alignment horizontal="left" vertical="center"/>
    </xf>
    <xf numFmtId="0" fontId="25" fillId="0" borderId="10" xfId="15" applyFont="1" applyBorder="1" applyAlignment="1">
      <alignment horizontal="left" vertical="center"/>
    </xf>
    <xf numFmtId="0" fontId="25" fillId="0" borderId="4" xfId="15" applyFont="1" applyBorder="1" applyAlignment="1">
      <alignment horizontal="left" vertical="center"/>
    </xf>
    <xf numFmtId="10" fontId="25" fillId="7" borderId="10" xfId="16" applyNumberFormat="1" applyFont="1" applyFill="1" applyBorder="1" applyAlignment="1" applyProtection="1">
      <alignment horizontal="center" vertical="center"/>
      <protection locked="0"/>
    </xf>
    <xf numFmtId="10" fontId="25" fillId="7" borderId="58" xfId="16" applyNumberFormat="1" applyFont="1" applyFill="1" applyBorder="1" applyAlignment="1" applyProtection="1">
      <alignment horizontal="center" vertical="center"/>
      <protection locked="0"/>
    </xf>
    <xf numFmtId="10" fontId="25" fillId="7" borderId="0" xfId="16" applyNumberFormat="1" applyFont="1" applyFill="1" applyBorder="1" applyAlignment="1" applyProtection="1">
      <alignment horizontal="center" vertical="center"/>
      <protection locked="0"/>
    </xf>
    <xf numFmtId="10" fontId="25" fillId="7" borderId="15" xfId="16" applyNumberFormat="1" applyFont="1" applyFill="1" applyBorder="1" applyAlignment="1" applyProtection="1">
      <alignment horizontal="center" vertical="center"/>
      <protection locked="0"/>
    </xf>
    <xf numFmtId="10" fontId="25" fillId="10" borderId="0" xfId="16" applyNumberFormat="1" applyFont="1" applyFill="1" applyBorder="1" applyAlignment="1" applyProtection="1">
      <alignment horizontal="center" vertical="center"/>
    </xf>
    <xf numFmtId="10" fontId="25" fillId="10" borderId="15" xfId="16" applyNumberFormat="1" applyFont="1" applyFill="1" applyBorder="1" applyAlignment="1" applyProtection="1">
      <alignment horizontal="center" vertical="center"/>
    </xf>
    <xf numFmtId="10" fontId="25" fillId="10" borderId="10" xfId="16" applyNumberFormat="1" applyFont="1" applyFill="1" applyBorder="1" applyAlignment="1" applyProtection="1">
      <alignment horizontal="center" vertical="center"/>
    </xf>
    <xf numFmtId="10" fontId="25" fillId="10" borderId="58" xfId="16" applyNumberFormat="1" applyFont="1" applyFill="1" applyBorder="1" applyAlignment="1" applyProtection="1">
      <alignment horizontal="center" vertical="center"/>
    </xf>
    <xf numFmtId="0" fontId="33" fillId="0" borderId="57" xfId="15" applyFont="1" applyBorder="1" applyAlignment="1">
      <alignment horizontal="left" vertical="center"/>
    </xf>
    <xf numFmtId="0" fontId="33" fillId="0" borderId="10" xfId="15" applyFont="1" applyBorder="1" applyAlignment="1">
      <alignment horizontal="left" vertical="center"/>
    </xf>
    <xf numFmtId="0" fontId="33" fillId="0" borderId="4" xfId="15" applyFont="1" applyBorder="1" applyAlignment="1">
      <alignment horizontal="left" vertical="center"/>
    </xf>
    <xf numFmtId="10" fontId="15" fillId="10" borderId="4" xfId="16" applyNumberFormat="1" applyFont="1" applyFill="1" applyBorder="1" applyAlignment="1" applyProtection="1">
      <alignment horizontal="center" vertical="center"/>
    </xf>
    <xf numFmtId="10" fontId="15" fillId="10" borderId="40" xfId="16" applyNumberFormat="1" applyFont="1" applyFill="1" applyBorder="1" applyAlignment="1" applyProtection="1">
      <alignment horizontal="center" vertical="center"/>
    </xf>
    <xf numFmtId="0" fontId="25" fillId="0" borderId="37" xfId="15" applyFont="1" applyBorder="1" applyAlignment="1">
      <alignment horizontal="left" vertical="center" wrapText="1"/>
    </xf>
    <xf numFmtId="0" fontId="25" fillId="0" borderId="22" xfId="15" applyFont="1" applyBorder="1" applyAlignment="1">
      <alignment horizontal="left" vertical="center" wrapText="1"/>
    </xf>
    <xf numFmtId="0" fontId="25" fillId="0" borderId="16" xfId="15" applyFont="1" applyBorder="1" applyAlignment="1">
      <alignment horizontal="left" vertical="center" wrapText="1"/>
    </xf>
    <xf numFmtId="0" fontId="25" fillId="0" borderId="17" xfId="15" applyFont="1" applyBorder="1" applyAlignment="1">
      <alignment horizontal="left" vertical="center" wrapText="1"/>
    </xf>
    <xf numFmtId="10" fontId="25" fillId="7" borderId="21" xfId="16" applyNumberFormat="1" applyFont="1" applyFill="1" applyBorder="1" applyAlignment="1" applyProtection="1">
      <alignment horizontal="center" vertical="center"/>
      <protection locked="0"/>
    </xf>
    <xf numFmtId="10" fontId="25" fillId="7" borderId="59" xfId="16" applyNumberFormat="1" applyFont="1" applyFill="1" applyBorder="1" applyAlignment="1" applyProtection="1">
      <alignment horizontal="center" vertical="center"/>
      <protection locked="0"/>
    </xf>
    <xf numFmtId="10" fontId="25" fillId="7" borderId="35" xfId="16" applyNumberFormat="1" applyFont="1" applyFill="1" applyBorder="1" applyAlignment="1" applyProtection="1">
      <alignment horizontal="center" vertical="center"/>
      <protection locked="0"/>
    </xf>
    <xf numFmtId="10" fontId="25" fillId="7" borderId="18" xfId="16" applyNumberFormat="1" applyFont="1" applyFill="1" applyBorder="1" applyAlignment="1" applyProtection="1">
      <alignment horizontal="center" vertical="center"/>
      <protection locked="0"/>
    </xf>
    <xf numFmtId="0" fontId="25" fillId="0" borderId="57" xfId="15" applyFont="1" applyBorder="1" applyAlignment="1">
      <alignment horizontal="left" vertical="center" wrapText="1"/>
    </xf>
    <xf numFmtId="10" fontId="25" fillId="10" borderId="22" xfId="16" applyNumberFormat="1" applyFont="1" applyFill="1" applyBorder="1" applyAlignment="1" applyProtection="1">
      <alignment horizontal="center" vertical="center"/>
    </xf>
    <xf numFmtId="10" fontId="25" fillId="10" borderId="59" xfId="16" applyNumberFormat="1" applyFont="1" applyFill="1" applyBorder="1" applyAlignment="1" applyProtection="1">
      <alignment horizontal="center" vertical="center"/>
    </xf>
    <xf numFmtId="0" fontId="13" fillId="6" borderId="52" xfId="15" applyFont="1" applyFill="1" applyBorder="1" applyAlignment="1">
      <alignment horizontal="left" vertical="center" wrapText="1"/>
    </xf>
    <xf numFmtId="0" fontId="13" fillId="6" borderId="53" xfId="15" applyFont="1" applyFill="1" applyBorder="1" applyAlignment="1">
      <alignment horizontal="left" vertical="center" wrapText="1"/>
    </xf>
    <xf numFmtId="0" fontId="13" fillId="6" borderId="54" xfId="15" applyFont="1" applyFill="1" applyBorder="1" applyAlignment="1">
      <alignment horizontal="left" vertical="center" wrapText="1"/>
    </xf>
    <xf numFmtId="0" fontId="33" fillId="0" borderId="0" xfId="15" applyFont="1" applyAlignment="1">
      <alignment horizontal="center" vertical="center" wrapText="1"/>
    </xf>
    <xf numFmtId="14" fontId="25" fillId="10" borderId="0" xfId="15" applyNumberFormat="1" applyFont="1" applyFill="1" applyAlignment="1">
      <alignment horizontal="center"/>
    </xf>
    <xf numFmtId="0" fontId="25" fillId="10" borderId="0" xfId="15" applyFont="1" applyFill="1" applyAlignment="1">
      <alignment horizontal="center"/>
    </xf>
    <xf numFmtId="0" fontId="12" fillId="0" borderId="0" xfId="15" applyFont="1" applyAlignment="1" applyProtection="1">
      <alignment horizontal="center" vertical="center" wrapText="1"/>
      <protection locked="0"/>
    </xf>
    <xf numFmtId="0" fontId="12" fillId="0" borderId="17" xfId="15" applyFont="1" applyBorder="1" applyAlignment="1" applyProtection="1">
      <alignment horizontal="center" vertical="center" wrapText="1"/>
      <protection locked="0"/>
    </xf>
    <xf numFmtId="0" fontId="19" fillId="0" borderId="12" xfId="15" applyFont="1" applyBorder="1" applyAlignment="1">
      <alignment horizontal="center"/>
    </xf>
    <xf numFmtId="0" fontId="44" fillId="0" borderId="29" xfId="15" applyFont="1" applyBorder="1" applyAlignment="1">
      <alignment horizontal="center" vertical="center" wrapText="1"/>
    </xf>
    <xf numFmtId="0" fontId="44" fillId="0" borderId="30" xfId="15" applyFont="1" applyBorder="1" applyAlignment="1">
      <alignment horizontal="center" vertical="center" wrapText="1"/>
    </xf>
    <xf numFmtId="0" fontId="44" fillId="0" borderId="60" xfId="15" applyFont="1" applyBorder="1" applyAlignment="1">
      <alignment horizontal="center" vertical="center" wrapText="1"/>
    </xf>
    <xf numFmtId="10" fontId="20" fillId="8" borderId="61" xfId="16" applyNumberFormat="1" applyFont="1" applyFill="1" applyBorder="1" applyAlignment="1" applyProtection="1">
      <alignment horizontal="center" vertical="center"/>
    </xf>
    <xf numFmtId="10" fontId="20" fillId="8" borderId="31" xfId="16" applyNumberFormat="1" applyFont="1" applyFill="1" applyBorder="1" applyAlignment="1" applyProtection="1">
      <alignment horizontal="center" vertical="center"/>
    </xf>
    <xf numFmtId="0" fontId="19" fillId="0" borderId="3" xfId="15" applyFont="1" applyBorder="1" applyAlignment="1">
      <alignment horizontal="center" vertical="center" wrapText="1"/>
    </xf>
    <xf numFmtId="0" fontId="19" fillId="0" borderId="10" xfId="15" applyFont="1" applyBorder="1" applyAlignment="1">
      <alignment horizontal="center" vertical="center" wrapText="1"/>
    </xf>
    <xf numFmtId="0" fontId="19" fillId="0" borderId="4" xfId="15" applyFont="1" applyBorder="1" applyAlignment="1">
      <alignment horizontal="center" vertical="center" wrapText="1"/>
    </xf>
    <xf numFmtId="10" fontId="25" fillId="13" borderId="3" xfId="16" applyNumberFormat="1" applyFont="1" applyFill="1" applyBorder="1" applyAlignment="1" applyProtection="1">
      <alignment horizontal="center" vertical="center" wrapText="1"/>
    </xf>
    <xf numFmtId="10" fontId="25" fillId="13" borderId="10" xfId="16" applyNumberFormat="1" applyFont="1" applyFill="1" applyBorder="1" applyAlignment="1" applyProtection="1">
      <alignment horizontal="center" vertical="center" wrapText="1"/>
    </xf>
    <xf numFmtId="10" fontId="25" fillId="13" borderId="4" xfId="16" applyNumberFormat="1" applyFont="1" applyFill="1" applyBorder="1" applyAlignment="1" applyProtection="1">
      <alignment horizontal="center" vertical="center" wrapText="1"/>
    </xf>
    <xf numFmtId="0" fontId="44" fillId="0" borderId="2" xfId="15" applyFont="1" applyBorder="1" applyAlignment="1">
      <alignment horizontal="center" vertical="center" wrapText="1"/>
    </xf>
    <xf numFmtId="0" fontId="32" fillId="0" borderId="0" xfId="15" applyFont="1" applyAlignment="1">
      <alignment horizontal="right" vertical="center"/>
    </xf>
    <xf numFmtId="0" fontId="32" fillId="11" borderId="0" xfId="15" applyFont="1" applyFill="1" applyAlignment="1">
      <alignment horizontal="left" vertical="center" wrapText="1"/>
    </xf>
    <xf numFmtId="0" fontId="23" fillId="8" borderId="27" xfId="15" applyFont="1" applyFill="1" applyBorder="1" applyAlignment="1">
      <alignment horizontal="center" vertical="center" wrapText="1"/>
    </xf>
    <xf numFmtId="0" fontId="23" fillId="8" borderId="0" xfId="15" applyFont="1" applyFill="1" applyAlignment="1">
      <alignment horizontal="center" vertical="center" wrapText="1"/>
    </xf>
    <xf numFmtId="0" fontId="23" fillId="8" borderId="28" xfId="15" applyFont="1" applyFill="1" applyBorder="1" applyAlignment="1">
      <alignment horizontal="center" vertical="center" wrapText="1"/>
    </xf>
    <xf numFmtId="0" fontId="23" fillId="8" borderId="3" xfId="15" applyFont="1" applyFill="1" applyBorder="1" applyAlignment="1">
      <alignment horizontal="center" vertical="center"/>
    </xf>
    <xf numFmtId="0" fontId="23" fillId="8" borderId="4" xfId="15" applyFont="1" applyFill="1" applyBorder="1" applyAlignment="1">
      <alignment horizontal="center" vertical="center"/>
    </xf>
    <xf numFmtId="0" fontId="23" fillId="8" borderId="24" xfId="15" applyFont="1" applyFill="1" applyBorder="1" applyAlignment="1">
      <alignment horizontal="center" vertical="center"/>
    </xf>
    <xf numFmtId="0" fontId="23" fillId="8" borderId="25" xfId="15" applyFont="1" applyFill="1" applyBorder="1" applyAlignment="1">
      <alignment horizontal="center" vertical="center"/>
    </xf>
    <xf numFmtId="0" fontId="15" fillId="0" borderId="27" xfId="15" applyFont="1" applyBorder="1" applyAlignment="1">
      <alignment horizontal="center" vertical="center"/>
    </xf>
    <xf numFmtId="0" fontId="15" fillId="0" borderId="28" xfId="15" applyFont="1" applyBorder="1" applyAlignment="1">
      <alignment horizontal="center" vertical="center"/>
    </xf>
    <xf numFmtId="0" fontId="15" fillId="0" borderId="24" xfId="15" applyFont="1" applyBorder="1" applyAlignment="1">
      <alignment horizontal="center" vertical="center"/>
    </xf>
    <xf numFmtId="0" fontId="15" fillId="0" borderId="25" xfId="15" applyFont="1" applyBorder="1" applyAlignment="1">
      <alignment horizontal="center" vertical="center"/>
    </xf>
    <xf numFmtId="0" fontId="15" fillId="0" borderId="26" xfId="15" applyFont="1" applyBorder="1" applyAlignment="1">
      <alignment horizontal="center" vertical="center"/>
    </xf>
    <xf numFmtId="0" fontId="15" fillId="0" borderId="21" xfId="15" applyFont="1" applyBorder="1" applyAlignment="1">
      <alignment horizontal="center" vertical="center"/>
    </xf>
    <xf numFmtId="0" fontId="15" fillId="0" borderId="23" xfId="15" applyFont="1" applyBorder="1" applyAlignment="1">
      <alignment horizontal="center" vertical="center"/>
    </xf>
    <xf numFmtId="0" fontId="15" fillId="12" borderId="3" xfId="15" applyFont="1" applyFill="1" applyBorder="1" applyAlignment="1">
      <alignment horizontal="left" vertical="center"/>
    </xf>
    <xf numFmtId="0" fontId="15" fillId="12" borderId="10" xfId="15" applyFont="1" applyFill="1" applyBorder="1" applyAlignment="1">
      <alignment horizontal="left" vertical="center"/>
    </xf>
    <xf numFmtId="0" fontId="15" fillId="12" borderId="4" xfId="15" applyFont="1" applyFill="1" applyBorder="1" applyAlignment="1">
      <alignment horizontal="left" vertical="center"/>
    </xf>
    <xf numFmtId="0" fontId="13" fillId="0" borderId="2" xfId="15" applyFont="1" applyBorder="1" applyAlignment="1">
      <alignment horizontal="center" vertical="center"/>
    </xf>
    <xf numFmtId="0" fontId="13" fillId="0" borderId="3" xfId="15" applyFont="1" applyBorder="1" applyAlignment="1">
      <alignment horizontal="left" vertical="center"/>
    </xf>
    <xf numFmtId="0" fontId="13" fillId="0" borderId="10" xfId="15" applyFont="1" applyBorder="1" applyAlignment="1">
      <alignment horizontal="left" vertical="center"/>
    </xf>
    <xf numFmtId="0" fontId="13" fillId="0" borderId="4" xfId="15" applyFont="1" applyBorder="1" applyAlignment="1">
      <alignment horizontal="left" vertical="center"/>
    </xf>
    <xf numFmtId="10" fontId="25" fillId="7" borderId="2" xfId="11" applyNumberFormat="1" applyFont="1" applyFill="1" applyBorder="1" applyAlignment="1" applyProtection="1">
      <alignment horizontal="center" vertical="center"/>
      <protection locked="0"/>
    </xf>
    <xf numFmtId="0" fontId="15" fillId="0" borderId="2" xfId="15" applyFont="1" applyBorder="1" applyAlignment="1">
      <alignment horizontal="center" vertical="center"/>
    </xf>
    <xf numFmtId="0" fontId="15" fillId="0" borderId="3" xfId="15" applyFont="1" applyBorder="1" applyAlignment="1">
      <alignment horizontal="left" vertical="center"/>
    </xf>
    <xf numFmtId="0" fontId="15" fillId="0" borderId="10" xfId="15" applyFont="1" applyBorder="1" applyAlignment="1">
      <alignment horizontal="left" vertical="center"/>
    </xf>
    <xf numFmtId="0" fontId="15" fillId="0" borderId="4" xfId="15" applyFont="1" applyBorder="1" applyAlignment="1">
      <alignment horizontal="left" vertical="center"/>
    </xf>
    <xf numFmtId="10" fontId="15" fillId="0" borderId="2" xfId="11" applyNumberFormat="1" applyFont="1" applyBorder="1" applyAlignment="1" applyProtection="1">
      <alignment horizontal="center" vertical="center"/>
    </xf>
    <xf numFmtId="10" fontId="25" fillId="0" borderId="2" xfId="11" applyNumberFormat="1" applyFont="1" applyFill="1" applyBorder="1" applyAlignment="1" applyProtection="1">
      <alignment horizontal="center" vertical="center"/>
      <protection locked="0"/>
    </xf>
    <xf numFmtId="0" fontId="4" fillId="7" borderId="0" xfId="15" applyFill="1" applyAlignment="1" applyProtection="1">
      <alignment horizontal="left" vertical="top" wrapText="1"/>
      <protection locked="0"/>
    </xf>
    <xf numFmtId="0" fontId="15" fillId="12" borderId="3" xfId="15" applyFont="1" applyFill="1" applyBorder="1" applyAlignment="1">
      <alignment horizontal="center" vertical="center"/>
    </xf>
    <xf numFmtId="0" fontId="15" fillId="12" borderId="10" xfId="15" applyFont="1" applyFill="1" applyBorder="1" applyAlignment="1">
      <alignment horizontal="center" vertical="center"/>
    </xf>
    <xf numFmtId="0" fontId="15" fillId="12" borderId="4" xfId="15" applyFont="1" applyFill="1" applyBorder="1" applyAlignment="1">
      <alignment horizontal="center" vertical="center"/>
    </xf>
    <xf numFmtId="10" fontId="15" fillId="12" borderId="2" xfId="16" applyNumberFormat="1" applyFont="1" applyFill="1" applyBorder="1" applyAlignment="1" applyProtection="1">
      <alignment horizontal="center" vertical="center"/>
    </xf>
    <xf numFmtId="0" fontId="26" fillId="0" borderId="52" xfId="15" applyFont="1" applyBorder="1" applyAlignment="1">
      <alignment horizontal="left" vertical="center"/>
    </xf>
    <xf numFmtId="0" fontId="26" fillId="0" borderId="53" xfId="15" applyFont="1" applyBorder="1" applyAlignment="1">
      <alignment horizontal="left" vertical="center"/>
    </xf>
    <xf numFmtId="0" fontId="26" fillId="0" borderId="54" xfId="15" applyFont="1" applyBorder="1" applyAlignment="1">
      <alignment horizontal="left" vertical="center"/>
    </xf>
    <xf numFmtId="0" fontId="25" fillId="0" borderId="52" xfId="15" applyFont="1" applyBorder="1" applyAlignment="1">
      <alignment horizontal="left" vertical="center" wrapText="1"/>
    </xf>
    <xf numFmtId="0" fontId="25" fillId="0" borderId="53" xfId="15" applyFont="1" applyBorder="1" applyAlignment="1">
      <alignment horizontal="left" vertical="center" wrapText="1"/>
    </xf>
    <xf numFmtId="0" fontId="25" fillId="0" borderId="54" xfId="15" applyFont="1" applyBorder="1" applyAlignment="1">
      <alignment horizontal="left" vertical="center" wrapText="1"/>
    </xf>
    <xf numFmtId="0" fontId="33" fillId="0" borderId="0" xfId="15" applyFont="1" applyAlignment="1">
      <alignment horizontal="left" vertical="center"/>
    </xf>
    <xf numFmtId="0" fontId="13" fillId="0" borderId="3" xfId="15" applyFont="1" applyBorder="1" applyAlignment="1">
      <alignment horizontal="left" vertical="center" wrapText="1"/>
    </xf>
    <xf numFmtId="0" fontId="13" fillId="0" borderId="10" xfId="15" applyFont="1" applyBorder="1" applyAlignment="1">
      <alignment horizontal="left" vertical="center" wrapText="1"/>
    </xf>
    <xf numFmtId="0" fontId="13" fillId="0" borderId="4" xfId="15" applyFont="1" applyBorder="1" applyAlignment="1">
      <alignment horizontal="left" vertical="center" wrapText="1"/>
    </xf>
    <xf numFmtId="10" fontId="15" fillId="0" borderId="2" xfId="16" applyNumberFormat="1" applyFont="1" applyBorder="1" applyAlignment="1" applyProtection="1">
      <alignment horizontal="center" vertical="center"/>
    </xf>
    <xf numFmtId="49" fontId="18" fillId="9" borderId="72" xfId="12" applyNumberFormat="1" applyFont="1" applyFill="1" applyBorder="1" applyAlignment="1">
      <alignment horizontal="center" vertical="center" wrapText="1"/>
    </xf>
    <xf numFmtId="49" fontId="18" fillId="9" borderId="73" xfId="12" applyNumberFormat="1" applyFont="1" applyFill="1" applyBorder="1" applyAlignment="1">
      <alignment horizontal="center" vertical="center" wrapText="1"/>
    </xf>
    <xf numFmtId="0" fontId="55" fillId="0" borderId="91" xfId="6" applyFont="1" applyBorder="1" applyAlignment="1">
      <alignment horizontal="center" vertical="center" wrapText="1"/>
    </xf>
    <xf numFmtId="0" fontId="55" fillId="0" borderId="92" xfId="6" applyFont="1" applyBorder="1" applyAlignment="1">
      <alignment horizontal="center" vertical="center" wrapText="1"/>
    </xf>
    <xf numFmtId="0" fontId="14" fillId="0" borderId="19" xfId="6" applyFont="1" applyBorder="1" applyAlignment="1">
      <alignment horizontal="center" vertical="center"/>
    </xf>
    <xf numFmtId="49" fontId="18" fillId="9" borderId="74" xfId="12" applyNumberFormat="1" applyFont="1" applyFill="1" applyBorder="1" applyAlignment="1">
      <alignment horizontal="center" vertical="center" wrapText="1"/>
    </xf>
    <xf numFmtId="0" fontId="55" fillId="17" borderId="94" xfId="6" applyFont="1" applyFill="1" applyBorder="1" applyAlignment="1">
      <alignment vertical="center" wrapText="1"/>
    </xf>
    <xf numFmtId="0" fontId="55" fillId="0" borderId="2" xfId="6" applyFont="1" applyBorder="1" applyAlignment="1">
      <alignment vertical="center" wrapText="1"/>
    </xf>
    <xf numFmtId="0" fontId="7" fillId="9" borderId="32" xfId="6" applyFont="1" applyFill="1" applyBorder="1" applyAlignment="1">
      <alignment horizontal="center" vertical="center" wrapText="1"/>
    </xf>
    <xf numFmtId="0" fontId="7" fillId="9" borderId="33" xfId="6" applyFont="1" applyFill="1" applyBorder="1" applyAlignment="1">
      <alignment horizontal="center" vertical="center" wrapText="1"/>
    </xf>
    <xf numFmtId="0" fontId="7" fillId="9" borderId="35" xfId="6" applyFont="1" applyFill="1" applyBorder="1" applyAlignment="1">
      <alignment horizontal="center" vertical="center" wrapText="1"/>
    </xf>
    <xf numFmtId="0" fontId="7" fillId="9" borderId="75" xfId="6" applyFont="1" applyFill="1" applyBorder="1" applyAlignment="1">
      <alignment horizontal="center" vertical="center" wrapText="1"/>
    </xf>
    <xf numFmtId="0" fontId="7" fillId="9" borderId="71" xfId="6" applyFont="1" applyFill="1" applyBorder="1" applyAlignment="1">
      <alignment horizontal="center" vertical="center" wrapText="1"/>
    </xf>
    <xf numFmtId="0" fontId="7" fillId="9" borderId="36" xfId="6" applyFont="1" applyFill="1" applyBorder="1" applyAlignment="1">
      <alignment horizontal="center" vertical="center" wrapText="1"/>
    </xf>
    <xf numFmtId="0" fontId="7" fillId="9" borderId="27" xfId="6" applyFont="1" applyFill="1" applyBorder="1" applyAlignment="1">
      <alignment horizontal="center" vertical="center" wrapText="1"/>
    </xf>
    <xf numFmtId="0" fontId="55" fillId="0" borderId="82" xfId="6" applyFont="1" applyBorder="1" applyAlignment="1">
      <alignment vertical="center" wrapText="1"/>
    </xf>
    <xf numFmtId="0" fontId="55" fillId="17" borderId="2" xfId="6" applyFont="1" applyFill="1" applyBorder="1" applyAlignment="1">
      <alignment vertical="center" wrapText="1"/>
    </xf>
    <xf numFmtId="0" fontId="17" fillId="14" borderId="0" xfId="6" quotePrefix="1" applyFont="1" applyFill="1" applyAlignment="1">
      <alignment horizontal="left" vertical="center" wrapText="1" indent="1"/>
    </xf>
    <xf numFmtId="0" fontId="16" fillId="9" borderId="0" xfId="6" applyFont="1" applyFill="1" applyAlignment="1">
      <alignment horizontal="left" vertical="center" wrapText="1" indent="1"/>
    </xf>
    <xf numFmtId="0" fontId="18" fillId="0" borderId="0" xfId="6" applyFont="1" applyAlignment="1">
      <alignment horizontal="left" vertical="top"/>
    </xf>
    <xf numFmtId="0" fontId="7" fillId="0" borderId="0" xfId="6" applyFont="1" applyAlignment="1">
      <alignment horizontal="left" vertical="top" wrapText="1"/>
    </xf>
    <xf numFmtId="0" fontId="29" fillId="0" borderId="0" xfId="6" applyFont="1" applyAlignment="1">
      <alignment horizontal="center" vertical="center" wrapText="1"/>
    </xf>
    <xf numFmtId="0" fontId="59" fillId="15" borderId="29" xfId="6" applyFont="1" applyFill="1" applyBorder="1" applyAlignment="1" applyProtection="1">
      <alignment horizontal="left" vertical="center" wrapText="1"/>
      <protection locked="0"/>
    </xf>
    <xf numFmtId="0" fontId="59" fillId="15" borderId="30" xfId="6" applyFont="1" applyFill="1" applyBorder="1" applyAlignment="1" applyProtection="1">
      <alignment horizontal="left" vertical="center" wrapText="1"/>
      <protection locked="0"/>
    </xf>
    <xf numFmtId="0" fontId="59" fillId="15" borderId="31" xfId="6" applyFont="1" applyFill="1" applyBorder="1" applyAlignment="1" applyProtection="1">
      <alignment horizontal="left" vertical="center" wrapText="1"/>
      <protection locked="0"/>
    </xf>
    <xf numFmtId="0" fontId="7" fillId="9" borderId="70" xfId="6" applyFont="1" applyFill="1" applyBorder="1" applyAlignment="1">
      <alignment horizontal="center" vertical="center" wrapText="1"/>
    </xf>
    <xf numFmtId="0" fontId="7" fillId="9" borderId="34" xfId="6" applyFont="1" applyFill="1" applyBorder="1" applyAlignment="1">
      <alignment horizontal="center" vertical="center" wrapText="1"/>
    </xf>
    <xf numFmtId="10" fontId="55" fillId="17" borderId="72" xfId="7" applyNumberFormat="1" applyFont="1" applyFill="1" applyBorder="1" applyAlignment="1" applyProtection="1">
      <alignment horizontal="center" vertical="center" wrapText="1"/>
      <protection locked="0"/>
    </xf>
    <xf numFmtId="10" fontId="55" fillId="17" borderId="73" xfId="7" applyNumberFormat="1" applyFont="1" applyFill="1" applyBorder="1" applyAlignment="1" applyProtection="1">
      <alignment horizontal="center" vertical="center" wrapText="1"/>
      <protection locked="0"/>
    </xf>
    <xf numFmtId="10" fontId="55" fillId="17" borderId="74" xfId="7" applyNumberFormat="1" applyFont="1" applyFill="1" applyBorder="1" applyAlignment="1" applyProtection="1">
      <alignment horizontal="center" vertical="center" wrapText="1"/>
      <protection locked="0"/>
    </xf>
    <xf numFmtId="44" fontId="0" fillId="18" borderId="2" xfId="20" applyFont="1" applyFill="1" applyBorder="1" applyAlignment="1">
      <alignment horizontal="center"/>
    </xf>
    <xf numFmtId="0" fontId="2" fillId="14" borderId="2" xfId="21" applyFill="1" applyBorder="1" applyAlignment="1">
      <alignment horizontal="center" vertical="center" wrapText="1"/>
    </xf>
  </cellXfs>
  <cellStyles count="23">
    <cellStyle name="Moeda" xfId="8" builtinId="4"/>
    <cellStyle name="Moeda 2" xfId="17" xr:uid="{E48F8393-11DB-4F89-B268-36BDE7286552}"/>
    <cellStyle name="Moeda 2 2" xfId="20" xr:uid="{832E90EB-4170-46FA-BCBA-5988FC1EF858}"/>
    <cellStyle name="Normal" xfId="0" builtinId="0"/>
    <cellStyle name="Normal 129" xfId="18" xr:uid="{2B99B279-C8F4-4808-81BA-32601B956075}"/>
    <cellStyle name="Normal 13" xfId="6" xr:uid="{15332099-7B61-4B82-A365-481DBC7ADD7B}"/>
    <cellStyle name="Normal 14 2 2 2" xfId="14" xr:uid="{4B247362-1203-455A-A68E-6CAE0450CF46}"/>
    <cellStyle name="Normal 19" xfId="4" xr:uid="{23B8D1BB-090A-474E-A6CA-5D885DC14875}"/>
    <cellStyle name="Normal 2" xfId="9" xr:uid="{CCABFF26-09EA-4066-B17C-3FC3C9829961}"/>
    <cellStyle name="Normal 2 2" xfId="15" xr:uid="{79DE06C9-0511-4763-8BDE-F85D8B3517AB}"/>
    <cellStyle name="Normal 2 2 2" xfId="21" xr:uid="{A993F417-0163-4634-9A7B-CCCDCAC2B6E1}"/>
    <cellStyle name="Normal 2 2 2 2" xfId="13" xr:uid="{717BD0A5-F3D5-4669-85AD-F8CD01908273}"/>
    <cellStyle name="Normal 3" xfId="19" xr:uid="{1299DB4C-EDC6-4054-87CD-E8F9DB091C81}"/>
    <cellStyle name="Normal 5" xfId="22" xr:uid="{ABED0606-78F8-48DB-AE8F-AABEEF2D6ADD}"/>
    <cellStyle name="Normal 7 4" xfId="2" xr:uid="{5ECCC258-9996-4FE9-9438-8E295C30F054}"/>
    <cellStyle name="Porcentagem" xfId="1" builtinId="5"/>
    <cellStyle name="Porcentagem 10 2" xfId="11" xr:uid="{9CF6B236-EAAA-430D-9B1C-C0B191946DE5}"/>
    <cellStyle name="Porcentagem 2" xfId="7" xr:uid="{26874BDA-4D26-46EF-B858-78DE498100AA}"/>
    <cellStyle name="Porcentagem 3" xfId="10" xr:uid="{D7C06465-CE2B-46FF-90A0-D4BFEA18D14C}"/>
    <cellStyle name="Porcentagem 3 2" xfId="16" xr:uid="{C006C529-3E88-4B9F-9CC3-3F41D7CE1514}"/>
    <cellStyle name="Porcentagem 4 5" xfId="3" xr:uid="{0374478E-78CA-4B4B-8BBE-AD157090560E}"/>
    <cellStyle name="Porcentagem 6" xfId="5" xr:uid="{79A22080-0DF5-4FDD-83E7-5BB5B032D1F9}"/>
    <cellStyle name="Vírgula 2 8 8" xfId="12" xr:uid="{8041E22C-53D0-4157-AA72-5F2ADF36C724}"/>
  </cellStyles>
  <dxfs count="12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theme="9" tint="-0.24994659260841701"/>
      </font>
    </dxf>
    <dxf>
      <font>
        <b/>
        <i val="0"/>
        <color rgb="FFFF0000"/>
      </font>
      <fill>
        <patternFill>
          <bgColor theme="1"/>
        </patternFill>
      </fill>
    </dxf>
    <dxf>
      <font>
        <b val="0"/>
        <i val="0"/>
        <color auto="1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  <color theme="1"/>
      </font>
      <fill>
        <patternFill>
          <bgColor theme="1"/>
        </patternFill>
      </fill>
    </dxf>
    <dxf>
      <font>
        <b val="0"/>
        <i val="0"/>
        <color theme="1"/>
      </font>
      <fill>
        <patternFill>
          <bgColor theme="1"/>
        </patternFill>
      </fill>
    </dxf>
    <dxf>
      <font>
        <b/>
        <i val="0"/>
        <color rgb="FFFF0000"/>
      </font>
      <fill>
        <patternFill>
          <bgColor theme="1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</dxfs>
  <tableStyles count="0" defaultTableStyle="TableStyleMedium9" defaultPivotStyle="PivotStyleLight16"/>
  <colors>
    <mruColors>
      <color rgb="FFF7F3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83677</xdr:colOff>
      <xdr:row>20</xdr:row>
      <xdr:rowOff>135700</xdr:rowOff>
    </xdr:from>
    <xdr:to>
      <xdr:col>5</xdr:col>
      <xdr:colOff>432247</xdr:colOff>
      <xdr:row>20</xdr:row>
      <xdr:rowOff>135700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403AAB54-003E-4314-88E0-800659CE6999}"/>
            </a:ext>
          </a:extLst>
        </xdr:cNvPr>
        <xdr:cNvCxnSpPr/>
      </xdr:nvCxnSpPr>
      <xdr:spPr>
        <a:xfrm>
          <a:off x="2895457" y="3960940"/>
          <a:ext cx="350475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120064</xdr:colOff>
      <xdr:row>16</xdr:row>
      <xdr:rowOff>135652</xdr:rowOff>
    </xdr:from>
    <xdr:to>
      <xdr:col>5</xdr:col>
      <xdr:colOff>449779</xdr:colOff>
      <xdr:row>16</xdr:row>
      <xdr:rowOff>135652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7CFF2B04-0DD1-49C7-BC6A-FFE6DD3390D4}"/>
            </a:ext>
          </a:extLst>
        </xdr:cNvPr>
        <xdr:cNvCxnSpPr/>
      </xdr:nvCxnSpPr>
      <xdr:spPr>
        <a:xfrm>
          <a:off x="2931844" y="3084592"/>
          <a:ext cx="325905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564508</xdr:colOff>
      <xdr:row>11</xdr:row>
      <xdr:rowOff>169305</xdr:rowOff>
    </xdr:from>
    <xdr:to>
      <xdr:col>5</xdr:col>
      <xdr:colOff>418630</xdr:colOff>
      <xdr:row>11</xdr:row>
      <xdr:rowOff>169305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D2FF7757-434E-4A56-ACB9-78BF43CF586D}"/>
            </a:ext>
          </a:extLst>
        </xdr:cNvPr>
        <xdr:cNvCxnSpPr/>
      </xdr:nvCxnSpPr>
      <xdr:spPr>
        <a:xfrm>
          <a:off x="2791453" y="2192415"/>
          <a:ext cx="437052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396324</xdr:colOff>
      <xdr:row>17</xdr:row>
      <xdr:rowOff>140805</xdr:rowOff>
    </xdr:from>
    <xdr:to>
      <xdr:col>5</xdr:col>
      <xdr:colOff>550463</xdr:colOff>
      <xdr:row>17</xdr:row>
      <xdr:rowOff>140805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E90CEA92-26E5-4619-83C6-1D4967F4A4AE}"/>
            </a:ext>
          </a:extLst>
        </xdr:cNvPr>
        <xdr:cNvCxnSpPr/>
      </xdr:nvCxnSpPr>
      <xdr:spPr>
        <a:xfrm>
          <a:off x="3210009" y="3375495"/>
          <a:ext cx="154139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FA946-F9F4-452E-BE09-655D923C4338}">
  <sheetPr>
    <pageSetUpPr fitToPage="1"/>
  </sheetPr>
  <dimension ref="A1:P64"/>
  <sheetViews>
    <sheetView workbookViewId="0">
      <selection activeCell="B2" sqref="B2:O2"/>
    </sheetView>
  </sheetViews>
  <sheetFormatPr defaultColWidth="0" defaultRowHeight="14.25" zeroHeight="1" x14ac:dyDescent="0.2"/>
  <cols>
    <col min="1" max="1" width="4.25" style="33" customWidth="1"/>
    <col min="2" max="2" width="8.625" style="33" customWidth="1"/>
    <col min="3" max="3" width="8.125" style="33" customWidth="1"/>
    <col min="4" max="4" width="3.875" style="33" customWidth="1"/>
    <col min="5" max="5" width="2.75" style="33" customWidth="1"/>
    <col min="6" max="6" width="9.375" style="33" customWidth="1"/>
    <col min="7" max="7" width="8.25" style="33" customWidth="1"/>
    <col min="8" max="8" width="5" style="33" customWidth="1"/>
    <col min="9" max="10" width="6.25" style="33" customWidth="1"/>
    <col min="11" max="11" width="9.125" style="33" bestFit="1" customWidth="1"/>
    <col min="12" max="14" width="8.25" style="33" customWidth="1"/>
    <col min="15" max="15" width="16.625" style="33" customWidth="1"/>
    <col min="16" max="16" width="4.25" style="33" customWidth="1"/>
    <col min="17" max="16384" width="8.25" style="33" hidden="1"/>
  </cols>
  <sheetData>
    <row r="1" spans="2:15" ht="15" thickBot="1" x14ac:dyDescent="0.25"/>
    <row r="2" spans="2:15" ht="20.25" thickBot="1" x14ac:dyDescent="0.45">
      <c r="B2" s="209" t="s">
        <v>188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1"/>
    </row>
    <row r="3" spans="2:15" ht="14.25" customHeight="1" x14ac:dyDescent="0.5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2:15" x14ac:dyDescent="0.2"/>
    <row r="5" spans="2:15" x14ac:dyDescent="0.2">
      <c r="B5" s="205" t="s">
        <v>189</v>
      </c>
      <c r="C5" s="205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35"/>
    </row>
    <row r="6" spans="2:15" x14ac:dyDescent="0.2">
      <c r="B6" s="205" t="s">
        <v>190</v>
      </c>
      <c r="C6" s="205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35"/>
    </row>
    <row r="7" spans="2:15" x14ac:dyDescent="0.2">
      <c r="B7" s="205" t="s">
        <v>191</v>
      </c>
      <c r="C7" s="205"/>
      <c r="D7" s="206"/>
      <c r="E7" s="207"/>
      <c r="F7" s="207"/>
      <c r="G7" s="207"/>
      <c r="H7" s="207"/>
      <c r="I7" s="207"/>
      <c r="J7" s="207"/>
      <c r="K7" s="207"/>
      <c r="L7" s="207"/>
      <c r="M7" s="208"/>
      <c r="N7" s="35"/>
    </row>
    <row r="8" spans="2:15" ht="15" customHeight="1" x14ac:dyDescent="0.2">
      <c r="B8" s="205" t="s">
        <v>192</v>
      </c>
      <c r="C8" s="205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35"/>
    </row>
    <row r="9" spans="2:15" ht="15" customHeight="1" x14ac:dyDescent="0.2">
      <c r="B9" s="205" t="s">
        <v>193</v>
      </c>
      <c r="C9" s="205"/>
      <c r="D9" s="207"/>
      <c r="E9" s="207"/>
      <c r="F9" s="207"/>
      <c r="G9" s="214" t="s">
        <v>194</v>
      </c>
      <c r="H9" s="214"/>
      <c r="I9" s="207"/>
      <c r="J9" s="207"/>
      <c r="K9" s="207"/>
      <c r="L9" s="207"/>
      <c r="M9" s="207"/>
      <c r="N9" s="35"/>
    </row>
    <row r="10" spans="2:15" ht="15" customHeight="1" x14ac:dyDescent="0.2">
      <c r="B10" s="205" t="s">
        <v>195</v>
      </c>
      <c r="C10" s="205"/>
      <c r="D10" s="206"/>
      <c r="E10" s="207"/>
      <c r="F10" s="207"/>
      <c r="G10" s="208"/>
      <c r="H10" s="36"/>
      <c r="I10" s="37"/>
      <c r="J10" s="37"/>
      <c r="K10" s="37"/>
      <c r="L10" s="37"/>
      <c r="M10" s="37"/>
      <c r="N10" s="35"/>
    </row>
    <row r="11" spans="2:15" x14ac:dyDescent="0.2">
      <c r="B11" s="38"/>
      <c r="C11" s="38"/>
      <c r="D11" s="38"/>
      <c r="E11" s="39"/>
      <c r="F11" s="39"/>
      <c r="G11" s="39"/>
      <c r="H11" s="39"/>
      <c r="I11" s="40"/>
      <c r="J11" s="40"/>
      <c r="K11" s="40"/>
      <c r="L11" s="40"/>
      <c r="M11" s="40"/>
      <c r="N11" s="35"/>
    </row>
    <row r="12" spans="2:15" x14ac:dyDescent="0.2">
      <c r="B12" s="215" t="s">
        <v>196</v>
      </c>
      <c r="C12" s="215"/>
      <c r="D12" s="215"/>
      <c r="E12" s="216"/>
      <c r="F12" s="216"/>
      <c r="G12" s="216"/>
      <c r="H12" s="216"/>
      <c r="I12" s="216"/>
      <c r="J12" s="216"/>
      <c r="K12" s="216"/>
      <c r="L12" s="216"/>
      <c r="M12" s="216"/>
      <c r="N12" s="35"/>
    </row>
    <row r="13" spans="2:15" x14ac:dyDescent="0.2">
      <c r="B13" s="217" t="s">
        <v>197</v>
      </c>
      <c r="C13" s="218"/>
      <c r="D13" s="218"/>
      <c r="E13" s="218"/>
      <c r="F13" s="218"/>
      <c r="G13" s="218"/>
      <c r="H13" s="218"/>
      <c r="I13" s="218"/>
      <c r="J13" s="219"/>
      <c r="K13" s="219"/>
      <c r="L13" s="219"/>
      <c r="M13" s="220"/>
      <c r="N13" s="35"/>
    </row>
    <row r="14" spans="2:15" x14ac:dyDescent="0.2"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2:15" ht="15" customHeight="1" x14ac:dyDescent="0.2">
      <c r="B15" s="221" t="s">
        <v>198</v>
      </c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</row>
    <row r="16" spans="2:15" ht="14.25" customHeight="1" x14ac:dyDescent="0.2"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</row>
    <row r="17" spans="2:15" ht="14.25" customHeight="1" x14ac:dyDescent="0.2"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</row>
    <row r="18" spans="2:15" ht="14.25" customHeight="1" x14ac:dyDescent="0.2"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</row>
    <row r="19" spans="2:15" x14ac:dyDescent="0.2"/>
    <row r="20" spans="2:15" ht="15" thickBot="1" x14ac:dyDescent="0.25"/>
    <row r="21" spans="2:15" ht="20.25" thickBot="1" x14ac:dyDescent="0.45">
      <c r="B21" s="209" t="s">
        <v>199</v>
      </c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1"/>
    </row>
    <row r="22" spans="2:15" x14ac:dyDescent="0.2"/>
    <row r="23" spans="2:15" x14ac:dyDescent="0.2">
      <c r="B23" s="35"/>
      <c r="C23" s="35"/>
      <c r="D23" s="40"/>
      <c r="E23" s="40"/>
      <c r="F23" s="40"/>
      <c r="G23" s="40"/>
      <c r="H23" s="40"/>
      <c r="I23" s="40"/>
      <c r="J23" s="35"/>
      <c r="K23" s="35"/>
      <c r="L23" s="40"/>
      <c r="M23" s="40"/>
      <c r="N23" s="35"/>
    </row>
    <row r="24" spans="2:15" x14ac:dyDescent="0.2">
      <c r="B24" s="222" t="s">
        <v>200</v>
      </c>
      <c r="C24" s="222"/>
      <c r="D24" s="223"/>
      <c r="E24" s="223"/>
      <c r="F24" s="223"/>
      <c r="G24" s="223"/>
      <c r="H24" s="223"/>
      <c r="I24" s="223"/>
      <c r="J24" s="224" t="s">
        <v>201</v>
      </c>
      <c r="K24" s="224"/>
      <c r="L24" s="225"/>
      <c r="M24" s="225"/>
      <c r="N24" s="40"/>
    </row>
    <row r="25" spans="2:15" x14ac:dyDescent="0.2">
      <c r="B25" s="222" t="s">
        <v>202</v>
      </c>
      <c r="C25" s="222"/>
      <c r="D25" s="219"/>
      <c r="E25" s="219"/>
      <c r="F25" s="219"/>
      <c r="G25" s="219"/>
      <c r="H25" s="219"/>
      <c r="I25" s="219"/>
      <c r="J25" s="227" t="s">
        <v>203</v>
      </c>
      <c r="K25" s="227"/>
      <c r="L25" s="231"/>
      <c r="M25" s="231"/>
      <c r="N25" s="35"/>
    </row>
    <row r="26" spans="2:15" x14ac:dyDescent="0.2">
      <c r="B26" s="222" t="s">
        <v>204</v>
      </c>
      <c r="C26" s="222"/>
      <c r="D26" s="219"/>
      <c r="E26" s="219"/>
      <c r="F26" s="219"/>
      <c r="G26" s="219"/>
      <c r="H26" s="219"/>
      <c r="I26" s="219"/>
      <c r="J26" s="35"/>
      <c r="K26" s="35"/>
      <c r="L26" s="35"/>
      <c r="M26" s="35"/>
      <c r="N26" s="35"/>
    </row>
    <row r="27" spans="2:15" x14ac:dyDescent="0.2"/>
    <row r="28" spans="2:15" ht="14.25" customHeight="1" thickBot="1" x14ac:dyDescent="0.25"/>
    <row r="29" spans="2:15" ht="20.25" customHeight="1" thickBot="1" x14ac:dyDescent="0.25">
      <c r="B29" s="228" t="s">
        <v>205</v>
      </c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30"/>
    </row>
    <row r="30" spans="2:15" ht="15" x14ac:dyDescent="0.2">
      <c r="B30" s="42"/>
      <c r="C30" s="42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2"/>
    </row>
    <row r="31" spans="2:15" x14ac:dyDescent="0.2">
      <c r="B31" s="222" t="s">
        <v>206</v>
      </c>
      <c r="C31" s="222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35"/>
    </row>
    <row r="32" spans="2:15" x14ac:dyDescent="0.2">
      <c r="B32" s="222" t="s">
        <v>207</v>
      </c>
      <c r="C32" s="222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35"/>
    </row>
    <row r="33" spans="2:15" x14ac:dyDescent="0.2">
      <c r="B33" s="222" t="s">
        <v>208</v>
      </c>
      <c r="C33" s="222"/>
      <c r="D33" s="226"/>
      <c r="E33" s="226"/>
      <c r="F33" s="226"/>
      <c r="G33" s="44"/>
      <c r="H33" s="44"/>
      <c r="I33" s="44"/>
      <c r="J33" s="44"/>
      <c r="K33" s="44"/>
      <c r="L33" s="44"/>
      <c r="M33" s="44"/>
      <c r="N33" s="35"/>
    </row>
    <row r="34" spans="2:15" x14ac:dyDescent="0.2">
      <c r="B34" s="222" t="s">
        <v>209</v>
      </c>
      <c r="C34" s="222"/>
      <c r="D34" s="226"/>
      <c r="E34" s="226"/>
      <c r="F34" s="226"/>
      <c r="G34" s="222" t="s">
        <v>210</v>
      </c>
      <c r="H34" s="222"/>
      <c r="I34" s="222"/>
      <c r="J34" s="219"/>
      <c r="K34" s="219"/>
      <c r="L34" s="219"/>
      <c r="M34" s="219"/>
      <c r="N34" s="35"/>
    </row>
    <row r="35" spans="2:15" x14ac:dyDescent="0.2"/>
    <row r="36" spans="2:15" x14ac:dyDescent="0.2"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</row>
    <row r="37" spans="2:15" x14ac:dyDescent="0.2"/>
    <row r="38" spans="2:15" x14ac:dyDescent="0.2"/>
    <row r="39" spans="2:15" x14ac:dyDescent="0.2">
      <c r="B39" s="41" t="s">
        <v>211</v>
      </c>
      <c r="C39" s="46"/>
      <c r="D39" s="41"/>
      <c r="E39" s="41"/>
      <c r="F39" s="233" t="s">
        <v>212</v>
      </c>
      <c r="G39" s="233"/>
      <c r="H39" s="47" t="s">
        <v>213</v>
      </c>
      <c r="I39" s="38"/>
      <c r="J39" s="38"/>
      <c r="K39" s="35"/>
      <c r="L39" s="35"/>
      <c r="M39" s="35"/>
      <c r="N39" s="35"/>
      <c r="O39" s="35"/>
    </row>
    <row r="40" spans="2:15" x14ac:dyDescent="0.2">
      <c r="B40" s="48" t="s">
        <v>214</v>
      </c>
      <c r="C40" s="35"/>
      <c r="D40" s="38"/>
      <c r="E40" s="38"/>
      <c r="F40" s="38"/>
      <c r="G40" s="38"/>
      <c r="H40" s="38"/>
      <c r="I40" s="38"/>
      <c r="J40" s="38"/>
      <c r="K40" s="35"/>
      <c r="L40" s="35"/>
      <c r="M40" s="35"/>
      <c r="N40" s="35"/>
      <c r="O40" s="35"/>
    </row>
    <row r="41" spans="2:15" x14ac:dyDescent="0.2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x14ac:dyDescent="0.2"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</row>
    <row r="43" spans="2:15" ht="15" customHeight="1" x14ac:dyDescent="0.25">
      <c r="B43" s="50" t="s">
        <v>215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</row>
    <row r="44" spans="2:15" ht="14.25" customHeight="1" x14ac:dyDescent="0.2"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</row>
    <row r="45" spans="2:15" ht="14.25" customHeight="1" x14ac:dyDescent="0.2">
      <c r="B45" s="234" t="s">
        <v>216</v>
      </c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  <c r="O45" s="234"/>
    </row>
    <row r="46" spans="2:15" x14ac:dyDescent="0.2"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</row>
    <row r="47" spans="2:15" x14ac:dyDescent="0.2"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</row>
    <row r="48" spans="2:15" x14ac:dyDescent="0.2"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N48" s="234"/>
      <c r="O48" s="234"/>
    </row>
    <row r="49" spans="1:15" x14ac:dyDescent="0.2"/>
    <row r="50" spans="1:15" x14ac:dyDescent="0.2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1:15" x14ac:dyDescent="0.2">
      <c r="A51" s="35"/>
      <c r="B51" s="35"/>
      <c r="C51" s="46"/>
      <c r="D51" s="235" t="s">
        <v>217</v>
      </c>
      <c r="E51" s="235"/>
      <c r="F51" s="233"/>
      <c r="G51" s="233"/>
      <c r="H51" s="233"/>
      <c r="I51" s="233"/>
      <c r="J51" s="233"/>
      <c r="K51" s="53" t="s">
        <v>218</v>
      </c>
      <c r="L51" s="236"/>
      <c r="M51" s="236"/>
      <c r="N51" s="54"/>
      <c r="O51" s="35"/>
    </row>
    <row r="52" spans="1:15" ht="15" customHeight="1" x14ac:dyDescent="0.2">
      <c r="A52" s="35"/>
      <c r="B52" s="35"/>
      <c r="C52" s="215"/>
      <c r="D52" s="215"/>
      <c r="E52" s="215"/>
      <c r="F52" s="215"/>
      <c r="G52" s="215"/>
      <c r="H52" s="215"/>
      <c r="I52" s="215"/>
      <c r="J52" s="35"/>
      <c r="K52" s="35"/>
      <c r="L52" s="35"/>
      <c r="M52" s="35"/>
      <c r="N52" s="35"/>
      <c r="O52" s="35"/>
    </row>
    <row r="53" spans="1:15" ht="15" customHeight="1" x14ac:dyDescent="0.2">
      <c r="A53" s="35"/>
      <c r="B53" s="35"/>
      <c r="C53" s="35"/>
      <c r="D53" s="237"/>
      <c r="E53" s="237"/>
      <c r="F53" s="237"/>
      <c r="G53" s="237"/>
      <c r="H53" s="237"/>
      <c r="I53" s="237"/>
      <c r="J53" s="237"/>
      <c r="K53" s="237"/>
      <c r="L53" s="237"/>
      <c r="M53" s="237"/>
      <c r="N53" s="35"/>
      <c r="O53" s="35"/>
    </row>
    <row r="54" spans="1:15" ht="15" customHeight="1" x14ac:dyDescent="0.2">
      <c r="A54" s="35"/>
      <c r="B54" s="35"/>
      <c r="C54" s="35"/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35"/>
      <c r="O54" s="35"/>
    </row>
    <row r="55" spans="1:15" ht="15.75" customHeight="1" thickBot="1" x14ac:dyDescent="0.25">
      <c r="A55" s="35"/>
      <c r="B55" s="35"/>
      <c r="C55" s="35"/>
      <c r="D55" s="238"/>
      <c r="E55" s="238"/>
      <c r="F55" s="238"/>
      <c r="G55" s="238"/>
      <c r="H55" s="238"/>
      <c r="I55" s="238"/>
      <c r="J55" s="238"/>
      <c r="K55" s="238"/>
      <c r="L55" s="238"/>
      <c r="M55" s="238"/>
      <c r="N55" s="35"/>
      <c r="O55" s="35"/>
    </row>
    <row r="56" spans="1:15" ht="15" customHeight="1" x14ac:dyDescent="0.2">
      <c r="A56" s="35"/>
      <c r="B56" s="35"/>
      <c r="C56" s="35"/>
      <c r="D56" s="232" t="s">
        <v>219</v>
      </c>
      <c r="E56" s="232"/>
      <c r="F56" s="232"/>
      <c r="G56" s="232"/>
      <c r="H56" s="232"/>
      <c r="I56" s="232"/>
      <c r="J56" s="232"/>
      <c r="K56" s="232"/>
      <c r="L56" s="232"/>
      <c r="M56" s="232"/>
      <c r="N56" s="35"/>
      <c r="O56" s="35"/>
    </row>
    <row r="57" spans="1:15" x14ac:dyDescent="0.2">
      <c r="A57" s="35"/>
      <c r="B57" s="35"/>
      <c r="C57" s="35"/>
      <c r="D57" s="35"/>
      <c r="E57" s="35"/>
      <c r="F57" s="46"/>
      <c r="G57" s="40"/>
      <c r="H57" s="40"/>
      <c r="I57" s="40"/>
      <c r="J57" s="40"/>
      <c r="K57" s="40"/>
      <c r="L57" s="40"/>
      <c r="M57" s="35"/>
      <c r="N57" s="35"/>
      <c r="O57" s="35"/>
    </row>
    <row r="58" spans="1:15" x14ac:dyDescent="0.2">
      <c r="A58" s="35"/>
      <c r="B58" s="35"/>
      <c r="C58" s="35"/>
      <c r="D58" s="227" t="s">
        <v>206</v>
      </c>
      <c r="E58" s="227"/>
      <c r="F58" s="227"/>
      <c r="G58" s="239"/>
      <c r="H58" s="239"/>
      <c r="I58" s="239"/>
      <c r="J58" s="239"/>
      <c r="K58" s="239"/>
      <c r="L58" s="239"/>
      <c r="M58" s="35"/>
      <c r="N58" s="35"/>
      <c r="O58" s="35"/>
    </row>
    <row r="59" spans="1:15" x14ac:dyDescent="0.2">
      <c r="A59" s="35"/>
      <c r="B59" s="35"/>
      <c r="C59" s="35"/>
      <c r="D59" s="227" t="s">
        <v>207</v>
      </c>
      <c r="E59" s="227"/>
      <c r="F59" s="227"/>
      <c r="G59" s="240"/>
      <c r="H59" s="231"/>
      <c r="I59" s="231"/>
      <c r="J59" s="231"/>
      <c r="K59" s="231"/>
      <c r="L59" s="241"/>
      <c r="M59" s="55"/>
      <c r="N59" s="35"/>
      <c r="O59" s="35"/>
    </row>
    <row r="60" spans="1:15" x14ac:dyDescent="0.2">
      <c r="A60" s="35"/>
      <c r="B60" s="35"/>
      <c r="C60" s="35"/>
      <c r="D60" s="227" t="s">
        <v>209</v>
      </c>
      <c r="E60" s="227"/>
      <c r="F60" s="227"/>
      <c r="G60" s="242"/>
      <c r="H60" s="231"/>
      <c r="I60" s="56"/>
      <c r="J60" s="38"/>
      <c r="K60" s="38"/>
      <c r="L60" s="38"/>
      <c r="M60" s="35"/>
      <c r="N60" s="35"/>
      <c r="O60" s="35"/>
    </row>
    <row r="61" spans="1:15" x14ac:dyDescent="0.2">
      <c r="A61" s="35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</row>
    <row r="62" spans="1:15" hidden="1" x14ac:dyDescent="0.2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1:15" hidden="1" x14ac:dyDescent="0.2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1:15" hidden="1" x14ac:dyDescent="0.2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</sheetData>
  <sheetProtection algorithmName="SHA-512" hashValue="uA+wh2a3tB+CzNWn6eDhs3aiijPJ06L+iM5cekrqWcZ5P9D7n8XozX4ewd6xrZuFe/tmmwvjH7JwRLmozubeqA==" saltValue="CW3SGPgg7+Us+8S17y4BRA==" spinCount="100000" sheet="1" objects="1" scenarios="1"/>
  <mergeCells count="56">
    <mergeCell ref="D58:F58"/>
    <mergeCell ref="G58:L58"/>
    <mergeCell ref="D59:F59"/>
    <mergeCell ref="G59:L59"/>
    <mergeCell ref="D60:F60"/>
    <mergeCell ref="G60:H60"/>
    <mergeCell ref="D56:M56"/>
    <mergeCell ref="B34:C34"/>
    <mergeCell ref="D34:F34"/>
    <mergeCell ref="G34:I34"/>
    <mergeCell ref="J34:M34"/>
    <mergeCell ref="F39:G39"/>
    <mergeCell ref="B45:O48"/>
    <mergeCell ref="D51:E51"/>
    <mergeCell ref="F51:J51"/>
    <mergeCell ref="L51:M51"/>
    <mergeCell ref="C52:I52"/>
    <mergeCell ref="D53:M55"/>
    <mergeCell ref="B33:C33"/>
    <mergeCell ref="D33:F33"/>
    <mergeCell ref="B25:C25"/>
    <mergeCell ref="D25:I25"/>
    <mergeCell ref="J25:K25"/>
    <mergeCell ref="B29:O29"/>
    <mergeCell ref="B31:C31"/>
    <mergeCell ref="D31:M31"/>
    <mergeCell ref="B32:C32"/>
    <mergeCell ref="D32:M32"/>
    <mergeCell ref="L25:M25"/>
    <mergeCell ref="B26:C26"/>
    <mergeCell ref="D26:I26"/>
    <mergeCell ref="B15:O18"/>
    <mergeCell ref="B21:O21"/>
    <mergeCell ref="B24:C24"/>
    <mergeCell ref="D24:I24"/>
    <mergeCell ref="J24:K24"/>
    <mergeCell ref="L24:M24"/>
    <mergeCell ref="B10:C10"/>
    <mergeCell ref="D10:G10"/>
    <mergeCell ref="B12:D12"/>
    <mergeCell ref="E12:M12"/>
    <mergeCell ref="B13:I13"/>
    <mergeCell ref="J13:M13"/>
    <mergeCell ref="B8:C8"/>
    <mergeCell ref="D8:M8"/>
    <mergeCell ref="B9:C9"/>
    <mergeCell ref="D9:F9"/>
    <mergeCell ref="G9:H9"/>
    <mergeCell ref="I9:M9"/>
    <mergeCell ref="B7:C7"/>
    <mergeCell ref="D7:M7"/>
    <mergeCell ref="B2:O2"/>
    <mergeCell ref="B5:C5"/>
    <mergeCell ref="D5:M5"/>
    <mergeCell ref="B6:C6"/>
    <mergeCell ref="D6:M6"/>
  </mergeCells>
  <pageMargins left="0.51181102362204722" right="0.51181102362204722" top="0.78740157480314965" bottom="0.78740157480314965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6EA44-088B-4FF3-9041-907163D304E2}">
  <sheetPr>
    <pageSetUpPr fitToPage="1"/>
  </sheetPr>
  <dimension ref="A1:AF304"/>
  <sheetViews>
    <sheetView tabSelected="1" showOutlineSymbols="0" showWhiteSpace="0" zoomScale="85" zoomScaleNormal="85" workbookViewId="0">
      <pane ySplit="10" topLeftCell="A11" activePane="bottomLeft" state="frozen"/>
      <selection activeCell="G221" sqref="G221:I221"/>
      <selection pane="bottomLeft" activeCell="J16" sqref="J16"/>
    </sheetView>
  </sheetViews>
  <sheetFormatPr defaultColWidth="0" defaultRowHeight="14.25" zeroHeight="1" x14ac:dyDescent="0.2"/>
  <cols>
    <col min="1" max="1" width="1.5" style="134" customWidth="1"/>
    <col min="2" max="2" width="5.875" style="58" bestFit="1" customWidth="1"/>
    <col min="3" max="3" width="73.125" style="58" bestFit="1" customWidth="1"/>
    <col min="4" max="4" width="6.75" style="58" bestFit="1" customWidth="1"/>
    <col min="5" max="5" width="7.625" style="58" customWidth="1"/>
    <col min="6" max="6" width="12.625" style="193" customWidth="1"/>
    <col min="7" max="7" width="17" style="58" customWidth="1"/>
    <col min="8" max="8" width="13.875" style="58" customWidth="1"/>
    <col min="9" max="9" width="12.625" style="58" customWidth="1"/>
    <col min="10" max="10" width="17.5" style="58" customWidth="1"/>
    <col min="11" max="12" width="13.875" style="58" customWidth="1"/>
    <col min="13" max="13" width="17.625" style="58" customWidth="1"/>
    <col min="14" max="14" width="13.875" style="58" customWidth="1"/>
    <col min="15" max="15" width="13.75" style="58" customWidth="1"/>
    <col min="16" max="16" width="17.125" style="58" customWidth="1"/>
    <col min="17" max="17" width="13.875" style="58" customWidth="1"/>
    <col min="18" max="18" width="8.125" style="58" bestFit="1" customWidth="1"/>
    <col min="19" max="19" width="1.5" style="134" customWidth="1"/>
    <col min="20" max="20" width="8" style="58" hidden="1" customWidth="1"/>
    <col min="21" max="21" width="1.5" style="134" hidden="1" customWidth="1"/>
    <col min="22" max="23" width="12.5" style="134" hidden="1" customWidth="1"/>
    <col min="24" max="24" width="7.5" style="134" hidden="1" customWidth="1"/>
    <col min="25" max="25" width="4.875" style="134" hidden="1" customWidth="1"/>
    <col min="26" max="32" width="8" style="134" hidden="1" customWidth="1"/>
    <col min="33" max="16384" width="8" style="58" hidden="1"/>
  </cols>
  <sheetData>
    <row r="1" spans="1:32" s="134" customFormat="1" x14ac:dyDescent="0.2"/>
    <row r="2" spans="1:32" s="134" customFormat="1" ht="15.75" customHeight="1" x14ac:dyDescent="0.2">
      <c r="B2" s="135" t="s">
        <v>0</v>
      </c>
      <c r="C2" s="135"/>
      <c r="D2" s="136"/>
      <c r="E2" s="136"/>
      <c r="F2" s="137"/>
      <c r="G2" s="262" t="s">
        <v>220</v>
      </c>
      <c r="H2" s="262"/>
      <c r="I2" s="262"/>
      <c r="J2" s="262"/>
      <c r="K2" s="262"/>
      <c r="L2" s="262"/>
      <c r="M2" s="262"/>
      <c r="N2" s="138"/>
      <c r="O2" s="139" t="s">
        <v>221</v>
      </c>
      <c r="P2" s="138"/>
      <c r="Q2" s="259" t="s">
        <v>44</v>
      </c>
      <c r="R2" s="259"/>
    </row>
    <row r="3" spans="1:32" s="134" customFormat="1" ht="15" customHeight="1" x14ac:dyDescent="0.2">
      <c r="B3" s="263" t="s">
        <v>562</v>
      </c>
      <c r="C3" s="263"/>
      <c r="D3" s="263"/>
      <c r="E3" s="263"/>
      <c r="F3" s="137"/>
      <c r="G3" s="262" t="s">
        <v>222</v>
      </c>
      <c r="H3" s="262"/>
      <c r="I3" s="264">
        <f>Capa!D5</f>
        <v>0</v>
      </c>
      <c r="J3" s="264"/>
      <c r="K3" s="264"/>
      <c r="L3" s="264"/>
      <c r="M3" s="264"/>
      <c r="N3" s="140"/>
      <c r="O3" s="265" t="str">
        <f>'BDI e Encargos Sociais'!E48</f>
        <v>ERRO PREENCHIMENTO</v>
      </c>
      <c r="Q3" s="259"/>
      <c r="R3" s="259"/>
    </row>
    <row r="4" spans="1:32" s="134" customFormat="1" ht="18" customHeight="1" x14ac:dyDescent="0.2">
      <c r="B4" s="263"/>
      <c r="C4" s="263"/>
      <c r="D4" s="263"/>
      <c r="E4" s="263"/>
      <c r="F4" s="137"/>
      <c r="G4" s="262" t="s">
        <v>223</v>
      </c>
      <c r="H4" s="262"/>
      <c r="I4" s="264">
        <f>Capa!D6</f>
        <v>0</v>
      </c>
      <c r="J4" s="264"/>
      <c r="K4" s="264"/>
      <c r="L4" s="264"/>
      <c r="M4" s="264"/>
      <c r="N4" s="140"/>
      <c r="O4" s="266"/>
      <c r="P4" s="141"/>
      <c r="Q4" s="259"/>
      <c r="R4" s="259"/>
    </row>
    <row r="5" spans="1:32" s="134" customFormat="1" ht="18" customHeight="1" x14ac:dyDescent="0.2">
      <c r="B5" s="263"/>
      <c r="C5" s="263"/>
      <c r="D5" s="263"/>
      <c r="E5" s="263"/>
      <c r="F5" s="137"/>
      <c r="G5" s="137"/>
      <c r="H5" s="140"/>
      <c r="I5" s="140"/>
      <c r="J5" s="140"/>
      <c r="K5" s="140"/>
      <c r="L5" s="140"/>
      <c r="M5" s="140"/>
      <c r="N5" s="140"/>
      <c r="P5" s="141"/>
      <c r="Q5" s="259"/>
      <c r="R5" s="259"/>
    </row>
    <row r="6" spans="1:32" s="134" customFormat="1" ht="20.25" x14ac:dyDescent="0.2">
      <c r="B6" s="142"/>
      <c r="C6" s="143"/>
      <c r="D6" s="144"/>
      <c r="E6" s="144"/>
      <c r="F6" s="145"/>
      <c r="G6" s="145"/>
      <c r="H6" s="145"/>
      <c r="I6" s="146"/>
      <c r="J6" s="146"/>
      <c r="K6" s="146"/>
      <c r="L6" s="130"/>
      <c r="M6" s="130"/>
      <c r="N6" s="130"/>
      <c r="O6" s="130"/>
      <c r="P6" s="130"/>
      <c r="Q6" s="130"/>
      <c r="R6" s="146"/>
    </row>
    <row r="7" spans="1:32" s="134" customFormat="1" ht="13.5" customHeight="1" x14ac:dyDescent="0.25">
      <c r="F7" s="147"/>
      <c r="G7" s="148"/>
      <c r="H7" s="149"/>
      <c r="I7" s="150"/>
      <c r="J7" s="151"/>
      <c r="K7" s="151"/>
      <c r="L7" s="151"/>
      <c r="V7" s="152"/>
      <c r="W7" s="152"/>
      <c r="X7" s="152"/>
      <c r="Y7" s="152"/>
      <c r="Z7" s="152"/>
    </row>
    <row r="8" spans="1:32" s="155" customFormat="1" ht="28.5" customHeight="1" x14ac:dyDescent="0.25">
      <c r="A8" s="153"/>
      <c r="B8" s="243" t="s">
        <v>40</v>
      </c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153"/>
      <c r="T8" s="154"/>
      <c r="U8" s="153"/>
      <c r="V8" s="152"/>
      <c r="W8" s="152"/>
      <c r="X8" s="152"/>
      <c r="Y8" s="152"/>
      <c r="Z8" s="152"/>
      <c r="AA8" s="153"/>
      <c r="AB8" s="153"/>
      <c r="AC8" s="153"/>
      <c r="AD8" s="153"/>
      <c r="AE8" s="153"/>
      <c r="AF8" s="153"/>
    </row>
    <row r="9" spans="1:32" s="158" customFormat="1" ht="15" x14ac:dyDescent="0.25">
      <c r="A9" s="156"/>
      <c r="B9" s="247" t="s">
        <v>1</v>
      </c>
      <c r="C9" s="247" t="s">
        <v>2</v>
      </c>
      <c r="D9" s="249" t="s">
        <v>3</v>
      </c>
      <c r="E9" s="251" t="s">
        <v>4</v>
      </c>
      <c r="F9" s="243" t="s">
        <v>593</v>
      </c>
      <c r="G9" s="244"/>
      <c r="H9" s="245"/>
      <c r="I9" s="243" t="s">
        <v>594</v>
      </c>
      <c r="J9" s="244"/>
      <c r="K9" s="245"/>
      <c r="L9" s="243" t="s">
        <v>595</v>
      </c>
      <c r="M9" s="244"/>
      <c r="N9" s="245"/>
      <c r="O9" s="243" t="s">
        <v>596</v>
      </c>
      <c r="P9" s="244"/>
      <c r="Q9" s="245"/>
      <c r="R9" s="157"/>
      <c r="S9" s="156"/>
      <c r="T9" s="152"/>
      <c r="U9" s="152"/>
      <c r="V9" s="152"/>
      <c r="W9" s="152"/>
      <c r="X9" s="152"/>
      <c r="Y9" s="156"/>
      <c r="Z9" s="156"/>
      <c r="AA9" s="156"/>
      <c r="AB9" s="156"/>
      <c r="AC9" s="156"/>
      <c r="AD9" s="156"/>
    </row>
    <row r="10" spans="1:32" s="158" customFormat="1" ht="51" x14ac:dyDescent="0.2">
      <c r="A10" s="156"/>
      <c r="B10" s="248"/>
      <c r="C10" s="248"/>
      <c r="D10" s="250"/>
      <c r="E10" s="252"/>
      <c r="F10" s="159" t="s">
        <v>597</v>
      </c>
      <c r="G10" s="159" t="s">
        <v>598</v>
      </c>
      <c r="H10" s="160" t="s">
        <v>5</v>
      </c>
      <c r="I10" s="159" t="s">
        <v>597</v>
      </c>
      <c r="J10" s="159" t="s">
        <v>598</v>
      </c>
      <c r="K10" s="160" t="s">
        <v>5</v>
      </c>
      <c r="L10" s="159" t="s">
        <v>597</v>
      </c>
      <c r="M10" s="159" t="s">
        <v>598</v>
      </c>
      <c r="N10" s="160" t="s">
        <v>5</v>
      </c>
      <c r="O10" s="159" t="s">
        <v>597</v>
      </c>
      <c r="P10" s="159" t="s">
        <v>598</v>
      </c>
      <c r="Q10" s="160" t="s">
        <v>5</v>
      </c>
      <c r="R10" s="157" t="s">
        <v>6</v>
      </c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</row>
    <row r="11" spans="1:32" s="155" customFormat="1" x14ac:dyDescent="0.2">
      <c r="A11" s="153"/>
      <c r="B11" s="161" t="s">
        <v>7</v>
      </c>
      <c r="C11" s="161" t="s">
        <v>419</v>
      </c>
      <c r="D11" s="162"/>
      <c r="E11" s="163"/>
      <c r="F11" s="164"/>
      <c r="G11" s="164"/>
      <c r="H11" s="164"/>
      <c r="I11" s="164"/>
      <c r="J11" s="197"/>
      <c r="K11" s="198"/>
      <c r="L11" s="197"/>
      <c r="M11" s="197"/>
      <c r="N11" s="198"/>
      <c r="O11" s="197"/>
      <c r="P11" s="197"/>
      <c r="Q11" s="198" t="e">
        <f>SUBTOTAL(9,Q12:Q33)</f>
        <v>#VALUE!</v>
      </c>
      <c r="R11" s="199" t="e">
        <f>SUBTOTAL(9,R12:R33)</f>
        <v>#VALUE!</v>
      </c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</row>
    <row r="12" spans="1:32" s="155" customFormat="1" ht="26.45" customHeight="1" x14ac:dyDescent="0.2">
      <c r="A12" s="153"/>
      <c r="B12" s="161" t="s">
        <v>8</v>
      </c>
      <c r="C12" s="161" t="s">
        <v>420</v>
      </c>
      <c r="D12" s="162"/>
      <c r="E12" s="163"/>
      <c r="F12" s="164"/>
      <c r="G12" s="164"/>
      <c r="H12" s="164"/>
      <c r="I12" s="164"/>
      <c r="J12" s="197"/>
      <c r="K12" s="198"/>
      <c r="L12" s="197"/>
      <c r="M12" s="197"/>
      <c r="N12" s="198"/>
      <c r="O12" s="197"/>
      <c r="P12" s="197"/>
      <c r="Q12" s="198" t="e">
        <f>SUBTOTAL(9,Q13:Q23)</f>
        <v>#VALUE!</v>
      </c>
      <c r="R12" s="199" t="e">
        <f>SUBTOTAL(9,R13:R23)</f>
        <v>#VALUE!</v>
      </c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</row>
    <row r="13" spans="1:32" s="155" customFormat="1" ht="26.45" customHeight="1" x14ac:dyDescent="0.2">
      <c r="A13" s="153"/>
      <c r="B13" s="165" t="s">
        <v>246</v>
      </c>
      <c r="C13" s="165" t="s">
        <v>421</v>
      </c>
      <c r="D13" s="166" t="s">
        <v>9</v>
      </c>
      <c r="E13" s="167">
        <v>1.5</v>
      </c>
      <c r="F13" s="194"/>
      <c r="G13" s="194"/>
      <c r="H13" s="194"/>
      <c r="I13" s="168" t="e">
        <f>TRUNC(F13*(1+$O$3),2)</f>
        <v>#VALUE!</v>
      </c>
      <c r="J13" s="200" t="e">
        <f>TRUNC(G13*(1+$O$3),2)</f>
        <v>#VALUE!</v>
      </c>
      <c r="K13" s="200" t="e">
        <f t="shared" ref="K13" si="0">TRUNC(I13+J13,2)</f>
        <v>#VALUE!</v>
      </c>
      <c r="L13" s="200">
        <f t="shared" ref="L13:L23" si="1">TRUNC($E13*F13,2)</f>
        <v>0</v>
      </c>
      <c r="M13" s="200">
        <f t="shared" ref="M13:M23" si="2">TRUNC($E13*G13,2)</f>
        <v>0</v>
      </c>
      <c r="N13" s="200">
        <f>SUM(L13:M13)</f>
        <v>0</v>
      </c>
      <c r="O13" s="200" t="e">
        <f>TRUNC(L13*(1+$O$3),2)</f>
        <v>#VALUE!</v>
      </c>
      <c r="P13" s="200" t="e">
        <f>TRUNC(M13*(1+$O$3),2)</f>
        <v>#VALUE!</v>
      </c>
      <c r="Q13" s="200" t="e">
        <f>SUM(O13:P13)</f>
        <v>#VALUE!</v>
      </c>
      <c r="R13" s="201" t="e">
        <f t="shared" ref="R13:R23" si="3">Q13/$P$297</f>
        <v>#VALUE!</v>
      </c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</row>
    <row r="14" spans="1:32" s="155" customFormat="1" ht="26.45" customHeight="1" x14ac:dyDescent="0.2">
      <c r="A14" s="153"/>
      <c r="B14" s="165" t="s">
        <v>247</v>
      </c>
      <c r="C14" s="165" t="s">
        <v>599</v>
      </c>
      <c r="D14" s="166" t="s">
        <v>600</v>
      </c>
      <c r="E14" s="167">
        <v>8650</v>
      </c>
      <c r="F14" s="194"/>
      <c r="G14" s="194"/>
      <c r="H14" s="194"/>
      <c r="I14" s="168" t="e">
        <f t="shared" ref="I14:I78" si="4">TRUNC(F14*(1+$O$3),2)</f>
        <v>#VALUE!</v>
      </c>
      <c r="J14" s="200" t="e">
        <f t="shared" ref="J14:J78" si="5">TRUNC(G14*(1+$O$3),2)</f>
        <v>#VALUE!</v>
      </c>
      <c r="K14" s="200" t="e">
        <f t="shared" ref="K14:K78" si="6">TRUNC(I14+J14,2)</f>
        <v>#VALUE!</v>
      </c>
      <c r="L14" s="200">
        <f t="shared" si="1"/>
        <v>0</v>
      </c>
      <c r="M14" s="200">
        <f t="shared" si="2"/>
        <v>0</v>
      </c>
      <c r="N14" s="200">
        <f t="shared" ref="N14:N23" si="7">SUM(L14:M14)</f>
        <v>0</v>
      </c>
      <c r="O14" s="200" t="e">
        <f t="shared" ref="O14:O23" si="8">TRUNC(L14*(1+$O$3),2)</f>
        <v>#VALUE!</v>
      </c>
      <c r="P14" s="200" t="e">
        <f t="shared" ref="P14:P23" si="9">TRUNC(M14*(1+$O$3),2)</f>
        <v>#VALUE!</v>
      </c>
      <c r="Q14" s="200" t="e">
        <f t="shared" ref="Q14:Q23" si="10">SUM(O14:P14)</f>
        <v>#VALUE!</v>
      </c>
      <c r="R14" s="201" t="e">
        <f t="shared" si="3"/>
        <v>#VALUE!</v>
      </c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</row>
    <row r="15" spans="1:32" s="155" customFormat="1" ht="26.45" customHeight="1" x14ac:dyDescent="0.2">
      <c r="A15" s="153"/>
      <c r="B15" s="165" t="s">
        <v>248</v>
      </c>
      <c r="C15" s="165" t="s">
        <v>601</v>
      </c>
      <c r="D15" s="166" t="s">
        <v>600</v>
      </c>
      <c r="E15" s="167">
        <v>8650</v>
      </c>
      <c r="F15" s="194"/>
      <c r="G15" s="194"/>
      <c r="H15" s="194"/>
      <c r="I15" s="168" t="e">
        <f t="shared" si="4"/>
        <v>#VALUE!</v>
      </c>
      <c r="J15" s="200" t="e">
        <f t="shared" si="5"/>
        <v>#VALUE!</v>
      </c>
      <c r="K15" s="200" t="e">
        <f t="shared" si="6"/>
        <v>#VALUE!</v>
      </c>
      <c r="L15" s="200">
        <f t="shared" si="1"/>
        <v>0</v>
      </c>
      <c r="M15" s="200">
        <f t="shared" si="2"/>
        <v>0</v>
      </c>
      <c r="N15" s="200">
        <f t="shared" si="7"/>
        <v>0</v>
      </c>
      <c r="O15" s="200" t="e">
        <f t="shared" si="8"/>
        <v>#VALUE!</v>
      </c>
      <c r="P15" s="200" t="e">
        <f t="shared" si="9"/>
        <v>#VALUE!</v>
      </c>
      <c r="Q15" s="200" t="e">
        <f t="shared" si="10"/>
        <v>#VALUE!</v>
      </c>
      <c r="R15" s="201" t="e">
        <f t="shared" si="3"/>
        <v>#VALUE!</v>
      </c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</row>
    <row r="16" spans="1:32" s="155" customFormat="1" ht="38.25" x14ac:dyDescent="0.2">
      <c r="A16" s="153"/>
      <c r="B16" s="165" t="s">
        <v>249</v>
      </c>
      <c r="C16" s="165" t="s">
        <v>602</v>
      </c>
      <c r="D16" s="166" t="s">
        <v>600</v>
      </c>
      <c r="E16" s="167">
        <v>973.13</v>
      </c>
      <c r="F16" s="194"/>
      <c r="G16" s="194"/>
      <c r="H16" s="194"/>
      <c r="I16" s="168" t="e">
        <f t="shared" si="4"/>
        <v>#VALUE!</v>
      </c>
      <c r="J16" s="200" t="e">
        <f t="shared" si="5"/>
        <v>#VALUE!</v>
      </c>
      <c r="K16" s="200" t="e">
        <f t="shared" si="6"/>
        <v>#VALUE!</v>
      </c>
      <c r="L16" s="200">
        <f t="shared" si="1"/>
        <v>0</v>
      </c>
      <c r="M16" s="200">
        <f t="shared" si="2"/>
        <v>0</v>
      </c>
      <c r="N16" s="200">
        <f t="shared" si="7"/>
        <v>0</v>
      </c>
      <c r="O16" s="200" t="e">
        <f t="shared" si="8"/>
        <v>#VALUE!</v>
      </c>
      <c r="P16" s="200" t="e">
        <f t="shared" si="9"/>
        <v>#VALUE!</v>
      </c>
      <c r="Q16" s="200" t="e">
        <f t="shared" si="10"/>
        <v>#VALUE!</v>
      </c>
      <c r="R16" s="201" t="e">
        <f t="shared" si="3"/>
        <v>#VALUE!</v>
      </c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</row>
    <row r="17" spans="1:30" s="155" customFormat="1" ht="38.25" x14ac:dyDescent="0.2">
      <c r="A17" s="153"/>
      <c r="B17" s="165" t="s">
        <v>250</v>
      </c>
      <c r="C17" s="165" t="s">
        <v>603</v>
      </c>
      <c r="D17" s="166" t="s">
        <v>600</v>
      </c>
      <c r="E17" s="167">
        <v>648.75</v>
      </c>
      <c r="F17" s="194"/>
      <c r="G17" s="194"/>
      <c r="H17" s="194"/>
      <c r="I17" s="168" t="e">
        <f t="shared" si="4"/>
        <v>#VALUE!</v>
      </c>
      <c r="J17" s="200" t="e">
        <f t="shared" si="5"/>
        <v>#VALUE!</v>
      </c>
      <c r="K17" s="200" t="e">
        <f t="shared" si="6"/>
        <v>#VALUE!</v>
      </c>
      <c r="L17" s="200">
        <f t="shared" si="1"/>
        <v>0</v>
      </c>
      <c r="M17" s="200">
        <f t="shared" si="2"/>
        <v>0</v>
      </c>
      <c r="N17" s="200">
        <f t="shared" si="7"/>
        <v>0</v>
      </c>
      <c r="O17" s="200" t="e">
        <f t="shared" si="8"/>
        <v>#VALUE!</v>
      </c>
      <c r="P17" s="200" t="e">
        <f t="shared" si="9"/>
        <v>#VALUE!</v>
      </c>
      <c r="Q17" s="200" t="e">
        <f t="shared" si="10"/>
        <v>#VALUE!</v>
      </c>
      <c r="R17" s="201" t="e">
        <f t="shared" si="3"/>
        <v>#VALUE!</v>
      </c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</row>
    <row r="18" spans="1:30" s="155" customFormat="1" ht="26.45" customHeight="1" x14ac:dyDescent="0.2">
      <c r="A18" s="153"/>
      <c r="B18" s="165" t="s">
        <v>604</v>
      </c>
      <c r="C18" s="165" t="s">
        <v>605</v>
      </c>
      <c r="D18" s="166" t="s">
        <v>9</v>
      </c>
      <c r="E18" s="167">
        <v>334.56</v>
      </c>
      <c r="F18" s="194"/>
      <c r="G18" s="194"/>
      <c r="H18" s="194"/>
      <c r="I18" s="168" t="e">
        <f t="shared" si="4"/>
        <v>#VALUE!</v>
      </c>
      <c r="J18" s="200" t="e">
        <f t="shared" si="5"/>
        <v>#VALUE!</v>
      </c>
      <c r="K18" s="200" t="e">
        <f t="shared" si="6"/>
        <v>#VALUE!</v>
      </c>
      <c r="L18" s="200">
        <f t="shared" si="1"/>
        <v>0</v>
      </c>
      <c r="M18" s="200">
        <f t="shared" si="2"/>
        <v>0</v>
      </c>
      <c r="N18" s="200">
        <f t="shared" si="7"/>
        <v>0</v>
      </c>
      <c r="O18" s="200" t="e">
        <f t="shared" si="8"/>
        <v>#VALUE!</v>
      </c>
      <c r="P18" s="200" t="e">
        <f t="shared" si="9"/>
        <v>#VALUE!</v>
      </c>
      <c r="Q18" s="200" t="e">
        <f t="shared" si="10"/>
        <v>#VALUE!</v>
      </c>
      <c r="R18" s="201" t="e">
        <f t="shared" si="3"/>
        <v>#VALUE!</v>
      </c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</row>
    <row r="19" spans="1:30" s="155" customFormat="1" ht="26.45" customHeight="1" x14ac:dyDescent="0.2">
      <c r="A19" s="153"/>
      <c r="B19" s="165" t="s">
        <v>606</v>
      </c>
      <c r="C19" s="165" t="s">
        <v>607</v>
      </c>
      <c r="D19" s="166" t="s">
        <v>9</v>
      </c>
      <c r="E19" s="167">
        <v>334.56</v>
      </c>
      <c r="F19" s="194"/>
      <c r="G19" s="194"/>
      <c r="H19" s="194"/>
      <c r="I19" s="168" t="e">
        <f t="shared" si="4"/>
        <v>#VALUE!</v>
      </c>
      <c r="J19" s="200" t="e">
        <f t="shared" si="5"/>
        <v>#VALUE!</v>
      </c>
      <c r="K19" s="200" t="e">
        <f t="shared" si="6"/>
        <v>#VALUE!</v>
      </c>
      <c r="L19" s="200">
        <f t="shared" si="1"/>
        <v>0</v>
      </c>
      <c r="M19" s="200">
        <f t="shared" si="2"/>
        <v>0</v>
      </c>
      <c r="N19" s="200">
        <f t="shared" si="7"/>
        <v>0</v>
      </c>
      <c r="O19" s="200" t="e">
        <f t="shared" si="8"/>
        <v>#VALUE!</v>
      </c>
      <c r="P19" s="200" t="e">
        <f t="shared" si="9"/>
        <v>#VALUE!</v>
      </c>
      <c r="Q19" s="200" t="e">
        <f t="shared" si="10"/>
        <v>#VALUE!</v>
      </c>
      <c r="R19" s="201" t="e">
        <f t="shared" si="3"/>
        <v>#VALUE!</v>
      </c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</row>
    <row r="20" spans="1:30" s="155" customFormat="1" ht="26.45" customHeight="1" x14ac:dyDescent="0.2">
      <c r="A20" s="153"/>
      <c r="B20" s="165" t="s">
        <v>608</v>
      </c>
      <c r="C20" s="165" t="s">
        <v>422</v>
      </c>
      <c r="D20" s="166" t="s">
        <v>12</v>
      </c>
      <c r="E20" s="167">
        <v>1</v>
      </c>
      <c r="F20" s="194"/>
      <c r="G20" s="194"/>
      <c r="H20" s="194"/>
      <c r="I20" s="168" t="e">
        <f t="shared" si="4"/>
        <v>#VALUE!</v>
      </c>
      <c r="J20" s="200" t="e">
        <f t="shared" si="5"/>
        <v>#VALUE!</v>
      </c>
      <c r="K20" s="200" t="e">
        <f t="shared" si="6"/>
        <v>#VALUE!</v>
      </c>
      <c r="L20" s="200">
        <f t="shared" si="1"/>
        <v>0</v>
      </c>
      <c r="M20" s="200">
        <f t="shared" si="2"/>
        <v>0</v>
      </c>
      <c r="N20" s="200">
        <f t="shared" si="7"/>
        <v>0</v>
      </c>
      <c r="O20" s="200" t="e">
        <f t="shared" si="8"/>
        <v>#VALUE!</v>
      </c>
      <c r="P20" s="200" t="e">
        <f t="shared" si="9"/>
        <v>#VALUE!</v>
      </c>
      <c r="Q20" s="200" t="e">
        <f t="shared" si="10"/>
        <v>#VALUE!</v>
      </c>
      <c r="R20" s="201" t="e">
        <f t="shared" si="3"/>
        <v>#VALUE!</v>
      </c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</row>
    <row r="21" spans="1:30" s="155" customFormat="1" ht="26.45" customHeight="1" x14ac:dyDescent="0.2">
      <c r="A21" s="153"/>
      <c r="B21" s="165" t="s">
        <v>609</v>
      </c>
      <c r="C21" s="165" t="s">
        <v>795</v>
      </c>
      <c r="D21" s="166" t="s">
        <v>9</v>
      </c>
      <c r="E21" s="167">
        <v>12720</v>
      </c>
      <c r="F21" s="194"/>
      <c r="G21" s="194"/>
      <c r="H21" s="194"/>
      <c r="I21" s="168" t="e">
        <f t="shared" si="4"/>
        <v>#VALUE!</v>
      </c>
      <c r="J21" s="200" t="e">
        <f t="shared" si="5"/>
        <v>#VALUE!</v>
      </c>
      <c r="K21" s="200" t="e">
        <f t="shared" si="6"/>
        <v>#VALUE!</v>
      </c>
      <c r="L21" s="200">
        <f t="shared" si="1"/>
        <v>0</v>
      </c>
      <c r="M21" s="200">
        <f t="shared" si="2"/>
        <v>0</v>
      </c>
      <c r="N21" s="200">
        <f t="shared" si="7"/>
        <v>0</v>
      </c>
      <c r="O21" s="200" t="e">
        <f t="shared" si="8"/>
        <v>#VALUE!</v>
      </c>
      <c r="P21" s="200" t="e">
        <f t="shared" si="9"/>
        <v>#VALUE!</v>
      </c>
      <c r="Q21" s="200" t="e">
        <f t="shared" si="10"/>
        <v>#VALUE!</v>
      </c>
      <c r="R21" s="201" t="e">
        <f t="shared" si="3"/>
        <v>#VALUE!</v>
      </c>
      <c r="S21" s="153"/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</row>
    <row r="22" spans="1:30" s="155" customFormat="1" ht="26.45" customHeight="1" x14ac:dyDescent="0.2">
      <c r="A22" s="153"/>
      <c r="B22" s="165" t="s">
        <v>610</v>
      </c>
      <c r="C22" s="165" t="s">
        <v>611</v>
      </c>
      <c r="D22" s="166" t="s">
        <v>12</v>
      </c>
      <c r="E22" s="167">
        <v>1</v>
      </c>
      <c r="F22" s="194"/>
      <c r="G22" s="194"/>
      <c r="H22" s="194"/>
      <c r="I22" s="168" t="e">
        <f t="shared" si="4"/>
        <v>#VALUE!</v>
      </c>
      <c r="J22" s="200" t="e">
        <f t="shared" si="5"/>
        <v>#VALUE!</v>
      </c>
      <c r="K22" s="200" t="e">
        <f t="shared" si="6"/>
        <v>#VALUE!</v>
      </c>
      <c r="L22" s="200">
        <f t="shared" si="1"/>
        <v>0</v>
      </c>
      <c r="M22" s="200">
        <f t="shared" si="2"/>
        <v>0</v>
      </c>
      <c r="N22" s="200">
        <f t="shared" si="7"/>
        <v>0</v>
      </c>
      <c r="O22" s="200" t="e">
        <f t="shared" si="8"/>
        <v>#VALUE!</v>
      </c>
      <c r="P22" s="200" t="e">
        <f t="shared" si="9"/>
        <v>#VALUE!</v>
      </c>
      <c r="Q22" s="200" t="e">
        <f t="shared" si="10"/>
        <v>#VALUE!</v>
      </c>
      <c r="R22" s="201" t="e">
        <f t="shared" si="3"/>
        <v>#VALUE!</v>
      </c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</row>
    <row r="23" spans="1:30" s="155" customFormat="1" ht="26.45" customHeight="1" x14ac:dyDescent="0.2">
      <c r="A23" s="153"/>
      <c r="B23" s="165" t="s">
        <v>612</v>
      </c>
      <c r="C23" s="165" t="s">
        <v>613</v>
      </c>
      <c r="D23" s="166" t="s">
        <v>12</v>
      </c>
      <c r="E23" s="167">
        <v>1</v>
      </c>
      <c r="F23" s="194"/>
      <c r="G23" s="194"/>
      <c r="H23" s="194"/>
      <c r="I23" s="168" t="e">
        <f t="shared" si="4"/>
        <v>#VALUE!</v>
      </c>
      <c r="J23" s="200" t="e">
        <f t="shared" si="5"/>
        <v>#VALUE!</v>
      </c>
      <c r="K23" s="200" t="e">
        <f t="shared" si="6"/>
        <v>#VALUE!</v>
      </c>
      <c r="L23" s="200">
        <f t="shared" si="1"/>
        <v>0</v>
      </c>
      <c r="M23" s="200">
        <f t="shared" si="2"/>
        <v>0</v>
      </c>
      <c r="N23" s="200">
        <f t="shared" si="7"/>
        <v>0</v>
      </c>
      <c r="O23" s="200" t="e">
        <f t="shared" si="8"/>
        <v>#VALUE!</v>
      </c>
      <c r="P23" s="200" t="e">
        <f t="shared" si="9"/>
        <v>#VALUE!</v>
      </c>
      <c r="Q23" s="200" t="e">
        <f t="shared" si="10"/>
        <v>#VALUE!</v>
      </c>
      <c r="R23" s="201" t="e">
        <f t="shared" si="3"/>
        <v>#VALUE!</v>
      </c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</row>
    <row r="24" spans="1:30" s="155" customFormat="1" ht="26.45" customHeight="1" x14ac:dyDescent="0.2">
      <c r="A24" s="153"/>
      <c r="B24" s="161" t="s">
        <v>10</v>
      </c>
      <c r="C24" s="161" t="s">
        <v>423</v>
      </c>
      <c r="D24" s="162"/>
      <c r="E24" s="163"/>
      <c r="F24" s="195"/>
      <c r="G24" s="195"/>
      <c r="H24" s="195"/>
      <c r="I24" s="164"/>
      <c r="J24" s="197"/>
      <c r="K24" s="198"/>
      <c r="L24" s="197"/>
      <c r="M24" s="197"/>
      <c r="N24" s="198"/>
      <c r="O24" s="197"/>
      <c r="P24" s="197"/>
      <c r="Q24" s="198" t="e">
        <f>SUBTOTAL(9,Q25:Q29)</f>
        <v>#VALUE!</v>
      </c>
      <c r="R24" s="199" t="e">
        <f>SUBTOTAL(9,R25:R29)</f>
        <v>#VALUE!</v>
      </c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</row>
    <row r="25" spans="1:30" s="155" customFormat="1" ht="26.45" customHeight="1" x14ac:dyDescent="0.2">
      <c r="A25" s="153"/>
      <c r="B25" s="165" t="s">
        <v>251</v>
      </c>
      <c r="C25" s="165" t="s">
        <v>614</v>
      </c>
      <c r="D25" s="166" t="s">
        <v>9</v>
      </c>
      <c r="E25" s="167">
        <v>50</v>
      </c>
      <c r="F25" s="194"/>
      <c r="G25" s="194"/>
      <c r="H25" s="194"/>
      <c r="I25" s="168" t="e">
        <f t="shared" si="4"/>
        <v>#VALUE!</v>
      </c>
      <c r="J25" s="200" t="e">
        <f t="shared" si="5"/>
        <v>#VALUE!</v>
      </c>
      <c r="K25" s="200" t="e">
        <f t="shared" si="6"/>
        <v>#VALUE!</v>
      </c>
      <c r="L25" s="200">
        <f t="shared" ref="L25:M29" si="11">TRUNC($E25*F25,2)</f>
        <v>0</v>
      </c>
      <c r="M25" s="200">
        <f t="shared" si="11"/>
        <v>0</v>
      </c>
      <c r="N25" s="200">
        <f t="shared" ref="N25:N29" si="12">SUM(L25:M25)</f>
        <v>0</v>
      </c>
      <c r="O25" s="200" t="e">
        <f t="shared" ref="O25:O29" si="13">TRUNC(L25*(1+$O$3),2)</f>
        <v>#VALUE!</v>
      </c>
      <c r="P25" s="200" t="e">
        <f t="shared" ref="P25:P29" si="14">TRUNC(M25*(1+$O$3),2)</f>
        <v>#VALUE!</v>
      </c>
      <c r="Q25" s="200" t="e">
        <f t="shared" ref="Q25:Q29" si="15">SUM(O25:P25)</f>
        <v>#VALUE!</v>
      </c>
      <c r="R25" s="201" t="e">
        <f>Q25/$P$297</f>
        <v>#VALUE!</v>
      </c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</row>
    <row r="26" spans="1:30" s="155" customFormat="1" ht="26.45" customHeight="1" x14ac:dyDescent="0.2">
      <c r="A26" s="153"/>
      <c r="B26" s="165" t="s">
        <v>252</v>
      </c>
      <c r="C26" s="165" t="s">
        <v>424</v>
      </c>
      <c r="D26" s="166" t="s">
        <v>9</v>
      </c>
      <c r="E26" s="167">
        <v>10</v>
      </c>
      <c r="F26" s="194"/>
      <c r="G26" s="194"/>
      <c r="H26" s="194"/>
      <c r="I26" s="168" t="e">
        <f t="shared" si="4"/>
        <v>#VALUE!</v>
      </c>
      <c r="J26" s="200" t="e">
        <f t="shared" si="5"/>
        <v>#VALUE!</v>
      </c>
      <c r="K26" s="200" t="e">
        <f t="shared" si="6"/>
        <v>#VALUE!</v>
      </c>
      <c r="L26" s="200">
        <f t="shared" si="11"/>
        <v>0</v>
      </c>
      <c r="M26" s="200">
        <f t="shared" si="11"/>
        <v>0</v>
      </c>
      <c r="N26" s="200">
        <f t="shared" si="12"/>
        <v>0</v>
      </c>
      <c r="O26" s="200" t="e">
        <f t="shared" si="13"/>
        <v>#VALUE!</v>
      </c>
      <c r="P26" s="200" t="e">
        <f t="shared" si="14"/>
        <v>#VALUE!</v>
      </c>
      <c r="Q26" s="200" t="e">
        <f t="shared" si="15"/>
        <v>#VALUE!</v>
      </c>
      <c r="R26" s="201" t="e">
        <f>Q26/$P$297</f>
        <v>#VALUE!</v>
      </c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</row>
    <row r="27" spans="1:30" s="155" customFormat="1" ht="25.5" x14ac:dyDescent="0.2">
      <c r="A27" s="153"/>
      <c r="B27" s="165" t="s">
        <v>253</v>
      </c>
      <c r="C27" s="165" t="s">
        <v>425</v>
      </c>
      <c r="D27" s="166" t="s">
        <v>9</v>
      </c>
      <c r="E27" s="167">
        <v>10</v>
      </c>
      <c r="F27" s="194"/>
      <c r="G27" s="194"/>
      <c r="H27" s="194"/>
      <c r="I27" s="168" t="e">
        <f t="shared" si="4"/>
        <v>#VALUE!</v>
      </c>
      <c r="J27" s="200" t="e">
        <f t="shared" si="5"/>
        <v>#VALUE!</v>
      </c>
      <c r="K27" s="200" t="e">
        <f t="shared" si="6"/>
        <v>#VALUE!</v>
      </c>
      <c r="L27" s="200">
        <f t="shared" si="11"/>
        <v>0</v>
      </c>
      <c r="M27" s="200">
        <f t="shared" si="11"/>
        <v>0</v>
      </c>
      <c r="N27" s="200">
        <f t="shared" si="12"/>
        <v>0</v>
      </c>
      <c r="O27" s="200" t="e">
        <f t="shared" si="13"/>
        <v>#VALUE!</v>
      </c>
      <c r="P27" s="200" t="e">
        <f t="shared" si="14"/>
        <v>#VALUE!</v>
      </c>
      <c r="Q27" s="200" t="e">
        <f t="shared" si="15"/>
        <v>#VALUE!</v>
      </c>
      <c r="R27" s="201" t="e">
        <f>Q27/$P$297</f>
        <v>#VALUE!</v>
      </c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</row>
    <row r="28" spans="1:30" s="155" customFormat="1" ht="26.45" customHeight="1" x14ac:dyDescent="0.2">
      <c r="A28" s="153"/>
      <c r="B28" s="165" t="s">
        <v>254</v>
      </c>
      <c r="C28" s="165" t="s">
        <v>615</v>
      </c>
      <c r="D28" s="166" t="s">
        <v>11</v>
      </c>
      <c r="E28" s="167">
        <v>2</v>
      </c>
      <c r="F28" s="194"/>
      <c r="G28" s="194"/>
      <c r="H28" s="194"/>
      <c r="I28" s="168" t="e">
        <f t="shared" si="4"/>
        <v>#VALUE!</v>
      </c>
      <c r="J28" s="200" t="e">
        <f t="shared" si="5"/>
        <v>#VALUE!</v>
      </c>
      <c r="K28" s="200" t="e">
        <f t="shared" si="6"/>
        <v>#VALUE!</v>
      </c>
      <c r="L28" s="200">
        <f t="shared" si="11"/>
        <v>0</v>
      </c>
      <c r="M28" s="200">
        <f t="shared" si="11"/>
        <v>0</v>
      </c>
      <c r="N28" s="200">
        <f t="shared" si="12"/>
        <v>0</v>
      </c>
      <c r="O28" s="200" t="e">
        <f t="shared" si="13"/>
        <v>#VALUE!</v>
      </c>
      <c r="P28" s="200" t="e">
        <f t="shared" si="14"/>
        <v>#VALUE!</v>
      </c>
      <c r="Q28" s="200" t="e">
        <f t="shared" si="15"/>
        <v>#VALUE!</v>
      </c>
      <c r="R28" s="201" t="e">
        <f>Q28/$P$297</f>
        <v>#VALUE!</v>
      </c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</row>
    <row r="29" spans="1:30" s="155" customFormat="1" ht="26.45" customHeight="1" x14ac:dyDescent="0.2">
      <c r="A29" s="153"/>
      <c r="B29" s="165" t="s">
        <v>255</v>
      </c>
      <c r="C29" s="165" t="s">
        <v>426</v>
      </c>
      <c r="D29" s="166" t="s">
        <v>23</v>
      </c>
      <c r="E29" s="167">
        <v>30</v>
      </c>
      <c r="F29" s="194"/>
      <c r="G29" s="194"/>
      <c r="H29" s="194"/>
      <c r="I29" s="168" t="e">
        <f t="shared" si="4"/>
        <v>#VALUE!</v>
      </c>
      <c r="J29" s="200" t="e">
        <f t="shared" si="5"/>
        <v>#VALUE!</v>
      </c>
      <c r="K29" s="200" t="e">
        <f t="shared" si="6"/>
        <v>#VALUE!</v>
      </c>
      <c r="L29" s="200">
        <f t="shared" si="11"/>
        <v>0</v>
      </c>
      <c r="M29" s="200">
        <f t="shared" si="11"/>
        <v>0</v>
      </c>
      <c r="N29" s="200">
        <f t="shared" si="12"/>
        <v>0</v>
      </c>
      <c r="O29" s="200" t="e">
        <f t="shared" si="13"/>
        <v>#VALUE!</v>
      </c>
      <c r="P29" s="200" t="e">
        <f t="shared" si="14"/>
        <v>#VALUE!</v>
      </c>
      <c r="Q29" s="200" t="e">
        <f t="shared" si="15"/>
        <v>#VALUE!</v>
      </c>
      <c r="R29" s="201" t="e">
        <f>Q29/$P$297</f>
        <v>#VALUE!</v>
      </c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</row>
    <row r="30" spans="1:30" s="155" customFormat="1" ht="26.45" customHeight="1" x14ac:dyDescent="0.2">
      <c r="A30" s="153"/>
      <c r="B30" s="161" t="s">
        <v>225</v>
      </c>
      <c r="C30" s="161" t="s">
        <v>427</v>
      </c>
      <c r="D30" s="162"/>
      <c r="E30" s="163"/>
      <c r="F30" s="195"/>
      <c r="G30" s="195"/>
      <c r="H30" s="195"/>
      <c r="I30" s="164"/>
      <c r="J30" s="197"/>
      <c r="K30" s="198"/>
      <c r="L30" s="197"/>
      <c r="M30" s="197"/>
      <c r="N30" s="198"/>
      <c r="O30" s="197"/>
      <c r="P30" s="197"/>
      <c r="Q30" s="198" t="e">
        <f>SUBTOTAL(9,Q31:Q33)</f>
        <v>#VALUE!</v>
      </c>
      <c r="R30" s="199" t="e">
        <f>SUBTOTAL(9,R31:R33)</f>
        <v>#VALUE!</v>
      </c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</row>
    <row r="31" spans="1:30" s="155" customFormat="1" ht="26.45" customHeight="1" x14ac:dyDescent="0.2">
      <c r="A31" s="153"/>
      <c r="B31" s="169" t="s">
        <v>256</v>
      </c>
      <c r="C31" s="169" t="s">
        <v>616</v>
      </c>
      <c r="D31" s="170" t="s">
        <v>12</v>
      </c>
      <c r="E31" s="171">
        <v>1</v>
      </c>
      <c r="F31" s="194"/>
      <c r="G31" s="194"/>
      <c r="H31" s="194"/>
      <c r="I31" s="172" t="e">
        <f t="shared" si="4"/>
        <v>#VALUE!</v>
      </c>
      <c r="J31" s="173" t="e">
        <f t="shared" si="5"/>
        <v>#VALUE!</v>
      </c>
      <c r="K31" s="173" t="e">
        <f t="shared" si="6"/>
        <v>#VALUE!</v>
      </c>
      <c r="L31" s="173">
        <f t="shared" ref="L31:M33" si="16">TRUNC($E31*F31,2)</f>
        <v>0</v>
      </c>
      <c r="M31" s="173">
        <f t="shared" si="16"/>
        <v>0</v>
      </c>
      <c r="N31" s="173">
        <f t="shared" ref="N31:N33" si="17">SUM(L31:M31)</f>
        <v>0</v>
      </c>
      <c r="O31" s="173" t="e">
        <f t="shared" ref="O31:O33" si="18">TRUNC(L31*(1+$O$3),2)</f>
        <v>#VALUE!</v>
      </c>
      <c r="P31" s="173" t="e">
        <f t="shared" ref="P31:P33" si="19">TRUNC(M31*(1+$O$3),2)</f>
        <v>#VALUE!</v>
      </c>
      <c r="Q31" s="173" t="e">
        <f t="shared" ref="Q31:Q33" si="20">SUM(O31:P31)</f>
        <v>#VALUE!</v>
      </c>
      <c r="R31" s="202" t="e">
        <f>Q31/$P$297</f>
        <v>#VALUE!</v>
      </c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</row>
    <row r="32" spans="1:30" s="155" customFormat="1" ht="26.45" customHeight="1" x14ac:dyDescent="0.2">
      <c r="A32" s="153"/>
      <c r="B32" s="165" t="s">
        <v>257</v>
      </c>
      <c r="C32" s="165" t="s">
        <v>428</v>
      </c>
      <c r="D32" s="166" t="s">
        <v>16</v>
      </c>
      <c r="E32" s="167">
        <v>384</v>
      </c>
      <c r="F32" s="194"/>
      <c r="G32" s="194"/>
      <c r="H32" s="194"/>
      <c r="I32" s="168" t="e">
        <f t="shared" si="4"/>
        <v>#VALUE!</v>
      </c>
      <c r="J32" s="200" t="e">
        <f t="shared" si="5"/>
        <v>#VALUE!</v>
      </c>
      <c r="K32" s="200" t="e">
        <f t="shared" si="6"/>
        <v>#VALUE!</v>
      </c>
      <c r="L32" s="200">
        <f t="shared" si="16"/>
        <v>0</v>
      </c>
      <c r="M32" s="200">
        <f t="shared" si="16"/>
        <v>0</v>
      </c>
      <c r="N32" s="200">
        <f t="shared" si="17"/>
        <v>0</v>
      </c>
      <c r="O32" s="200" t="e">
        <f t="shared" si="18"/>
        <v>#VALUE!</v>
      </c>
      <c r="P32" s="200" t="e">
        <f t="shared" si="19"/>
        <v>#VALUE!</v>
      </c>
      <c r="Q32" s="200" t="e">
        <f t="shared" si="20"/>
        <v>#VALUE!</v>
      </c>
      <c r="R32" s="201" t="e">
        <f>Q32/$P$297</f>
        <v>#VALUE!</v>
      </c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</row>
    <row r="33" spans="1:30" s="155" customFormat="1" ht="26.45" customHeight="1" x14ac:dyDescent="0.2">
      <c r="A33" s="153"/>
      <c r="B33" s="165" t="s">
        <v>258</v>
      </c>
      <c r="C33" s="165" t="s">
        <v>617</v>
      </c>
      <c r="D33" s="166" t="s">
        <v>618</v>
      </c>
      <c r="E33" s="167">
        <v>24</v>
      </c>
      <c r="F33" s="194"/>
      <c r="G33" s="194"/>
      <c r="H33" s="194"/>
      <c r="I33" s="168" t="e">
        <f t="shared" si="4"/>
        <v>#VALUE!</v>
      </c>
      <c r="J33" s="200" t="e">
        <f t="shared" si="5"/>
        <v>#VALUE!</v>
      </c>
      <c r="K33" s="200" t="e">
        <f t="shared" si="6"/>
        <v>#VALUE!</v>
      </c>
      <c r="L33" s="200">
        <f t="shared" si="16"/>
        <v>0</v>
      </c>
      <c r="M33" s="200">
        <f t="shared" si="16"/>
        <v>0</v>
      </c>
      <c r="N33" s="200">
        <f t="shared" si="17"/>
        <v>0</v>
      </c>
      <c r="O33" s="200" t="e">
        <f t="shared" si="18"/>
        <v>#VALUE!</v>
      </c>
      <c r="P33" s="200" t="e">
        <f t="shared" si="19"/>
        <v>#VALUE!</v>
      </c>
      <c r="Q33" s="200" t="e">
        <f t="shared" si="20"/>
        <v>#VALUE!</v>
      </c>
      <c r="R33" s="201" t="e">
        <f>Q33/$P$297</f>
        <v>#VALUE!</v>
      </c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</row>
    <row r="34" spans="1:30" s="155" customFormat="1" ht="26.45" customHeight="1" x14ac:dyDescent="0.2">
      <c r="A34" s="153"/>
      <c r="B34" s="161" t="s">
        <v>13</v>
      </c>
      <c r="C34" s="161" t="s">
        <v>429</v>
      </c>
      <c r="D34" s="162"/>
      <c r="E34" s="163"/>
      <c r="F34" s="195"/>
      <c r="G34" s="195"/>
      <c r="H34" s="195"/>
      <c r="I34" s="164"/>
      <c r="J34" s="197"/>
      <c r="K34" s="198"/>
      <c r="L34" s="197"/>
      <c r="M34" s="197"/>
      <c r="N34" s="198"/>
      <c r="O34" s="197"/>
      <c r="P34" s="197"/>
      <c r="Q34" s="198" t="e">
        <f>SUBTOTAL(9,Q35:Q44)</f>
        <v>#VALUE!</v>
      </c>
      <c r="R34" s="199" t="e">
        <f>SUBTOTAL(9,R35:R44)</f>
        <v>#VALUE!</v>
      </c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</row>
    <row r="35" spans="1:30" s="155" customFormat="1" x14ac:dyDescent="0.2">
      <c r="A35" s="153"/>
      <c r="B35" s="165" t="s">
        <v>14</v>
      </c>
      <c r="C35" s="165" t="s">
        <v>430</v>
      </c>
      <c r="D35" s="166" t="s">
        <v>431</v>
      </c>
      <c r="E35" s="167">
        <v>1896.09</v>
      </c>
      <c r="F35" s="196"/>
      <c r="G35" s="196"/>
      <c r="H35" s="196"/>
      <c r="I35" s="168" t="e">
        <f t="shared" si="4"/>
        <v>#VALUE!</v>
      </c>
      <c r="J35" s="200" t="e">
        <f t="shared" si="5"/>
        <v>#VALUE!</v>
      </c>
      <c r="K35" s="200" t="e">
        <f t="shared" si="6"/>
        <v>#VALUE!</v>
      </c>
      <c r="L35" s="200">
        <f t="shared" ref="L35:L44" si="21">TRUNC($E35*F35,2)</f>
        <v>0</v>
      </c>
      <c r="M35" s="200">
        <f t="shared" ref="M35:M44" si="22">TRUNC($E35*G35,2)</f>
        <v>0</v>
      </c>
      <c r="N35" s="200">
        <f t="shared" ref="N35:N44" si="23">SUM(L35:M35)</f>
        <v>0</v>
      </c>
      <c r="O35" s="200">
        <f t="shared" ref="O35:P35" si="24">TRUNC(L35*(1+$K$2),2)</f>
        <v>0</v>
      </c>
      <c r="P35" s="200">
        <f t="shared" si="24"/>
        <v>0</v>
      </c>
      <c r="Q35" s="200">
        <f t="shared" ref="Q35:Q44" si="25">SUM(O35:P35)</f>
        <v>0</v>
      </c>
      <c r="R35" s="201" t="e">
        <f t="shared" ref="R35:R44" si="26">Q35/$P$297</f>
        <v>#VALUE!</v>
      </c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</row>
    <row r="36" spans="1:30" s="155" customFormat="1" ht="26.45" customHeight="1" x14ac:dyDescent="0.2">
      <c r="A36" s="153"/>
      <c r="B36" s="165" t="s">
        <v>15</v>
      </c>
      <c r="C36" s="165" t="s">
        <v>432</v>
      </c>
      <c r="D36" s="166" t="s">
        <v>9</v>
      </c>
      <c r="E36" s="167">
        <v>94.14</v>
      </c>
      <c r="F36" s="194"/>
      <c r="G36" s="194"/>
      <c r="H36" s="194"/>
      <c r="I36" s="168" t="e">
        <f t="shared" si="4"/>
        <v>#VALUE!</v>
      </c>
      <c r="J36" s="200" t="e">
        <f t="shared" si="5"/>
        <v>#VALUE!</v>
      </c>
      <c r="K36" s="200" t="e">
        <f t="shared" si="6"/>
        <v>#VALUE!</v>
      </c>
      <c r="L36" s="200">
        <f t="shared" si="21"/>
        <v>0</v>
      </c>
      <c r="M36" s="200">
        <f t="shared" si="22"/>
        <v>0</v>
      </c>
      <c r="N36" s="200">
        <f t="shared" si="23"/>
        <v>0</v>
      </c>
      <c r="O36" s="200" t="e">
        <f t="shared" ref="O36:O44" si="27">TRUNC(L36*(1+$O$3),2)</f>
        <v>#VALUE!</v>
      </c>
      <c r="P36" s="200" t="e">
        <f t="shared" ref="P36:P44" si="28">TRUNC(M36*(1+$O$3),2)</f>
        <v>#VALUE!</v>
      </c>
      <c r="Q36" s="200" t="e">
        <f t="shared" si="25"/>
        <v>#VALUE!</v>
      </c>
      <c r="R36" s="201" t="e">
        <f t="shared" si="26"/>
        <v>#VALUE!</v>
      </c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</row>
    <row r="37" spans="1:30" s="155" customFormat="1" ht="26.45" customHeight="1" x14ac:dyDescent="0.2">
      <c r="A37" s="153"/>
      <c r="B37" s="165" t="s">
        <v>186</v>
      </c>
      <c r="C37" s="165" t="s">
        <v>433</v>
      </c>
      <c r="D37" s="166" t="s">
        <v>9</v>
      </c>
      <c r="E37" s="167">
        <v>94.14</v>
      </c>
      <c r="F37" s="194"/>
      <c r="G37" s="194"/>
      <c r="H37" s="194"/>
      <c r="I37" s="168" t="e">
        <f t="shared" si="4"/>
        <v>#VALUE!</v>
      </c>
      <c r="J37" s="200" t="e">
        <f t="shared" si="5"/>
        <v>#VALUE!</v>
      </c>
      <c r="K37" s="200" t="e">
        <f t="shared" si="6"/>
        <v>#VALUE!</v>
      </c>
      <c r="L37" s="200">
        <f t="shared" si="21"/>
        <v>0</v>
      </c>
      <c r="M37" s="200">
        <f t="shared" si="22"/>
        <v>0</v>
      </c>
      <c r="N37" s="200">
        <f t="shared" si="23"/>
        <v>0</v>
      </c>
      <c r="O37" s="200" t="e">
        <f t="shared" si="27"/>
        <v>#VALUE!</v>
      </c>
      <c r="P37" s="200" t="e">
        <f t="shared" si="28"/>
        <v>#VALUE!</v>
      </c>
      <c r="Q37" s="200" t="e">
        <f t="shared" si="25"/>
        <v>#VALUE!</v>
      </c>
      <c r="R37" s="201" t="e">
        <f t="shared" si="26"/>
        <v>#VALUE!</v>
      </c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</row>
    <row r="38" spans="1:30" s="155" customFormat="1" ht="26.45" customHeight="1" x14ac:dyDescent="0.2">
      <c r="A38" s="153"/>
      <c r="B38" s="165" t="s">
        <v>259</v>
      </c>
      <c r="C38" s="165" t="s">
        <v>434</v>
      </c>
      <c r="D38" s="166" t="s">
        <v>9</v>
      </c>
      <c r="E38" s="167">
        <v>94.14</v>
      </c>
      <c r="F38" s="194"/>
      <c r="G38" s="194"/>
      <c r="H38" s="194"/>
      <c r="I38" s="168" t="e">
        <f t="shared" si="4"/>
        <v>#VALUE!</v>
      </c>
      <c r="J38" s="200" t="e">
        <f t="shared" si="5"/>
        <v>#VALUE!</v>
      </c>
      <c r="K38" s="200" t="e">
        <f t="shared" si="6"/>
        <v>#VALUE!</v>
      </c>
      <c r="L38" s="200">
        <f t="shared" si="21"/>
        <v>0</v>
      </c>
      <c r="M38" s="200">
        <f t="shared" si="22"/>
        <v>0</v>
      </c>
      <c r="N38" s="200">
        <f t="shared" si="23"/>
        <v>0</v>
      </c>
      <c r="O38" s="200" t="e">
        <f t="shared" si="27"/>
        <v>#VALUE!</v>
      </c>
      <c r="P38" s="200" t="e">
        <f t="shared" si="28"/>
        <v>#VALUE!</v>
      </c>
      <c r="Q38" s="200" t="e">
        <f t="shared" si="25"/>
        <v>#VALUE!</v>
      </c>
      <c r="R38" s="201" t="e">
        <f t="shared" si="26"/>
        <v>#VALUE!</v>
      </c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</row>
    <row r="39" spans="1:30" s="155" customFormat="1" ht="26.45" customHeight="1" x14ac:dyDescent="0.2">
      <c r="A39" s="153"/>
      <c r="B39" s="165" t="s">
        <v>260</v>
      </c>
      <c r="C39" s="165" t="s">
        <v>435</v>
      </c>
      <c r="D39" s="166" t="s">
        <v>21</v>
      </c>
      <c r="E39" s="167">
        <v>21.42</v>
      </c>
      <c r="F39" s="194"/>
      <c r="G39" s="194"/>
      <c r="H39" s="194"/>
      <c r="I39" s="168" t="e">
        <f t="shared" si="4"/>
        <v>#VALUE!</v>
      </c>
      <c r="J39" s="200" t="e">
        <f t="shared" si="5"/>
        <v>#VALUE!</v>
      </c>
      <c r="K39" s="200" t="e">
        <f t="shared" si="6"/>
        <v>#VALUE!</v>
      </c>
      <c r="L39" s="200">
        <f t="shared" si="21"/>
        <v>0</v>
      </c>
      <c r="M39" s="200">
        <f t="shared" si="22"/>
        <v>0</v>
      </c>
      <c r="N39" s="200">
        <f t="shared" si="23"/>
        <v>0</v>
      </c>
      <c r="O39" s="200" t="e">
        <f t="shared" si="27"/>
        <v>#VALUE!</v>
      </c>
      <c r="P39" s="200" t="e">
        <f t="shared" si="28"/>
        <v>#VALUE!</v>
      </c>
      <c r="Q39" s="200" t="e">
        <f t="shared" si="25"/>
        <v>#VALUE!</v>
      </c>
      <c r="R39" s="201" t="e">
        <f t="shared" si="26"/>
        <v>#VALUE!</v>
      </c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</row>
    <row r="40" spans="1:30" s="155" customFormat="1" ht="25.5" x14ac:dyDescent="0.2">
      <c r="A40" s="153"/>
      <c r="B40" s="165" t="s">
        <v>261</v>
      </c>
      <c r="C40" s="165" t="s">
        <v>436</v>
      </c>
      <c r="D40" s="166" t="s">
        <v>9</v>
      </c>
      <c r="E40" s="167">
        <v>9.3000000000000007</v>
      </c>
      <c r="F40" s="194"/>
      <c r="G40" s="194"/>
      <c r="H40" s="194"/>
      <c r="I40" s="168" t="e">
        <f t="shared" si="4"/>
        <v>#VALUE!</v>
      </c>
      <c r="J40" s="200" t="e">
        <f t="shared" si="5"/>
        <v>#VALUE!</v>
      </c>
      <c r="K40" s="200" t="e">
        <f t="shared" si="6"/>
        <v>#VALUE!</v>
      </c>
      <c r="L40" s="200">
        <f t="shared" si="21"/>
        <v>0</v>
      </c>
      <c r="M40" s="200">
        <f t="shared" si="22"/>
        <v>0</v>
      </c>
      <c r="N40" s="200">
        <f t="shared" si="23"/>
        <v>0</v>
      </c>
      <c r="O40" s="200" t="e">
        <f t="shared" si="27"/>
        <v>#VALUE!</v>
      </c>
      <c r="P40" s="200" t="e">
        <f t="shared" si="28"/>
        <v>#VALUE!</v>
      </c>
      <c r="Q40" s="200" t="e">
        <f t="shared" si="25"/>
        <v>#VALUE!</v>
      </c>
      <c r="R40" s="201" t="e">
        <f t="shared" si="26"/>
        <v>#VALUE!</v>
      </c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</row>
    <row r="41" spans="1:30" s="155" customFormat="1" ht="26.45" customHeight="1" x14ac:dyDescent="0.2">
      <c r="A41" s="153"/>
      <c r="B41" s="165" t="s">
        <v>262</v>
      </c>
      <c r="C41" s="165" t="s">
        <v>437</v>
      </c>
      <c r="D41" s="166" t="s">
        <v>9</v>
      </c>
      <c r="E41" s="167">
        <v>110.07</v>
      </c>
      <c r="F41" s="194"/>
      <c r="G41" s="194"/>
      <c r="H41" s="194"/>
      <c r="I41" s="168" t="e">
        <f t="shared" si="4"/>
        <v>#VALUE!</v>
      </c>
      <c r="J41" s="200" t="e">
        <f t="shared" si="5"/>
        <v>#VALUE!</v>
      </c>
      <c r="K41" s="200" t="e">
        <f t="shared" si="6"/>
        <v>#VALUE!</v>
      </c>
      <c r="L41" s="200">
        <f t="shared" si="21"/>
        <v>0</v>
      </c>
      <c r="M41" s="200">
        <f t="shared" si="22"/>
        <v>0</v>
      </c>
      <c r="N41" s="200">
        <f t="shared" si="23"/>
        <v>0</v>
      </c>
      <c r="O41" s="200" t="e">
        <f t="shared" si="27"/>
        <v>#VALUE!</v>
      </c>
      <c r="P41" s="200" t="e">
        <f t="shared" si="28"/>
        <v>#VALUE!</v>
      </c>
      <c r="Q41" s="200" t="e">
        <f t="shared" si="25"/>
        <v>#VALUE!</v>
      </c>
      <c r="R41" s="201" t="e">
        <f t="shared" si="26"/>
        <v>#VALUE!</v>
      </c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</row>
    <row r="42" spans="1:30" s="155" customFormat="1" ht="51" x14ac:dyDescent="0.2">
      <c r="A42" s="153"/>
      <c r="B42" s="169" t="s">
        <v>263</v>
      </c>
      <c r="C42" s="169" t="s">
        <v>619</v>
      </c>
      <c r="D42" s="170" t="s">
        <v>620</v>
      </c>
      <c r="E42" s="171">
        <v>37.42</v>
      </c>
      <c r="F42" s="194"/>
      <c r="G42" s="194"/>
      <c r="H42" s="194"/>
      <c r="I42" s="172" t="e">
        <f t="shared" si="4"/>
        <v>#VALUE!</v>
      </c>
      <c r="J42" s="173" t="e">
        <f t="shared" si="5"/>
        <v>#VALUE!</v>
      </c>
      <c r="K42" s="173" t="e">
        <f t="shared" si="6"/>
        <v>#VALUE!</v>
      </c>
      <c r="L42" s="173">
        <f t="shared" si="21"/>
        <v>0</v>
      </c>
      <c r="M42" s="173">
        <f t="shared" si="22"/>
        <v>0</v>
      </c>
      <c r="N42" s="173">
        <f t="shared" si="23"/>
        <v>0</v>
      </c>
      <c r="O42" s="173" t="e">
        <f t="shared" si="27"/>
        <v>#VALUE!</v>
      </c>
      <c r="P42" s="173" t="e">
        <f t="shared" si="28"/>
        <v>#VALUE!</v>
      </c>
      <c r="Q42" s="173" t="e">
        <f t="shared" si="25"/>
        <v>#VALUE!</v>
      </c>
      <c r="R42" s="202" t="e">
        <f t="shared" si="26"/>
        <v>#VALUE!</v>
      </c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</row>
    <row r="43" spans="1:30" s="155" customFormat="1" ht="26.45" customHeight="1" x14ac:dyDescent="0.2">
      <c r="A43" s="153"/>
      <c r="B43" s="165" t="s">
        <v>621</v>
      </c>
      <c r="C43" s="165" t="s">
        <v>622</v>
      </c>
      <c r="D43" s="166" t="s">
        <v>21</v>
      </c>
      <c r="E43" s="167">
        <v>37.42</v>
      </c>
      <c r="F43" s="194"/>
      <c r="G43" s="194"/>
      <c r="H43" s="194"/>
      <c r="I43" s="168" t="e">
        <f t="shared" ref="I43" si="29">TRUNC(F43*(1+$O$3),2)</f>
        <v>#VALUE!</v>
      </c>
      <c r="J43" s="200" t="e">
        <f t="shared" ref="J43" si="30">TRUNC(G43*(1+$O$3),2)</f>
        <v>#VALUE!</v>
      </c>
      <c r="K43" s="200" t="e">
        <f t="shared" ref="K43" si="31">TRUNC(I43+J43,2)</f>
        <v>#VALUE!</v>
      </c>
      <c r="L43" s="200">
        <f t="shared" ref="L43" si="32">TRUNC($E43*F43,2)</f>
        <v>0</v>
      </c>
      <c r="M43" s="200">
        <f t="shared" ref="M43" si="33">TRUNC($E43*G43,2)</f>
        <v>0</v>
      </c>
      <c r="N43" s="200">
        <f t="shared" ref="N43" si="34">SUM(L43:M43)</f>
        <v>0</v>
      </c>
      <c r="O43" s="200" t="e">
        <f t="shared" ref="O43" si="35">TRUNC(L43*(1+$O$3),2)</f>
        <v>#VALUE!</v>
      </c>
      <c r="P43" s="200" t="e">
        <f t="shared" ref="P43" si="36">TRUNC(M43*(1+$O$3),2)</f>
        <v>#VALUE!</v>
      </c>
      <c r="Q43" s="200" t="e">
        <f t="shared" ref="Q43" si="37">SUM(O43:P43)</f>
        <v>#VALUE!</v>
      </c>
      <c r="R43" s="201" t="e">
        <f t="shared" si="26"/>
        <v>#VALUE!</v>
      </c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</row>
    <row r="44" spans="1:30" s="155" customFormat="1" ht="26.45" customHeight="1" x14ac:dyDescent="0.2">
      <c r="A44" s="153"/>
      <c r="B44" s="165" t="s">
        <v>765</v>
      </c>
      <c r="C44" s="165" t="s">
        <v>796</v>
      </c>
      <c r="D44" s="166" t="s">
        <v>11</v>
      </c>
      <c r="E44" s="167">
        <v>162</v>
      </c>
      <c r="F44" s="194"/>
      <c r="G44" s="194"/>
      <c r="H44" s="194"/>
      <c r="I44" s="168" t="e">
        <f t="shared" si="4"/>
        <v>#VALUE!</v>
      </c>
      <c r="J44" s="200" t="e">
        <f t="shared" si="5"/>
        <v>#VALUE!</v>
      </c>
      <c r="K44" s="200" t="e">
        <f t="shared" si="6"/>
        <v>#VALUE!</v>
      </c>
      <c r="L44" s="200">
        <f t="shared" si="21"/>
        <v>0</v>
      </c>
      <c r="M44" s="200">
        <f t="shared" si="22"/>
        <v>0</v>
      </c>
      <c r="N44" s="200">
        <f t="shared" si="23"/>
        <v>0</v>
      </c>
      <c r="O44" s="200" t="e">
        <f t="shared" si="27"/>
        <v>#VALUE!</v>
      </c>
      <c r="P44" s="200" t="e">
        <f t="shared" si="28"/>
        <v>#VALUE!</v>
      </c>
      <c r="Q44" s="200" t="e">
        <f t="shared" si="25"/>
        <v>#VALUE!</v>
      </c>
      <c r="R44" s="201" t="e">
        <f t="shared" si="26"/>
        <v>#VALUE!</v>
      </c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</row>
    <row r="45" spans="1:30" s="155" customFormat="1" ht="26.45" customHeight="1" x14ac:dyDescent="0.2">
      <c r="A45" s="153"/>
      <c r="B45" s="161" t="s">
        <v>17</v>
      </c>
      <c r="C45" s="161" t="s">
        <v>438</v>
      </c>
      <c r="D45" s="162"/>
      <c r="E45" s="163"/>
      <c r="F45" s="195"/>
      <c r="G45" s="195"/>
      <c r="H45" s="195"/>
      <c r="I45" s="164"/>
      <c r="J45" s="197"/>
      <c r="K45" s="198"/>
      <c r="L45" s="197"/>
      <c r="M45" s="197"/>
      <c r="N45" s="198"/>
      <c r="O45" s="197"/>
      <c r="P45" s="197"/>
      <c r="Q45" s="198" t="e">
        <f>SUBTOTAL(9,Q46:Q70)</f>
        <v>#VALUE!</v>
      </c>
      <c r="R45" s="199" t="e">
        <f>SUBTOTAL(9,R46:R70)</f>
        <v>#VALUE!</v>
      </c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</row>
    <row r="46" spans="1:30" s="155" customFormat="1" ht="25.5" x14ac:dyDescent="0.2">
      <c r="A46" s="153"/>
      <c r="B46" s="165" t="s">
        <v>18</v>
      </c>
      <c r="C46" s="165" t="s">
        <v>623</v>
      </c>
      <c r="D46" s="166" t="s">
        <v>21</v>
      </c>
      <c r="E46" s="167">
        <v>65.400000000000006</v>
      </c>
      <c r="F46" s="194"/>
      <c r="G46" s="194"/>
      <c r="H46" s="194"/>
      <c r="I46" s="168" t="e">
        <f t="shared" si="4"/>
        <v>#VALUE!</v>
      </c>
      <c r="J46" s="200" t="e">
        <f t="shared" si="5"/>
        <v>#VALUE!</v>
      </c>
      <c r="K46" s="200" t="e">
        <f t="shared" si="6"/>
        <v>#VALUE!</v>
      </c>
      <c r="L46" s="200">
        <f t="shared" ref="L46:L70" si="38">TRUNC($E46*F46,2)</f>
        <v>0</v>
      </c>
      <c r="M46" s="200">
        <f t="shared" ref="M46:M70" si="39">TRUNC($E46*G46,2)</f>
        <v>0</v>
      </c>
      <c r="N46" s="200">
        <f t="shared" ref="N46:N70" si="40">SUM(L46:M46)</f>
        <v>0</v>
      </c>
      <c r="O46" s="200">
        <f t="shared" ref="O46:P46" si="41">TRUNC(L46*(1+$K$2),2)</f>
        <v>0</v>
      </c>
      <c r="P46" s="200">
        <f t="shared" si="41"/>
        <v>0</v>
      </c>
      <c r="Q46" s="200">
        <f t="shared" ref="Q46:Q70" si="42">SUM(O46:P46)</f>
        <v>0</v>
      </c>
      <c r="R46" s="201" t="e">
        <f t="shared" ref="R46:R70" si="43">Q46/$P$297</f>
        <v>#VALUE!</v>
      </c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</row>
    <row r="47" spans="1:30" s="155" customFormat="1" ht="26.45" customHeight="1" x14ac:dyDescent="0.2">
      <c r="A47" s="153"/>
      <c r="B47" s="165" t="s">
        <v>19</v>
      </c>
      <c r="C47" s="165" t="s">
        <v>624</v>
      </c>
      <c r="D47" s="166" t="s">
        <v>21</v>
      </c>
      <c r="E47" s="167">
        <v>176.18</v>
      </c>
      <c r="F47" s="194"/>
      <c r="G47" s="194"/>
      <c r="H47" s="194"/>
      <c r="I47" s="168" t="e">
        <f t="shared" si="4"/>
        <v>#VALUE!</v>
      </c>
      <c r="J47" s="200" t="e">
        <f t="shared" si="5"/>
        <v>#VALUE!</v>
      </c>
      <c r="K47" s="200" t="e">
        <f t="shared" si="6"/>
        <v>#VALUE!</v>
      </c>
      <c r="L47" s="200">
        <f t="shared" si="38"/>
        <v>0</v>
      </c>
      <c r="M47" s="200">
        <f t="shared" si="39"/>
        <v>0</v>
      </c>
      <c r="N47" s="200">
        <f t="shared" si="40"/>
        <v>0</v>
      </c>
      <c r="O47" s="200" t="e">
        <f t="shared" ref="O47:O70" si="44">TRUNC(L47*(1+$O$3),2)</f>
        <v>#VALUE!</v>
      </c>
      <c r="P47" s="200" t="e">
        <f t="shared" ref="P47:P70" si="45">TRUNC(M47*(1+$O$3),2)</f>
        <v>#VALUE!</v>
      </c>
      <c r="Q47" s="200" t="e">
        <f t="shared" si="42"/>
        <v>#VALUE!</v>
      </c>
      <c r="R47" s="201" t="e">
        <f t="shared" si="43"/>
        <v>#VALUE!</v>
      </c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</row>
    <row r="48" spans="1:30" s="155" customFormat="1" ht="26.45" customHeight="1" x14ac:dyDescent="0.2">
      <c r="A48" s="153"/>
      <c r="B48" s="165" t="s">
        <v>20</v>
      </c>
      <c r="C48" s="165" t="s">
        <v>625</v>
      </c>
      <c r="D48" s="166" t="s">
        <v>21</v>
      </c>
      <c r="E48" s="167">
        <v>395.43</v>
      </c>
      <c r="F48" s="194"/>
      <c r="G48" s="194"/>
      <c r="H48" s="194"/>
      <c r="I48" s="168" t="e">
        <f t="shared" si="4"/>
        <v>#VALUE!</v>
      </c>
      <c r="J48" s="200" t="e">
        <f t="shared" si="5"/>
        <v>#VALUE!</v>
      </c>
      <c r="K48" s="200" t="e">
        <f t="shared" si="6"/>
        <v>#VALUE!</v>
      </c>
      <c r="L48" s="200">
        <f t="shared" si="38"/>
        <v>0</v>
      </c>
      <c r="M48" s="200">
        <f t="shared" si="39"/>
        <v>0</v>
      </c>
      <c r="N48" s="200">
        <f t="shared" si="40"/>
        <v>0</v>
      </c>
      <c r="O48" s="200" t="e">
        <f t="shared" si="44"/>
        <v>#VALUE!</v>
      </c>
      <c r="P48" s="200" t="e">
        <f t="shared" si="45"/>
        <v>#VALUE!</v>
      </c>
      <c r="Q48" s="200" t="e">
        <f t="shared" si="42"/>
        <v>#VALUE!</v>
      </c>
      <c r="R48" s="201" t="e">
        <f t="shared" si="43"/>
        <v>#VALUE!</v>
      </c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</row>
    <row r="49" spans="1:30" s="155" customFormat="1" ht="25.5" x14ac:dyDescent="0.2">
      <c r="A49" s="153"/>
      <c r="B49" s="165" t="s">
        <v>22</v>
      </c>
      <c r="C49" s="165" t="s">
        <v>626</v>
      </c>
      <c r="D49" s="166" t="s">
        <v>21</v>
      </c>
      <c r="E49" s="167">
        <v>1176.42</v>
      </c>
      <c r="F49" s="194"/>
      <c r="G49" s="194"/>
      <c r="H49" s="194"/>
      <c r="I49" s="168" t="e">
        <f t="shared" si="4"/>
        <v>#VALUE!</v>
      </c>
      <c r="J49" s="200" t="e">
        <f t="shared" si="5"/>
        <v>#VALUE!</v>
      </c>
      <c r="K49" s="200" t="e">
        <f t="shared" si="6"/>
        <v>#VALUE!</v>
      </c>
      <c r="L49" s="200">
        <f t="shared" si="38"/>
        <v>0</v>
      </c>
      <c r="M49" s="200">
        <f t="shared" si="39"/>
        <v>0</v>
      </c>
      <c r="N49" s="200">
        <f t="shared" si="40"/>
        <v>0</v>
      </c>
      <c r="O49" s="200" t="e">
        <f t="shared" si="44"/>
        <v>#VALUE!</v>
      </c>
      <c r="P49" s="200" t="e">
        <f t="shared" si="45"/>
        <v>#VALUE!</v>
      </c>
      <c r="Q49" s="200" t="e">
        <f t="shared" si="42"/>
        <v>#VALUE!</v>
      </c>
      <c r="R49" s="201" t="e">
        <f t="shared" si="43"/>
        <v>#VALUE!</v>
      </c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</row>
    <row r="50" spans="1:30" s="155" customFormat="1" ht="26.45" customHeight="1" x14ac:dyDescent="0.2">
      <c r="A50" s="153"/>
      <c r="B50" s="165" t="s">
        <v>264</v>
      </c>
      <c r="C50" s="165" t="s">
        <v>439</v>
      </c>
      <c r="D50" s="166" t="s">
        <v>187</v>
      </c>
      <c r="E50" s="167">
        <v>176.18</v>
      </c>
      <c r="F50" s="194"/>
      <c r="G50" s="194"/>
      <c r="H50" s="194"/>
      <c r="I50" s="168" t="e">
        <f t="shared" si="4"/>
        <v>#VALUE!</v>
      </c>
      <c r="J50" s="200" t="e">
        <f t="shared" si="5"/>
        <v>#VALUE!</v>
      </c>
      <c r="K50" s="200" t="e">
        <f t="shared" si="6"/>
        <v>#VALUE!</v>
      </c>
      <c r="L50" s="200">
        <f t="shared" si="38"/>
        <v>0</v>
      </c>
      <c r="M50" s="200">
        <f t="shared" si="39"/>
        <v>0</v>
      </c>
      <c r="N50" s="200">
        <f t="shared" si="40"/>
        <v>0</v>
      </c>
      <c r="O50" s="200" t="e">
        <f t="shared" si="44"/>
        <v>#VALUE!</v>
      </c>
      <c r="P50" s="200" t="e">
        <f t="shared" si="45"/>
        <v>#VALUE!</v>
      </c>
      <c r="Q50" s="200" t="e">
        <f t="shared" si="42"/>
        <v>#VALUE!</v>
      </c>
      <c r="R50" s="201" t="e">
        <f t="shared" si="43"/>
        <v>#VALUE!</v>
      </c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</row>
    <row r="51" spans="1:30" s="155" customFormat="1" ht="26.45" customHeight="1" x14ac:dyDescent="0.2">
      <c r="A51" s="153"/>
      <c r="B51" s="165" t="s">
        <v>265</v>
      </c>
      <c r="C51" s="165" t="s">
        <v>440</v>
      </c>
      <c r="D51" s="166" t="s">
        <v>187</v>
      </c>
      <c r="E51" s="167">
        <v>395.43</v>
      </c>
      <c r="F51" s="194"/>
      <c r="G51" s="194"/>
      <c r="H51" s="194"/>
      <c r="I51" s="168" t="e">
        <f t="shared" si="4"/>
        <v>#VALUE!</v>
      </c>
      <c r="J51" s="200" t="e">
        <f t="shared" si="5"/>
        <v>#VALUE!</v>
      </c>
      <c r="K51" s="200" t="e">
        <f t="shared" si="6"/>
        <v>#VALUE!</v>
      </c>
      <c r="L51" s="200">
        <f t="shared" si="38"/>
        <v>0</v>
      </c>
      <c r="M51" s="200">
        <f t="shared" si="39"/>
        <v>0</v>
      </c>
      <c r="N51" s="200">
        <f t="shared" si="40"/>
        <v>0</v>
      </c>
      <c r="O51" s="200" t="e">
        <f t="shared" si="44"/>
        <v>#VALUE!</v>
      </c>
      <c r="P51" s="200" t="e">
        <f t="shared" si="45"/>
        <v>#VALUE!</v>
      </c>
      <c r="Q51" s="200" t="e">
        <f t="shared" si="42"/>
        <v>#VALUE!</v>
      </c>
      <c r="R51" s="201" t="e">
        <f t="shared" si="43"/>
        <v>#VALUE!</v>
      </c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</row>
    <row r="52" spans="1:30" s="155" customFormat="1" ht="26.45" customHeight="1" x14ac:dyDescent="0.2">
      <c r="A52" s="153"/>
      <c r="B52" s="165" t="s">
        <v>266</v>
      </c>
      <c r="C52" s="165" t="s">
        <v>441</v>
      </c>
      <c r="D52" s="166" t="s">
        <v>187</v>
      </c>
      <c r="E52" s="167">
        <v>1176.42</v>
      </c>
      <c r="F52" s="194"/>
      <c r="G52" s="194"/>
      <c r="H52" s="194"/>
      <c r="I52" s="168" t="e">
        <f t="shared" si="4"/>
        <v>#VALUE!</v>
      </c>
      <c r="J52" s="200" t="e">
        <f t="shared" si="5"/>
        <v>#VALUE!</v>
      </c>
      <c r="K52" s="200" t="e">
        <f t="shared" si="6"/>
        <v>#VALUE!</v>
      </c>
      <c r="L52" s="200">
        <f t="shared" si="38"/>
        <v>0</v>
      </c>
      <c r="M52" s="200">
        <f t="shared" si="39"/>
        <v>0</v>
      </c>
      <c r="N52" s="200">
        <f t="shared" si="40"/>
        <v>0</v>
      </c>
      <c r="O52" s="200" t="e">
        <f t="shared" si="44"/>
        <v>#VALUE!</v>
      </c>
      <c r="P52" s="200" t="e">
        <f t="shared" si="45"/>
        <v>#VALUE!</v>
      </c>
      <c r="Q52" s="200" t="e">
        <f t="shared" si="42"/>
        <v>#VALUE!</v>
      </c>
      <c r="R52" s="201" t="e">
        <f t="shared" si="43"/>
        <v>#VALUE!</v>
      </c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</row>
    <row r="53" spans="1:30" s="155" customFormat="1" ht="26.45" customHeight="1" x14ac:dyDescent="0.2">
      <c r="A53" s="153"/>
      <c r="B53" s="165" t="s">
        <v>267</v>
      </c>
      <c r="C53" s="165" t="s">
        <v>627</v>
      </c>
      <c r="D53" s="166" t="s">
        <v>11</v>
      </c>
      <c r="E53" s="167">
        <v>4</v>
      </c>
      <c r="F53" s="194"/>
      <c r="G53" s="194"/>
      <c r="H53" s="194"/>
      <c r="I53" s="168" t="e">
        <f t="shared" si="4"/>
        <v>#VALUE!</v>
      </c>
      <c r="J53" s="200" t="e">
        <f t="shared" si="5"/>
        <v>#VALUE!</v>
      </c>
      <c r="K53" s="200" t="e">
        <f t="shared" si="6"/>
        <v>#VALUE!</v>
      </c>
      <c r="L53" s="200">
        <f t="shared" si="38"/>
        <v>0</v>
      </c>
      <c r="M53" s="200">
        <f t="shared" si="39"/>
        <v>0</v>
      </c>
      <c r="N53" s="200">
        <f t="shared" si="40"/>
        <v>0</v>
      </c>
      <c r="O53" s="200" t="e">
        <f t="shared" si="44"/>
        <v>#VALUE!</v>
      </c>
      <c r="P53" s="200" t="e">
        <f t="shared" si="45"/>
        <v>#VALUE!</v>
      </c>
      <c r="Q53" s="200" t="e">
        <f t="shared" si="42"/>
        <v>#VALUE!</v>
      </c>
      <c r="R53" s="201" t="e">
        <f t="shared" si="43"/>
        <v>#VALUE!</v>
      </c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</row>
    <row r="54" spans="1:30" s="155" customFormat="1" ht="26.45" customHeight="1" x14ac:dyDescent="0.2">
      <c r="A54" s="153"/>
      <c r="B54" s="165" t="s">
        <v>268</v>
      </c>
      <c r="C54" s="165" t="s">
        <v>628</v>
      </c>
      <c r="D54" s="166" t="s">
        <v>11</v>
      </c>
      <c r="E54" s="167">
        <v>23</v>
      </c>
      <c r="F54" s="194"/>
      <c r="G54" s="194"/>
      <c r="H54" s="194"/>
      <c r="I54" s="168" t="e">
        <f t="shared" si="4"/>
        <v>#VALUE!</v>
      </c>
      <c r="J54" s="200" t="e">
        <f t="shared" si="5"/>
        <v>#VALUE!</v>
      </c>
      <c r="K54" s="200" t="e">
        <f t="shared" si="6"/>
        <v>#VALUE!</v>
      </c>
      <c r="L54" s="200">
        <f t="shared" si="38"/>
        <v>0</v>
      </c>
      <c r="M54" s="200">
        <f t="shared" si="39"/>
        <v>0</v>
      </c>
      <c r="N54" s="200">
        <f t="shared" si="40"/>
        <v>0</v>
      </c>
      <c r="O54" s="200" t="e">
        <f t="shared" si="44"/>
        <v>#VALUE!</v>
      </c>
      <c r="P54" s="200" t="e">
        <f t="shared" si="45"/>
        <v>#VALUE!</v>
      </c>
      <c r="Q54" s="200" t="e">
        <f t="shared" si="42"/>
        <v>#VALUE!</v>
      </c>
      <c r="R54" s="201" t="e">
        <f t="shared" si="43"/>
        <v>#VALUE!</v>
      </c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</row>
    <row r="55" spans="1:30" s="155" customFormat="1" ht="26.45" customHeight="1" x14ac:dyDescent="0.2">
      <c r="A55" s="153"/>
      <c r="B55" s="165" t="s">
        <v>269</v>
      </c>
      <c r="C55" s="165" t="s">
        <v>629</v>
      </c>
      <c r="D55" s="166" t="s">
        <v>11</v>
      </c>
      <c r="E55" s="167">
        <v>21</v>
      </c>
      <c r="F55" s="194"/>
      <c r="G55" s="194"/>
      <c r="H55" s="194"/>
      <c r="I55" s="168" t="e">
        <f t="shared" si="4"/>
        <v>#VALUE!</v>
      </c>
      <c r="J55" s="200" t="e">
        <f t="shared" si="5"/>
        <v>#VALUE!</v>
      </c>
      <c r="K55" s="200" t="e">
        <f t="shared" si="6"/>
        <v>#VALUE!</v>
      </c>
      <c r="L55" s="200">
        <f t="shared" si="38"/>
        <v>0</v>
      </c>
      <c r="M55" s="200">
        <f t="shared" si="39"/>
        <v>0</v>
      </c>
      <c r="N55" s="200">
        <f t="shared" si="40"/>
        <v>0</v>
      </c>
      <c r="O55" s="200" t="e">
        <f t="shared" si="44"/>
        <v>#VALUE!</v>
      </c>
      <c r="P55" s="200" t="e">
        <f t="shared" si="45"/>
        <v>#VALUE!</v>
      </c>
      <c r="Q55" s="200" t="e">
        <f t="shared" si="42"/>
        <v>#VALUE!</v>
      </c>
      <c r="R55" s="201" t="e">
        <f t="shared" si="43"/>
        <v>#VALUE!</v>
      </c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</row>
    <row r="56" spans="1:30" s="155" customFormat="1" ht="26.45" customHeight="1" x14ac:dyDescent="0.2">
      <c r="A56" s="153"/>
      <c r="B56" s="165" t="s">
        <v>270</v>
      </c>
      <c r="C56" s="165" t="s">
        <v>630</v>
      </c>
      <c r="D56" s="166" t="s">
        <v>11</v>
      </c>
      <c r="E56" s="167">
        <v>560</v>
      </c>
      <c r="F56" s="194"/>
      <c r="G56" s="194"/>
      <c r="H56" s="194"/>
      <c r="I56" s="168" t="e">
        <f t="shared" si="4"/>
        <v>#VALUE!</v>
      </c>
      <c r="J56" s="200" t="e">
        <f t="shared" si="5"/>
        <v>#VALUE!</v>
      </c>
      <c r="K56" s="200" t="e">
        <f t="shared" si="6"/>
        <v>#VALUE!</v>
      </c>
      <c r="L56" s="200">
        <f t="shared" si="38"/>
        <v>0</v>
      </c>
      <c r="M56" s="200">
        <f t="shared" si="39"/>
        <v>0</v>
      </c>
      <c r="N56" s="200">
        <f t="shared" si="40"/>
        <v>0</v>
      </c>
      <c r="O56" s="200" t="e">
        <f t="shared" si="44"/>
        <v>#VALUE!</v>
      </c>
      <c r="P56" s="200" t="e">
        <f t="shared" si="45"/>
        <v>#VALUE!</v>
      </c>
      <c r="Q56" s="200" t="e">
        <f t="shared" si="42"/>
        <v>#VALUE!</v>
      </c>
      <c r="R56" s="201" t="e">
        <f t="shared" si="43"/>
        <v>#VALUE!</v>
      </c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</row>
    <row r="57" spans="1:30" s="155" customFormat="1" ht="26.45" customHeight="1" x14ac:dyDescent="0.2">
      <c r="A57" s="153"/>
      <c r="B57" s="165" t="s">
        <v>271</v>
      </c>
      <c r="C57" s="165" t="s">
        <v>631</v>
      </c>
      <c r="D57" s="166" t="s">
        <v>11</v>
      </c>
      <c r="E57" s="167">
        <v>1</v>
      </c>
      <c r="F57" s="194"/>
      <c r="G57" s="194"/>
      <c r="H57" s="194"/>
      <c r="I57" s="168" t="e">
        <f t="shared" si="4"/>
        <v>#VALUE!</v>
      </c>
      <c r="J57" s="200" t="e">
        <f t="shared" si="5"/>
        <v>#VALUE!</v>
      </c>
      <c r="K57" s="200" t="e">
        <f t="shared" si="6"/>
        <v>#VALUE!</v>
      </c>
      <c r="L57" s="200">
        <f t="shared" si="38"/>
        <v>0</v>
      </c>
      <c r="M57" s="200">
        <f t="shared" si="39"/>
        <v>0</v>
      </c>
      <c r="N57" s="200">
        <f t="shared" si="40"/>
        <v>0</v>
      </c>
      <c r="O57" s="200" t="e">
        <f t="shared" si="44"/>
        <v>#VALUE!</v>
      </c>
      <c r="P57" s="200" t="e">
        <f t="shared" si="45"/>
        <v>#VALUE!</v>
      </c>
      <c r="Q57" s="200" t="e">
        <f t="shared" si="42"/>
        <v>#VALUE!</v>
      </c>
      <c r="R57" s="201" t="e">
        <f t="shared" si="43"/>
        <v>#VALUE!</v>
      </c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</row>
    <row r="58" spans="1:30" s="155" customFormat="1" ht="26.45" customHeight="1" x14ac:dyDescent="0.2">
      <c r="A58" s="153"/>
      <c r="B58" s="165" t="s">
        <v>272</v>
      </c>
      <c r="C58" s="165" t="s">
        <v>632</v>
      </c>
      <c r="D58" s="166" t="s">
        <v>11</v>
      </c>
      <c r="E58" s="167">
        <v>6</v>
      </c>
      <c r="F58" s="194"/>
      <c r="G58" s="194"/>
      <c r="H58" s="194"/>
      <c r="I58" s="168" t="e">
        <f t="shared" si="4"/>
        <v>#VALUE!</v>
      </c>
      <c r="J58" s="200" t="e">
        <f t="shared" si="5"/>
        <v>#VALUE!</v>
      </c>
      <c r="K58" s="200" t="e">
        <f t="shared" si="6"/>
        <v>#VALUE!</v>
      </c>
      <c r="L58" s="200">
        <f t="shared" si="38"/>
        <v>0</v>
      </c>
      <c r="M58" s="200">
        <f t="shared" si="39"/>
        <v>0</v>
      </c>
      <c r="N58" s="200">
        <f t="shared" si="40"/>
        <v>0</v>
      </c>
      <c r="O58" s="200" t="e">
        <f t="shared" si="44"/>
        <v>#VALUE!</v>
      </c>
      <c r="P58" s="200" t="e">
        <f t="shared" si="45"/>
        <v>#VALUE!</v>
      </c>
      <c r="Q58" s="200" t="e">
        <f t="shared" si="42"/>
        <v>#VALUE!</v>
      </c>
      <c r="R58" s="201" t="e">
        <f t="shared" si="43"/>
        <v>#VALUE!</v>
      </c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</row>
    <row r="59" spans="1:30" s="155" customFormat="1" ht="26.45" customHeight="1" x14ac:dyDescent="0.2">
      <c r="A59" s="153"/>
      <c r="B59" s="165" t="s">
        <v>273</v>
      </c>
      <c r="C59" s="165" t="s">
        <v>633</v>
      </c>
      <c r="D59" s="166" t="s">
        <v>11</v>
      </c>
      <c r="E59" s="167">
        <v>25</v>
      </c>
      <c r="F59" s="194"/>
      <c r="G59" s="194"/>
      <c r="H59" s="194"/>
      <c r="I59" s="168" t="e">
        <f t="shared" si="4"/>
        <v>#VALUE!</v>
      </c>
      <c r="J59" s="200" t="e">
        <f t="shared" si="5"/>
        <v>#VALUE!</v>
      </c>
      <c r="K59" s="200" t="e">
        <f t="shared" si="6"/>
        <v>#VALUE!</v>
      </c>
      <c r="L59" s="200">
        <f t="shared" si="38"/>
        <v>0</v>
      </c>
      <c r="M59" s="200">
        <f t="shared" si="39"/>
        <v>0</v>
      </c>
      <c r="N59" s="200">
        <f t="shared" si="40"/>
        <v>0</v>
      </c>
      <c r="O59" s="200" t="e">
        <f t="shared" si="44"/>
        <v>#VALUE!</v>
      </c>
      <c r="P59" s="200" t="e">
        <f t="shared" si="45"/>
        <v>#VALUE!</v>
      </c>
      <c r="Q59" s="200" t="e">
        <f t="shared" si="42"/>
        <v>#VALUE!</v>
      </c>
      <c r="R59" s="201" t="e">
        <f t="shared" si="43"/>
        <v>#VALUE!</v>
      </c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</row>
    <row r="60" spans="1:30" s="155" customFormat="1" ht="26.45" customHeight="1" x14ac:dyDescent="0.2">
      <c r="A60" s="153"/>
      <c r="B60" s="165" t="s">
        <v>274</v>
      </c>
      <c r="C60" s="165" t="s">
        <v>634</v>
      </c>
      <c r="D60" s="166" t="s">
        <v>11</v>
      </c>
      <c r="E60" s="167">
        <v>148</v>
      </c>
      <c r="F60" s="194"/>
      <c r="G60" s="194"/>
      <c r="H60" s="194"/>
      <c r="I60" s="168" t="e">
        <f t="shared" si="4"/>
        <v>#VALUE!</v>
      </c>
      <c r="J60" s="200" t="e">
        <f t="shared" si="5"/>
        <v>#VALUE!</v>
      </c>
      <c r="K60" s="200" t="e">
        <f t="shared" si="6"/>
        <v>#VALUE!</v>
      </c>
      <c r="L60" s="200">
        <f t="shared" si="38"/>
        <v>0</v>
      </c>
      <c r="M60" s="200">
        <f t="shared" si="39"/>
        <v>0</v>
      </c>
      <c r="N60" s="200">
        <f t="shared" si="40"/>
        <v>0</v>
      </c>
      <c r="O60" s="200" t="e">
        <f t="shared" si="44"/>
        <v>#VALUE!</v>
      </c>
      <c r="P60" s="200" t="e">
        <f t="shared" si="45"/>
        <v>#VALUE!</v>
      </c>
      <c r="Q60" s="200" t="e">
        <f t="shared" si="42"/>
        <v>#VALUE!</v>
      </c>
      <c r="R60" s="201" t="e">
        <f t="shared" si="43"/>
        <v>#VALUE!</v>
      </c>
      <c r="S60" s="153"/>
      <c r="T60" s="153"/>
      <c r="U60" s="153"/>
      <c r="V60" s="153"/>
      <c r="W60" s="153"/>
      <c r="X60" s="153"/>
      <c r="Y60" s="153"/>
      <c r="Z60" s="153"/>
      <c r="AA60" s="153"/>
      <c r="AB60" s="153"/>
      <c r="AC60" s="153"/>
      <c r="AD60" s="153"/>
    </row>
    <row r="61" spans="1:30" s="155" customFormat="1" ht="26.45" customHeight="1" x14ac:dyDescent="0.2">
      <c r="A61" s="153"/>
      <c r="B61" s="165" t="s">
        <v>275</v>
      </c>
      <c r="C61" s="165" t="s">
        <v>635</v>
      </c>
      <c r="D61" s="166" t="s">
        <v>11</v>
      </c>
      <c r="E61" s="167">
        <v>13</v>
      </c>
      <c r="F61" s="194"/>
      <c r="G61" s="194"/>
      <c r="H61" s="194"/>
      <c r="I61" s="168" t="e">
        <f t="shared" si="4"/>
        <v>#VALUE!</v>
      </c>
      <c r="J61" s="200" t="e">
        <f t="shared" si="5"/>
        <v>#VALUE!</v>
      </c>
      <c r="K61" s="200" t="e">
        <f t="shared" si="6"/>
        <v>#VALUE!</v>
      </c>
      <c r="L61" s="200">
        <f t="shared" si="38"/>
        <v>0</v>
      </c>
      <c r="M61" s="200">
        <f t="shared" si="39"/>
        <v>0</v>
      </c>
      <c r="N61" s="200">
        <f t="shared" si="40"/>
        <v>0</v>
      </c>
      <c r="O61" s="200" t="e">
        <f t="shared" si="44"/>
        <v>#VALUE!</v>
      </c>
      <c r="P61" s="200" t="e">
        <f t="shared" si="45"/>
        <v>#VALUE!</v>
      </c>
      <c r="Q61" s="200" t="e">
        <f t="shared" si="42"/>
        <v>#VALUE!</v>
      </c>
      <c r="R61" s="201" t="e">
        <f t="shared" si="43"/>
        <v>#VALUE!</v>
      </c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</row>
    <row r="62" spans="1:30" s="155" customFormat="1" ht="26.45" customHeight="1" x14ac:dyDescent="0.2">
      <c r="A62" s="153"/>
      <c r="B62" s="165" t="s">
        <v>276</v>
      </c>
      <c r="C62" s="165" t="s">
        <v>442</v>
      </c>
      <c r="D62" s="166" t="s">
        <v>11</v>
      </c>
      <c r="E62" s="167">
        <v>3</v>
      </c>
      <c r="F62" s="194"/>
      <c r="G62" s="194"/>
      <c r="H62" s="194"/>
      <c r="I62" s="168" t="e">
        <f t="shared" si="4"/>
        <v>#VALUE!</v>
      </c>
      <c r="J62" s="200" t="e">
        <f t="shared" si="5"/>
        <v>#VALUE!</v>
      </c>
      <c r="K62" s="200" t="e">
        <f t="shared" si="6"/>
        <v>#VALUE!</v>
      </c>
      <c r="L62" s="200">
        <f t="shared" si="38"/>
        <v>0</v>
      </c>
      <c r="M62" s="200">
        <f t="shared" si="39"/>
        <v>0</v>
      </c>
      <c r="N62" s="200">
        <f t="shared" si="40"/>
        <v>0</v>
      </c>
      <c r="O62" s="200" t="e">
        <f t="shared" si="44"/>
        <v>#VALUE!</v>
      </c>
      <c r="P62" s="200" t="e">
        <f t="shared" si="45"/>
        <v>#VALUE!</v>
      </c>
      <c r="Q62" s="200" t="e">
        <f t="shared" si="42"/>
        <v>#VALUE!</v>
      </c>
      <c r="R62" s="201" t="e">
        <f t="shared" si="43"/>
        <v>#VALUE!</v>
      </c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</row>
    <row r="63" spans="1:30" s="155" customFormat="1" ht="26.45" customHeight="1" x14ac:dyDescent="0.2">
      <c r="A63" s="153"/>
      <c r="B63" s="165" t="s">
        <v>277</v>
      </c>
      <c r="C63" s="165" t="s">
        <v>636</v>
      </c>
      <c r="D63" s="166" t="s">
        <v>11</v>
      </c>
      <c r="E63" s="167">
        <v>34</v>
      </c>
      <c r="F63" s="194"/>
      <c r="G63" s="194"/>
      <c r="H63" s="194"/>
      <c r="I63" s="168" t="e">
        <f t="shared" si="4"/>
        <v>#VALUE!</v>
      </c>
      <c r="J63" s="200" t="e">
        <f t="shared" si="5"/>
        <v>#VALUE!</v>
      </c>
      <c r="K63" s="200" t="e">
        <f t="shared" si="6"/>
        <v>#VALUE!</v>
      </c>
      <c r="L63" s="200">
        <f t="shared" si="38"/>
        <v>0</v>
      </c>
      <c r="M63" s="200">
        <f t="shared" si="39"/>
        <v>0</v>
      </c>
      <c r="N63" s="200">
        <f t="shared" si="40"/>
        <v>0</v>
      </c>
      <c r="O63" s="200" t="e">
        <f t="shared" si="44"/>
        <v>#VALUE!</v>
      </c>
      <c r="P63" s="200" t="e">
        <f t="shared" si="45"/>
        <v>#VALUE!</v>
      </c>
      <c r="Q63" s="200" t="e">
        <f t="shared" si="42"/>
        <v>#VALUE!</v>
      </c>
      <c r="R63" s="201" t="e">
        <f t="shared" si="43"/>
        <v>#VALUE!</v>
      </c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</row>
    <row r="64" spans="1:30" s="155" customFormat="1" ht="26.45" customHeight="1" x14ac:dyDescent="0.2">
      <c r="A64" s="153"/>
      <c r="B64" s="165" t="s">
        <v>278</v>
      </c>
      <c r="C64" s="165" t="s">
        <v>637</v>
      </c>
      <c r="D64" s="166" t="s">
        <v>11</v>
      </c>
      <c r="E64" s="167">
        <v>87</v>
      </c>
      <c r="F64" s="194"/>
      <c r="G64" s="194"/>
      <c r="H64" s="194"/>
      <c r="I64" s="168" t="e">
        <f t="shared" si="4"/>
        <v>#VALUE!</v>
      </c>
      <c r="J64" s="200" t="e">
        <f t="shared" si="5"/>
        <v>#VALUE!</v>
      </c>
      <c r="K64" s="200" t="e">
        <f t="shared" si="6"/>
        <v>#VALUE!</v>
      </c>
      <c r="L64" s="200">
        <f t="shared" si="38"/>
        <v>0</v>
      </c>
      <c r="M64" s="200">
        <f t="shared" si="39"/>
        <v>0</v>
      </c>
      <c r="N64" s="200">
        <f t="shared" si="40"/>
        <v>0</v>
      </c>
      <c r="O64" s="200" t="e">
        <f t="shared" si="44"/>
        <v>#VALUE!</v>
      </c>
      <c r="P64" s="200" t="e">
        <f t="shared" si="45"/>
        <v>#VALUE!</v>
      </c>
      <c r="Q64" s="200" t="e">
        <f t="shared" si="42"/>
        <v>#VALUE!</v>
      </c>
      <c r="R64" s="201" t="e">
        <f t="shared" si="43"/>
        <v>#VALUE!</v>
      </c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</row>
    <row r="65" spans="1:30" s="155" customFormat="1" ht="26.45" customHeight="1" x14ac:dyDescent="0.2">
      <c r="A65" s="153"/>
      <c r="B65" s="165" t="s">
        <v>279</v>
      </c>
      <c r="C65" s="165" t="s">
        <v>638</v>
      </c>
      <c r="D65" s="166" t="s">
        <v>11</v>
      </c>
      <c r="E65" s="167">
        <v>1</v>
      </c>
      <c r="F65" s="194"/>
      <c r="G65" s="194"/>
      <c r="H65" s="194"/>
      <c r="I65" s="168" t="e">
        <f t="shared" si="4"/>
        <v>#VALUE!</v>
      </c>
      <c r="J65" s="200" t="e">
        <f t="shared" si="5"/>
        <v>#VALUE!</v>
      </c>
      <c r="K65" s="200" t="e">
        <f t="shared" si="6"/>
        <v>#VALUE!</v>
      </c>
      <c r="L65" s="200">
        <f t="shared" si="38"/>
        <v>0</v>
      </c>
      <c r="M65" s="200">
        <f t="shared" si="39"/>
        <v>0</v>
      </c>
      <c r="N65" s="200">
        <f t="shared" si="40"/>
        <v>0</v>
      </c>
      <c r="O65" s="200" t="e">
        <f t="shared" si="44"/>
        <v>#VALUE!</v>
      </c>
      <c r="P65" s="200" t="e">
        <f t="shared" si="45"/>
        <v>#VALUE!</v>
      </c>
      <c r="Q65" s="200" t="e">
        <f t="shared" si="42"/>
        <v>#VALUE!</v>
      </c>
      <c r="R65" s="201" t="e">
        <f t="shared" si="43"/>
        <v>#VALUE!</v>
      </c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</row>
    <row r="66" spans="1:30" s="155" customFormat="1" ht="26.45" customHeight="1" x14ac:dyDescent="0.2">
      <c r="A66" s="153"/>
      <c r="B66" s="165" t="s">
        <v>280</v>
      </c>
      <c r="C66" s="165" t="s">
        <v>443</v>
      </c>
      <c r="D66" s="166" t="s">
        <v>12</v>
      </c>
      <c r="E66" s="167">
        <v>4</v>
      </c>
      <c r="F66" s="194"/>
      <c r="G66" s="194"/>
      <c r="H66" s="194"/>
      <c r="I66" s="168" t="e">
        <f t="shared" si="4"/>
        <v>#VALUE!</v>
      </c>
      <c r="J66" s="200" t="e">
        <f t="shared" si="5"/>
        <v>#VALUE!</v>
      </c>
      <c r="K66" s="200" t="e">
        <f t="shared" si="6"/>
        <v>#VALUE!</v>
      </c>
      <c r="L66" s="200">
        <f t="shared" si="38"/>
        <v>0</v>
      </c>
      <c r="M66" s="200">
        <f t="shared" si="39"/>
        <v>0</v>
      </c>
      <c r="N66" s="200">
        <f t="shared" si="40"/>
        <v>0</v>
      </c>
      <c r="O66" s="200" t="e">
        <f t="shared" si="44"/>
        <v>#VALUE!</v>
      </c>
      <c r="P66" s="200" t="e">
        <f t="shared" si="45"/>
        <v>#VALUE!</v>
      </c>
      <c r="Q66" s="200" t="e">
        <f t="shared" si="42"/>
        <v>#VALUE!</v>
      </c>
      <c r="R66" s="201" t="e">
        <f t="shared" si="43"/>
        <v>#VALUE!</v>
      </c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3"/>
    </row>
    <row r="67" spans="1:30" s="155" customFormat="1" ht="26.45" customHeight="1" x14ac:dyDescent="0.2">
      <c r="A67" s="153"/>
      <c r="B67" s="165" t="s">
        <v>281</v>
      </c>
      <c r="C67" s="165" t="s">
        <v>444</v>
      </c>
      <c r="D67" s="166" t="s">
        <v>12</v>
      </c>
      <c r="E67" s="167">
        <v>46</v>
      </c>
      <c r="F67" s="194"/>
      <c r="G67" s="194"/>
      <c r="H67" s="194"/>
      <c r="I67" s="168" t="e">
        <f t="shared" si="4"/>
        <v>#VALUE!</v>
      </c>
      <c r="J67" s="200" t="e">
        <f t="shared" si="5"/>
        <v>#VALUE!</v>
      </c>
      <c r="K67" s="200" t="e">
        <f t="shared" si="6"/>
        <v>#VALUE!</v>
      </c>
      <c r="L67" s="200">
        <f t="shared" si="38"/>
        <v>0</v>
      </c>
      <c r="M67" s="200">
        <f t="shared" si="39"/>
        <v>0</v>
      </c>
      <c r="N67" s="200">
        <f t="shared" si="40"/>
        <v>0</v>
      </c>
      <c r="O67" s="200" t="e">
        <f t="shared" si="44"/>
        <v>#VALUE!</v>
      </c>
      <c r="P67" s="200" t="e">
        <f t="shared" si="45"/>
        <v>#VALUE!</v>
      </c>
      <c r="Q67" s="200" t="e">
        <f t="shared" si="42"/>
        <v>#VALUE!</v>
      </c>
      <c r="R67" s="201" t="e">
        <f t="shared" si="43"/>
        <v>#VALUE!</v>
      </c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</row>
    <row r="68" spans="1:30" s="155" customFormat="1" ht="26.45" customHeight="1" x14ac:dyDescent="0.2">
      <c r="A68" s="153"/>
      <c r="B68" s="165" t="s">
        <v>282</v>
      </c>
      <c r="C68" s="165" t="s">
        <v>445</v>
      </c>
      <c r="D68" s="166" t="s">
        <v>12</v>
      </c>
      <c r="E68" s="167">
        <v>20</v>
      </c>
      <c r="F68" s="194"/>
      <c r="G68" s="194"/>
      <c r="H68" s="194"/>
      <c r="I68" s="168" t="e">
        <f t="shared" si="4"/>
        <v>#VALUE!</v>
      </c>
      <c r="J68" s="200" t="e">
        <f t="shared" si="5"/>
        <v>#VALUE!</v>
      </c>
      <c r="K68" s="200" t="e">
        <f t="shared" si="6"/>
        <v>#VALUE!</v>
      </c>
      <c r="L68" s="200">
        <f t="shared" si="38"/>
        <v>0</v>
      </c>
      <c r="M68" s="200">
        <f t="shared" si="39"/>
        <v>0</v>
      </c>
      <c r="N68" s="200">
        <f t="shared" si="40"/>
        <v>0</v>
      </c>
      <c r="O68" s="200" t="e">
        <f t="shared" si="44"/>
        <v>#VALUE!</v>
      </c>
      <c r="P68" s="200" t="e">
        <f t="shared" si="45"/>
        <v>#VALUE!</v>
      </c>
      <c r="Q68" s="200" t="e">
        <f t="shared" si="42"/>
        <v>#VALUE!</v>
      </c>
      <c r="R68" s="201" t="e">
        <f t="shared" si="43"/>
        <v>#VALUE!</v>
      </c>
      <c r="S68" s="153"/>
      <c r="T68" s="153"/>
      <c r="U68" s="153"/>
      <c r="V68" s="153"/>
      <c r="W68" s="153"/>
      <c r="X68" s="153"/>
      <c r="Y68" s="153"/>
      <c r="Z68" s="153"/>
      <c r="AA68" s="153"/>
      <c r="AB68" s="153"/>
      <c r="AC68" s="153"/>
      <c r="AD68" s="153"/>
    </row>
    <row r="69" spans="1:30" s="155" customFormat="1" ht="26.45" customHeight="1" x14ac:dyDescent="0.2">
      <c r="A69" s="153"/>
      <c r="B69" s="165" t="s">
        <v>283</v>
      </c>
      <c r="C69" s="165" t="s">
        <v>446</v>
      </c>
      <c r="D69" s="166" t="s">
        <v>12</v>
      </c>
      <c r="E69" s="167">
        <v>8</v>
      </c>
      <c r="F69" s="194"/>
      <c r="G69" s="194"/>
      <c r="H69" s="194"/>
      <c r="I69" s="168" t="e">
        <f t="shared" si="4"/>
        <v>#VALUE!</v>
      </c>
      <c r="J69" s="200" t="e">
        <f t="shared" si="5"/>
        <v>#VALUE!</v>
      </c>
      <c r="K69" s="200" t="e">
        <f t="shared" si="6"/>
        <v>#VALUE!</v>
      </c>
      <c r="L69" s="200">
        <f t="shared" si="38"/>
        <v>0</v>
      </c>
      <c r="M69" s="200">
        <f t="shared" si="39"/>
        <v>0</v>
      </c>
      <c r="N69" s="200">
        <f t="shared" si="40"/>
        <v>0</v>
      </c>
      <c r="O69" s="200" t="e">
        <f t="shared" si="44"/>
        <v>#VALUE!</v>
      </c>
      <c r="P69" s="200" t="e">
        <f t="shared" si="45"/>
        <v>#VALUE!</v>
      </c>
      <c r="Q69" s="200" t="e">
        <f t="shared" si="42"/>
        <v>#VALUE!</v>
      </c>
      <c r="R69" s="201" t="e">
        <f t="shared" si="43"/>
        <v>#VALUE!</v>
      </c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</row>
    <row r="70" spans="1:30" s="155" customFormat="1" ht="26.45" customHeight="1" x14ac:dyDescent="0.2">
      <c r="A70" s="153"/>
      <c r="B70" s="165" t="s">
        <v>284</v>
      </c>
      <c r="C70" s="165" t="s">
        <v>447</v>
      </c>
      <c r="D70" s="166" t="s">
        <v>11</v>
      </c>
      <c r="E70" s="167">
        <v>9</v>
      </c>
      <c r="F70" s="194"/>
      <c r="G70" s="194"/>
      <c r="H70" s="194"/>
      <c r="I70" s="168" t="e">
        <f t="shared" si="4"/>
        <v>#VALUE!</v>
      </c>
      <c r="J70" s="200" t="e">
        <f t="shared" si="5"/>
        <v>#VALUE!</v>
      </c>
      <c r="K70" s="200" t="e">
        <f t="shared" si="6"/>
        <v>#VALUE!</v>
      </c>
      <c r="L70" s="200">
        <f t="shared" si="38"/>
        <v>0</v>
      </c>
      <c r="M70" s="200">
        <f t="shared" si="39"/>
        <v>0</v>
      </c>
      <c r="N70" s="200">
        <f t="shared" si="40"/>
        <v>0</v>
      </c>
      <c r="O70" s="200" t="e">
        <f t="shared" si="44"/>
        <v>#VALUE!</v>
      </c>
      <c r="P70" s="200" t="e">
        <f t="shared" si="45"/>
        <v>#VALUE!</v>
      </c>
      <c r="Q70" s="200" t="e">
        <f t="shared" si="42"/>
        <v>#VALUE!</v>
      </c>
      <c r="R70" s="201" t="e">
        <f t="shared" si="43"/>
        <v>#VALUE!</v>
      </c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</row>
    <row r="71" spans="1:30" s="155" customFormat="1" ht="26.45" customHeight="1" x14ac:dyDescent="0.2">
      <c r="A71" s="153"/>
      <c r="B71" s="161" t="s">
        <v>24</v>
      </c>
      <c r="C71" s="161" t="s">
        <v>448</v>
      </c>
      <c r="D71" s="162"/>
      <c r="E71" s="163"/>
      <c r="F71" s="195"/>
      <c r="G71" s="195"/>
      <c r="H71" s="195"/>
      <c r="I71" s="164"/>
      <c r="J71" s="197"/>
      <c r="K71" s="198"/>
      <c r="L71" s="197"/>
      <c r="M71" s="197"/>
      <c r="N71" s="198"/>
      <c r="O71" s="197"/>
      <c r="P71" s="197"/>
      <c r="Q71" s="198" t="e">
        <f>SUBTOTAL(9,Q72:Q163)</f>
        <v>#VALUE!</v>
      </c>
      <c r="R71" s="199" t="e">
        <f>SUBTOTAL(9,R72:R163)</f>
        <v>#VALUE!</v>
      </c>
      <c r="S71" s="153"/>
      <c r="T71" s="153"/>
      <c r="U71" s="153"/>
      <c r="V71" s="153"/>
      <c r="W71" s="153"/>
      <c r="X71" s="153"/>
      <c r="Y71" s="153"/>
      <c r="Z71" s="153"/>
      <c r="AA71" s="153"/>
      <c r="AB71" s="153"/>
      <c r="AC71" s="153"/>
      <c r="AD71" s="153"/>
    </row>
    <row r="72" spans="1:30" s="155" customFormat="1" ht="26.45" customHeight="1" x14ac:dyDescent="0.2">
      <c r="A72" s="153"/>
      <c r="B72" s="161" t="s">
        <v>25</v>
      </c>
      <c r="C72" s="161" t="s">
        <v>449</v>
      </c>
      <c r="D72" s="162"/>
      <c r="E72" s="163"/>
      <c r="F72" s="195"/>
      <c r="G72" s="195"/>
      <c r="H72" s="195"/>
      <c r="I72" s="164"/>
      <c r="J72" s="197"/>
      <c r="K72" s="198"/>
      <c r="L72" s="197"/>
      <c r="M72" s="197"/>
      <c r="N72" s="198"/>
      <c r="O72" s="197"/>
      <c r="P72" s="197"/>
      <c r="Q72" s="198" t="e">
        <f>SUBTOTAL(9,Q73:Q80)</f>
        <v>#VALUE!</v>
      </c>
      <c r="R72" s="199" t="e">
        <f>SUBTOTAL(9,R73:R80)</f>
        <v>#VALUE!</v>
      </c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</row>
    <row r="73" spans="1:30" s="155" customFormat="1" x14ac:dyDescent="0.2">
      <c r="A73" s="153"/>
      <c r="B73" s="165" t="s">
        <v>285</v>
      </c>
      <c r="C73" s="165" t="s">
        <v>797</v>
      </c>
      <c r="D73" s="166" t="s">
        <v>21</v>
      </c>
      <c r="E73" s="167">
        <v>2464</v>
      </c>
      <c r="F73" s="194"/>
      <c r="G73" s="194"/>
      <c r="H73" s="194"/>
      <c r="I73" s="168" t="e">
        <f t="shared" si="4"/>
        <v>#VALUE!</v>
      </c>
      <c r="J73" s="200" t="e">
        <f t="shared" si="5"/>
        <v>#VALUE!</v>
      </c>
      <c r="K73" s="200" t="e">
        <f t="shared" si="6"/>
        <v>#VALUE!</v>
      </c>
      <c r="L73" s="200">
        <f t="shared" ref="L73:M80" si="46">TRUNC($E73*F73,2)</f>
        <v>0</v>
      </c>
      <c r="M73" s="200">
        <f t="shared" si="46"/>
        <v>0</v>
      </c>
      <c r="N73" s="200">
        <f t="shared" ref="N73:N80" si="47">SUM(L73:M73)</f>
        <v>0</v>
      </c>
      <c r="O73" s="200">
        <f t="shared" ref="O73:P77" si="48">TRUNC(L73*(1+$K$2),2)</f>
        <v>0</v>
      </c>
      <c r="P73" s="200">
        <f t="shared" si="48"/>
        <v>0</v>
      </c>
      <c r="Q73" s="200">
        <f t="shared" ref="Q73:Q80" si="49">SUM(O73:P73)</f>
        <v>0</v>
      </c>
      <c r="R73" s="201" t="e">
        <f t="shared" ref="R73:R80" si="50">Q73/$P$297</f>
        <v>#VALUE!</v>
      </c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</row>
    <row r="74" spans="1:30" s="155" customFormat="1" x14ac:dyDescent="0.2">
      <c r="A74" s="153"/>
      <c r="B74" s="165" t="s">
        <v>286</v>
      </c>
      <c r="C74" s="165" t="s">
        <v>798</v>
      </c>
      <c r="D74" s="166" t="s">
        <v>21</v>
      </c>
      <c r="E74" s="167">
        <v>1568</v>
      </c>
      <c r="F74" s="194"/>
      <c r="G74" s="194"/>
      <c r="H74" s="194"/>
      <c r="I74" s="168" t="e">
        <f t="shared" si="4"/>
        <v>#VALUE!</v>
      </c>
      <c r="J74" s="200" t="e">
        <f t="shared" si="5"/>
        <v>#VALUE!</v>
      </c>
      <c r="K74" s="200" t="e">
        <f t="shared" si="6"/>
        <v>#VALUE!</v>
      </c>
      <c r="L74" s="200">
        <f t="shared" si="46"/>
        <v>0</v>
      </c>
      <c r="M74" s="200">
        <f t="shared" si="46"/>
        <v>0</v>
      </c>
      <c r="N74" s="200">
        <f t="shared" si="47"/>
        <v>0</v>
      </c>
      <c r="O74" s="200">
        <f t="shared" si="48"/>
        <v>0</v>
      </c>
      <c r="P74" s="200">
        <f t="shared" si="48"/>
        <v>0</v>
      </c>
      <c r="Q74" s="200">
        <f t="shared" si="49"/>
        <v>0</v>
      </c>
      <c r="R74" s="201" t="e">
        <f t="shared" si="50"/>
        <v>#VALUE!</v>
      </c>
      <c r="S74" s="153"/>
      <c r="T74" s="153"/>
      <c r="U74" s="153"/>
      <c r="V74" s="153"/>
      <c r="W74" s="153"/>
      <c r="X74" s="153"/>
      <c r="Y74" s="153"/>
      <c r="Z74" s="153"/>
      <c r="AA74" s="153"/>
      <c r="AB74" s="153"/>
      <c r="AC74" s="153"/>
      <c r="AD74" s="153"/>
    </row>
    <row r="75" spans="1:30" s="155" customFormat="1" ht="25.5" x14ac:dyDescent="0.2">
      <c r="A75" s="153"/>
      <c r="B75" s="165" t="s">
        <v>287</v>
      </c>
      <c r="C75" s="165" t="s">
        <v>799</v>
      </c>
      <c r="D75" s="166" t="s">
        <v>21</v>
      </c>
      <c r="E75" s="167">
        <v>498</v>
      </c>
      <c r="F75" s="194"/>
      <c r="G75" s="194"/>
      <c r="H75" s="194"/>
      <c r="I75" s="168" t="e">
        <f t="shared" si="4"/>
        <v>#VALUE!</v>
      </c>
      <c r="J75" s="200" t="e">
        <f t="shared" si="5"/>
        <v>#VALUE!</v>
      </c>
      <c r="K75" s="200" t="e">
        <f t="shared" si="6"/>
        <v>#VALUE!</v>
      </c>
      <c r="L75" s="200">
        <f t="shared" si="46"/>
        <v>0</v>
      </c>
      <c r="M75" s="200">
        <f t="shared" si="46"/>
        <v>0</v>
      </c>
      <c r="N75" s="200">
        <f t="shared" si="47"/>
        <v>0</v>
      </c>
      <c r="O75" s="200">
        <f t="shared" si="48"/>
        <v>0</v>
      </c>
      <c r="P75" s="200">
        <f t="shared" si="48"/>
        <v>0</v>
      </c>
      <c r="Q75" s="200">
        <f t="shared" si="49"/>
        <v>0</v>
      </c>
      <c r="R75" s="201" t="e">
        <f t="shared" si="50"/>
        <v>#VALUE!</v>
      </c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</row>
    <row r="76" spans="1:30" s="155" customFormat="1" ht="25.5" x14ac:dyDescent="0.2">
      <c r="A76" s="153"/>
      <c r="B76" s="165" t="s">
        <v>288</v>
      </c>
      <c r="C76" s="165" t="s">
        <v>800</v>
      </c>
      <c r="D76" s="166" t="s">
        <v>21</v>
      </c>
      <c r="E76" s="167">
        <v>478</v>
      </c>
      <c r="F76" s="194"/>
      <c r="G76" s="194"/>
      <c r="H76" s="194"/>
      <c r="I76" s="168" t="e">
        <f t="shared" si="4"/>
        <v>#VALUE!</v>
      </c>
      <c r="J76" s="200" t="e">
        <f t="shared" si="5"/>
        <v>#VALUE!</v>
      </c>
      <c r="K76" s="200" t="e">
        <f t="shared" si="6"/>
        <v>#VALUE!</v>
      </c>
      <c r="L76" s="200">
        <f t="shared" si="46"/>
        <v>0</v>
      </c>
      <c r="M76" s="200">
        <f t="shared" si="46"/>
        <v>0</v>
      </c>
      <c r="N76" s="200">
        <f t="shared" si="47"/>
        <v>0</v>
      </c>
      <c r="O76" s="200">
        <f t="shared" si="48"/>
        <v>0</v>
      </c>
      <c r="P76" s="200">
        <f t="shared" si="48"/>
        <v>0</v>
      </c>
      <c r="Q76" s="200">
        <f t="shared" si="49"/>
        <v>0</v>
      </c>
      <c r="R76" s="201" t="e">
        <f t="shared" si="50"/>
        <v>#VALUE!</v>
      </c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</row>
    <row r="77" spans="1:30" s="155" customFormat="1" ht="25.5" x14ac:dyDescent="0.2">
      <c r="A77" s="153"/>
      <c r="B77" s="165" t="s">
        <v>289</v>
      </c>
      <c r="C77" s="165" t="s">
        <v>801</v>
      </c>
      <c r="D77" s="166" t="s">
        <v>21</v>
      </c>
      <c r="E77" s="167">
        <v>152</v>
      </c>
      <c r="F77" s="194"/>
      <c r="G77" s="194"/>
      <c r="H77" s="194"/>
      <c r="I77" s="168" t="e">
        <f t="shared" si="4"/>
        <v>#VALUE!</v>
      </c>
      <c r="J77" s="200" t="e">
        <f t="shared" si="5"/>
        <v>#VALUE!</v>
      </c>
      <c r="K77" s="200" t="e">
        <f t="shared" si="6"/>
        <v>#VALUE!</v>
      </c>
      <c r="L77" s="200">
        <f t="shared" si="46"/>
        <v>0</v>
      </c>
      <c r="M77" s="200">
        <f t="shared" si="46"/>
        <v>0</v>
      </c>
      <c r="N77" s="200">
        <f t="shared" si="47"/>
        <v>0</v>
      </c>
      <c r="O77" s="200">
        <f t="shared" si="48"/>
        <v>0</v>
      </c>
      <c r="P77" s="200">
        <f t="shared" si="48"/>
        <v>0</v>
      </c>
      <c r="Q77" s="200">
        <f t="shared" si="49"/>
        <v>0</v>
      </c>
      <c r="R77" s="201" t="e">
        <f t="shared" si="50"/>
        <v>#VALUE!</v>
      </c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</row>
    <row r="78" spans="1:30" s="155" customFormat="1" ht="26.45" customHeight="1" x14ac:dyDescent="0.2">
      <c r="A78" s="153"/>
      <c r="B78" s="165" t="s">
        <v>290</v>
      </c>
      <c r="C78" s="165" t="s">
        <v>802</v>
      </c>
      <c r="D78" s="166" t="s">
        <v>30</v>
      </c>
      <c r="E78" s="167">
        <v>487</v>
      </c>
      <c r="F78" s="194"/>
      <c r="G78" s="194"/>
      <c r="H78" s="194"/>
      <c r="I78" s="168" t="e">
        <f t="shared" si="4"/>
        <v>#VALUE!</v>
      </c>
      <c r="J78" s="200" t="e">
        <f t="shared" si="5"/>
        <v>#VALUE!</v>
      </c>
      <c r="K78" s="200" t="e">
        <f t="shared" si="6"/>
        <v>#VALUE!</v>
      </c>
      <c r="L78" s="200">
        <f t="shared" si="46"/>
        <v>0</v>
      </c>
      <c r="M78" s="200">
        <f t="shared" si="46"/>
        <v>0</v>
      </c>
      <c r="N78" s="200">
        <f t="shared" si="47"/>
        <v>0</v>
      </c>
      <c r="O78" s="200" t="e">
        <f t="shared" ref="O78:O80" si="51">TRUNC(L78*(1+$O$3),2)</f>
        <v>#VALUE!</v>
      </c>
      <c r="P78" s="200" t="e">
        <f t="shared" ref="P78:P80" si="52">TRUNC(M78*(1+$O$3),2)</f>
        <v>#VALUE!</v>
      </c>
      <c r="Q78" s="200" t="e">
        <f t="shared" si="49"/>
        <v>#VALUE!</v>
      </c>
      <c r="R78" s="201" t="e">
        <f t="shared" si="50"/>
        <v>#VALUE!</v>
      </c>
      <c r="S78" s="153"/>
      <c r="T78" s="153"/>
      <c r="U78" s="153"/>
      <c r="V78" s="153"/>
      <c r="W78" s="153"/>
      <c r="X78" s="153"/>
      <c r="Y78" s="153"/>
      <c r="Z78" s="153"/>
      <c r="AA78" s="153"/>
      <c r="AB78" s="153"/>
      <c r="AC78" s="153"/>
      <c r="AD78" s="153"/>
    </row>
    <row r="79" spans="1:30" s="155" customFormat="1" ht="26.45" customHeight="1" x14ac:dyDescent="0.2">
      <c r="A79" s="153"/>
      <c r="B79" s="165" t="s">
        <v>291</v>
      </c>
      <c r="C79" s="165" t="s">
        <v>803</v>
      </c>
      <c r="D79" s="166" t="s">
        <v>30</v>
      </c>
      <c r="E79" s="167">
        <v>398</v>
      </c>
      <c r="F79" s="194"/>
      <c r="G79" s="194"/>
      <c r="H79" s="194"/>
      <c r="I79" s="168" t="e">
        <f t="shared" ref="I79" si="53">TRUNC(F79*(1+$O$3),2)</f>
        <v>#VALUE!</v>
      </c>
      <c r="J79" s="200" t="e">
        <f t="shared" ref="J79" si="54">TRUNC(G79*(1+$O$3),2)</f>
        <v>#VALUE!</v>
      </c>
      <c r="K79" s="200" t="e">
        <f t="shared" ref="K79" si="55">TRUNC(I79+J79,2)</f>
        <v>#VALUE!</v>
      </c>
      <c r="L79" s="200">
        <f t="shared" ref="L79" si="56">TRUNC($E79*F79,2)</f>
        <v>0</v>
      </c>
      <c r="M79" s="200">
        <f t="shared" ref="M79" si="57">TRUNC($E79*G79,2)</f>
        <v>0</v>
      </c>
      <c r="N79" s="200">
        <f t="shared" ref="N79" si="58">SUM(L79:M79)</f>
        <v>0</v>
      </c>
      <c r="O79" s="200" t="e">
        <f t="shared" ref="O79" si="59">TRUNC(L79*(1+$O$3),2)</f>
        <v>#VALUE!</v>
      </c>
      <c r="P79" s="200" t="e">
        <f t="shared" ref="P79" si="60">TRUNC(M79*(1+$O$3),2)</f>
        <v>#VALUE!</v>
      </c>
      <c r="Q79" s="200" t="e">
        <f t="shared" ref="Q79" si="61">SUM(O79:P79)</f>
        <v>#VALUE!</v>
      </c>
      <c r="R79" s="201" t="e">
        <f t="shared" si="50"/>
        <v>#VALUE!</v>
      </c>
      <c r="S79" s="153"/>
      <c r="T79" s="153"/>
      <c r="U79" s="153"/>
      <c r="V79" s="153"/>
      <c r="W79" s="153"/>
      <c r="X79" s="153"/>
      <c r="Y79" s="153"/>
      <c r="Z79" s="153"/>
      <c r="AA79" s="153"/>
      <c r="AB79" s="153"/>
      <c r="AC79" s="153"/>
      <c r="AD79" s="153"/>
    </row>
    <row r="80" spans="1:30" s="155" customFormat="1" ht="26.45" customHeight="1" x14ac:dyDescent="0.2">
      <c r="A80" s="153"/>
      <c r="B80" s="165" t="s">
        <v>766</v>
      </c>
      <c r="C80" s="165" t="s">
        <v>804</v>
      </c>
      <c r="D80" s="166" t="s">
        <v>30</v>
      </c>
      <c r="E80" s="167">
        <v>18</v>
      </c>
      <c r="F80" s="194"/>
      <c r="G80" s="194"/>
      <c r="H80" s="194"/>
      <c r="I80" s="168" t="e">
        <f t="shared" ref="I80:I159" si="62">TRUNC(F80*(1+$O$3),2)</f>
        <v>#VALUE!</v>
      </c>
      <c r="J80" s="200" t="e">
        <f t="shared" ref="J80:J159" si="63">TRUNC(G80*(1+$O$3),2)</f>
        <v>#VALUE!</v>
      </c>
      <c r="K80" s="200" t="e">
        <f t="shared" ref="K80:K159" si="64">TRUNC(I80+J80,2)</f>
        <v>#VALUE!</v>
      </c>
      <c r="L80" s="200">
        <f t="shared" si="46"/>
        <v>0</v>
      </c>
      <c r="M80" s="200">
        <f t="shared" si="46"/>
        <v>0</v>
      </c>
      <c r="N80" s="200">
        <f t="shared" si="47"/>
        <v>0</v>
      </c>
      <c r="O80" s="200" t="e">
        <f t="shared" si="51"/>
        <v>#VALUE!</v>
      </c>
      <c r="P80" s="200" t="e">
        <f t="shared" si="52"/>
        <v>#VALUE!</v>
      </c>
      <c r="Q80" s="200" t="e">
        <f t="shared" si="49"/>
        <v>#VALUE!</v>
      </c>
      <c r="R80" s="201" t="e">
        <f t="shared" si="50"/>
        <v>#VALUE!</v>
      </c>
      <c r="S80" s="153"/>
      <c r="T80" s="153"/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</row>
    <row r="81" spans="1:30" s="155" customFormat="1" ht="26.45" customHeight="1" x14ac:dyDescent="0.2">
      <c r="A81" s="153"/>
      <c r="B81" s="161" t="s">
        <v>26</v>
      </c>
      <c r="C81" s="161" t="s">
        <v>450</v>
      </c>
      <c r="D81" s="162"/>
      <c r="E81" s="163"/>
      <c r="F81" s="195"/>
      <c r="G81" s="195"/>
      <c r="H81" s="195"/>
      <c r="I81" s="164"/>
      <c r="J81" s="197"/>
      <c r="K81" s="198"/>
      <c r="L81" s="197"/>
      <c r="M81" s="197"/>
      <c r="N81" s="198"/>
      <c r="O81" s="197"/>
      <c r="P81" s="197"/>
      <c r="Q81" s="198" t="e">
        <f>SUBTOTAL(9,Q82:Q90)</f>
        <v>#VALUE!</v>
      </c>
      <c r="R81" s="199" t="e">
        <f>SUBTOTAL(9,R82:R90)</f>
        <v>#VALUE!</v>
      </c>
      <c r="S81" s="153"/>
      <c r="T81" s="153"/>
      <c r="U81" s="153"/>
      <c r="V81" s="153"/>
      <c r="W81" s="153"/>
      <c r="X81" s="153"/>
      <c r="Y81" s="153"/>
      <c r="Z81" s="153"/>
      <c r="AA81" s="153"/>
      <c r="AB81" s="153"/>
      <c r="AC81" s="153"/>
      <c r="AD81" s="153"/>
    </row>
    <row r="82" spans="1:30" s="155" customFormat="1" ht="26.45" customHeight="1" x14ac:dyDescent="0.2">
      <c r="A82" s="153"/>
      <c r="B82" s="165" t="s">
        <v>292</v>
      </c>
      <c r="C82" s="165" t="s">
        <v>805</v>
      </c>
      <c r="D82" s="166" t="s">
        <v>21</v>
      </c>
      <c r="E82" s="167">
        <v>57.71</v>
      </c>
      <c r="F82" s="194"/>
      <c r="G82" s="194"/>
      <c r="H82" s="194"/>
      <c r="I82" s="168" t="e">
        <f t="shared" si="62"/>
        <v>#VALUE!</v>
      </c>
      <c r="J82" s="200" t="e">
        <f t="shared" si="63"/>
        <v>#VALUE!</v>
      </c>
      <c r="K82" s="200" t="e">
        <f t="shared" si="64"/>
        <v>#VALUE!</v>
      </c>
      <c r="L82" s="200">
        <f t="shared" ref="L82:L90" si="65">TRUNC($E82*F82,2)</f>
        <v>0</v>
      </c>
      <c r="M82" s="200">
        <f t="shared" ref="M82:M90" si="66">TRUNC($E82*G82,2)</f>
        <v>0</v>
      </c>
      <c r="N82" s="200">
        <f t="shared" ref="N82:N90" si="67">SUM(L82:M82)</f>
        <v>0</v>
      </c>
      <c r="O82" s="200" t="e">
        <f t="shared" ref="O82:O90" si="68">TRUNC(L82*(1+$O$3),2)</f>
        <v>#VALUE!</v>
      </c>
      <c r="P82" s="200" t="e">
        <f t="shared" ref="P82:P90" si="69">TRUNC(M82*(1+$O$3),2)</f>
        <v>#VALUE!</v>
      </c>
      <c r="Q82" s="200" t="e">
        <f t="shared" ref="Q82:Q90" si="70">SUM(O82:P82)</f>
        <v>#VALUE!</v>
      </c>
      <c r="R82" s="201" t="e">
        <f t="shared" ref="R82:R90" si="71">Q82/$P$297</f>
        <v>#VALUE!</v>
      </c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</row>
    <row r="83" spans="1:30" s="155" customFormat="1" ht="26.45" customHeight="1" x14ac:dyDescent="0.2">
      <c r="A83" s="153"/>
      <c r="B83" s="165" t="s">
        <v>293</v>
      </c>
      <c r="C83" s="165" t="s">
        <v>806</v>
      </c>
      <c r="D83" s="166" t="s">
        <v>21</v>
      </c>
      <c r="E83" s="167">
        <v>38.47</v>
      </c>
      <c r="F83" s="194"/>
      <c r="G83" s="194"/>
      <c r="H83" s="194"/>
      <c r="I83" s="168" t="e">
        <f t="shared" si="62"/>
        <v>#VALUE!</v>
      </c>
      <c r="J83" s="200" t="e">
        <f t="shared" si="63"/>
        <v>#VALUE!</v>
      </c>
      <c r="K83" s="200" t="e">
        <f t="shared" si="64"/>
        <v>#VALUE!</v>
      </c>
      <c r="L83" s="200">
        <f t="shared" si="65"/>
        <v>0</v>
      </c>
      <c r="M83" s="200">
        <f t="shared" si="66"/>
        <v>0</v>
      </c>
      <c r="N83" s="200">
        <f t="shared" si="67"/>
        <v>0</v>
      </c>
      <c r="O83" s="200" t="e">
        <f t="shared" si="68"/>
        <v>#VALUE!</v>
      </c>
      <c r="P83" s="200" t="e">
        <f t="shared" si="69"/>
        <v>#VALUE!</v>
      </c>
      <c r="Q83" s="200" t="e">
        <f t="shared" si="70"/>
        <v>#VALUE!</v>
      </c>
      <c r="R83" s="201" t="e">
        <f t="shared" si="71"/>
        <v>#VALUE!</v>
      </c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</row>
    <row r="84" spans="1:30" s="155" customFormat="1" ht="26.45" customHeight="1" x14ac:dyDescent="0.2">
      <c r="A84" s="153"/>
      <c r="B84" s="165" t="s">
        <v>294</v>
      </c>
      <c r="C84" s="165" t="s">
        <v>639</v>
      </c>
      <c r="D84" s="166" t="s">
        <v>21</v>
      </c>
      <c r="E84" s="167">
        <v>96.18</v>
      </c>
      <c r="F84" s="194"/>
      <c r="G84" s="194"/>
      <c r="H84" s="194"/>
      <c r="I84" s="168" t="e">
        <f t="shared" si="62"/>
        <v>#VALUE!</v>
      </c>
      <c r="J84" s="200" t="e">
        <f t="shared" si="63"/>
        <v>#VALUE!</v>
      </c>
      <c r="K84" s="200" t="e">
        <f t="shared" si="64"/>
        <v>#VALUE!</v>
      </c>
      <c r="L84" s="200">
        <f t="shared" si="65"/>
        <v>0</v>
      </c>
      <c r="M84" s="200">
        <f t="shared" si="66"/>
        <v>0</v>
      </c>
      <c r="N84" s="200">
        <f t="shared" si="67"/>
        <v>0</v>
      </c>
      <c r="O84" s="200" t="e">
        <f t="shared" si="68"/>
        <v>#VALUE!</v>
      </c>
      <c r="P84" s="200" t="e">
        <f t="shared" si="69"/>
        <v>#VALUE!</v>
      </c>
      <c r="Q84" s="200" t="e">
        <f t="shared" si="70"/>
        <v>#VALUE!</v>
      </c>
      <c r="R84" s="201" t="e">
        <f t="shared" si="71"/>
        <v>#VALUE!</v>
      </c>
      <c r="S84" s="153"/>
      <c r="T84" s="153"/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</row>
    <row r="85" spans="1:30" s="155" customFormat="1" ht="26.45" customHeight="1" x14ac:dyDescent="0.2">
      <c r="A85" s="153"/>
      <c r="B85" s="165" t="s">
        <v>640</v>
      </c>
      <c r="C85" s="165" t="s">
        <v>807</v>
      </c>
      <c r="D85" s="166" t="s">
        <v>21</v>
      </c>
      <c r="E85" s="167">
        <v>364.56</v>
      </c>
      <c r="F85" s="194"/>
      <c r="G85" s="194"/>
      <c r="H85" s="194"/>
      <c r="I85" s="168" t="e">
        <f t="shared" si="62"/>
        <v>#VALUE!</v>
      </c>
      <c r="J85" s="200" t="e">
        <f t="shared" si="63"/>
        <v>#VALUE!</v>
      </c>
      <c r="K85" s="200" t="e">
        <f t="shared" si="64"/>
        <v>#VALUE!</v>
      </c>
      <c r="L85" s="200">
        <f t="shared" si="65"/>
        <v>0</v>
      </c>
      <c r="M85" s="200">
        <f t="shared" si="66"/>
        <v>0</v>
      </c>
      <c r="N85" s="200">
        <f t="shared" si="67"/>
        <v>0</v>
      </c>
      <c r="O85" s="200" t="e">
        <f t="shared" si="68"/>
        <v>#VALUE!</v>
      </c>
      <c r="P85" s="200" t="e">
        <f t="shared" si="69"/>
        <v>#VALUE!</v>
      </c>
      <c r="Q85" s="200" t="e">
        <f t="shared" si="70"/>
        <v>#VALUE!</v>
      </c>
      <c r="R85" s="201" t="e">
        <f t="shared" si="71"/>
        <v>#VALUE!</v>
      </c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</row>
    <row r="86" spans="1:30" s="155" customFormat="1" ht="26.45" customHeight="1" x14ac:dyDescent="0.2">
      <c r="A86" s="153"/>
      <c r="B86" s="165" t="s">
        <v>641</v>
      </c>
      <c r="C86" s="165" t="s">
        <v>808</v>
      </c>
      <c r="D86" s="166" t="s">
        <v>21</v>
      </c>
      <c r="E86" s="167">
        <v>243.04</v>
      </c>
      <c r="F86" s="194"/>
      <c r="G86" s="194"/>
      <c r="H86" s="194"/>
      <c r="I86" s="168" t="e">
        <f t="shared" si="62"/>
        <v>#VALUE!</v>
      </c>
      <c r="J86" s="200" t="e">
        <f t="shared" si="63"/>
        <v>#VALUE!</v>
      </c>
      <c r="K86" s="200" t="e">
        <f t="shared" si="64"/>
        <v>#VALUE!</v>
      </c>
      <c r="L86" s="200">
        <f t="shared" si="65"/>
        <v>0</v>
      </c>
      <c r="M86" s="200">
        <f t="shared" si="66"/>
        <v>0</v>
      </c>
      <c r="N86" s="200">
        <f t="shared" si="67"/>
        <v>0</v>
      </c>
      <c r="O86" s="200" t="e">
        <f t="shared" si="68"/>
        <v>#VALUE!</v>
      </c>
      <c r="P86" s="200" t="e">
        <f t="shared" si="69"/>
        <v>#VALUE!</v>
      </c>
      <c r="Q86" s="200" t="e">
        <f t="shared" si="70"/>
        <v>#VALUE!</v>
      </c>
      <c r="R86" s="201" t="e">
        <f t="shared" si="71"/>
        <v>#VALUE!</v>
      </c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</row>
    <row r="87" spans="1:30" s="155" customFormat="1" ht="26.45" customHeight="1" x14ac:dyDescent="0.2">
      <c r="A87" s="153"/>
      <c r="B87" s="165" t="s">
        <v>642</v>
      </c>
      <c r="C87" s="165" t="s">
        <v>643</v>
      </c>
      <c r="D87" s="166" t="s">
        <v>21</v>
      </c>
      <c r="E87" s="167">
        <v>607.6</v>
      </c>
      <c r="F87" s="194"/>
      <c r="G87" s="194"/>
      <c r="H87" s="194"/>
      <c r="I87" s="168" t="e">
        <f t="shared" si="62"/>
        <v>#VALUE!</v>
      </c>
      <c r="J87" s="200" t="e">
        <f t="shared" si="63"/>
        <v>#VALUE!</v>
      </c>
      <c r="K87" s="200" t="e">
        <f t="shared" si="64"/>
        <v>#VALUE!</v>
      </c>
      <c r="L87" s="200">
        <f t="shared" si="65"/>
        <v>0</v>
      </c>
      <c r="M87" s="200">
        <f t="shared" si="66"/>
        <v>0</v>
      </c>
      <c r="N87" s="200">
        <f t="shared" si="67"/>
        <v>0</v>
      </c>
      <c r="O87" s="200" t="e">
        <f t="shared" si="68"/>
        <v>#VALUE!</v>
      </c>
      <c r="P87" s="200" t="e">
        <f t="shared" si="69"/>
        <v>#VALUE!</v>
      </c>
      <c r="Q87" s="200" t="e">
        <f t="shared" si="70"/>
        <v>#VALUE!</v>
      </c>
      <c r="R87" s="201" t="e">
        <f t="shared" si="71"/>
        <v>#VALUE!</v>
      </c>
      <c r="S87" s="153"/>
      <c r="T87" s="153"/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</row>
    <row r="88" spans="1:30" s="155" customFormat="1" ht="26.45" customHeight="1" x14ac:dyDescent="0.2">
      <c r="A88" s="153"/>
      <c r="B88" s="165" t="s">
        <v>644</v>
      </c>
      <c r="C88" s="165" t="s">
        <v>809</v>
      </c>
      <c r="D88" s="166" t="s">
        <v>21</v>
      </c>
      <c r="E88" s="167">
        <v>31.99</v>
      </c>
      <c r="F88" s="194"/>
      <c r="G88" s="194"/>
      <c r="H88" s="194"/>
      <c r="I88" s="168" t="e">
        <f t="shared" si="62"/>
        <v>#VALUE!</v>
      </c>
      <c r="J88" s="200" t="e">
        <f t="shared" si="63"/>
        <v>#VALUE!</v>
      </c>
      <c r="K88" s="200" t="e">
        <f t="shared" si="64"/>
        <v>#VALUE!</v>
      </c>
      <c r="L88" s="200">
        <f t="shared" si="65"/>
        <v>0</v>
      </c>
      <c r="M88" s="200">
        <f t="shared" si="66"/>
        <v>0</v>
      </c>
      <c r="N88" s="200">
        <f t="shared" si="67"/>
        <v>0</v>
      </c>
      <c r="O88" s="200" t="e">
        <f t="shared" si="68"/>
        <v>#VALUE!</v>
      </c>
      <c r="P88" s="200" t="e">
        <f t="shared" si="69"/>
        <v>#VALUE!</v>
      </c>
      <c r="Q88" s="200" t="e">
        <f t="shared" si="70"/>
        <v>#VALUE!</v>
      </c>
      <c r="R88" s="201" t="e">
        <f t="shared" si="71"/>
        <v>#VALUE!</v>
      </c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</row>
    <row r="89" spans="1:30" s="155" customFormat="1" ht="26.45" customHeight="1" x14ac:dyDescent="0.2">
      <c r="A89" s="153"/>
      <c r="B89" s="165" t="s">
        <v>645</v>
      </c>
      <c r="C89" s="165" t="s">
        <v>810</v>
      </c>
      <c r="D89" s="166" t="s">
        <v>21</v>
      </c>
      <c r="E89" s="167">
        <v>21.32</v>
      </c>
      <c r="F89" s="194"/>
      <c r="G89" s="194"/>
      <c r="H89" s="194"/>
      <c r="I89" s="168" t="e">
        <f t="shared" si="62"/>
        <v>#VALUE!</v>
      </c>
      <c r="J89" s="200" t="e">
        <f t="shared" si="63"/>
        <v>#VALUE!</v>
      </c>
      <c r="K89" s="200" t="e">
        <f t="shared" si="64"/>
        <v>#VALUE!</v>
      </c>
      <c r="L89" s="200">
        <f t="shared" si="65"/>
        <v>0</v>
      </c>
      <c r="M89" s="200">
        <f t="shared" si="66"/>
        <v>0</v>
      </c>
      <c r="N89" s="200">
        <f t="shared" si="67"/>
        <v>0</v>
      </c>
      <c r="O89" s="200" t="e">
        <f t="shared" si="68"/>
        <v>#VALUE!</v>
      </c>
      <c r="P89" s="200" t="e">
        <f t="shared" si="69"/>
        <v>#VALUE!</v>
      </c>
      <c r="Q89" s="200" t="e">
        <f t="shared" si="70"/>
        <v>#VALUE!</v>
      </c>
      <c r="R89" s="201" t="e">
        <f t="shared" si="71"/>
        <v>#VALUE!</v>
      </c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</row>
    <row r="90" spans="1:30" s="155" customFormat="1" ht="26.45" customHeight="1" x14ac:dyDescent="0.2">
      <c r="A90" s="153"/>
      <c r="B90" s="165" t="s">
        <v>646</v>
      </c>
      <c r="C90" s="165" t="s">
        <v>647</v>
      </c>
      <c r="D90" s="166" t="s">
        <v>21</v>
      </c>
      <c r="E90" s="167">
        <v>53.31</v>
      </c>
      <c r="F90" s="194"/>
      <c r="G90" s="194"/>
      <c r="H90" s="194"/>
      <c r="I90" s="168" t="e">
        <f t="shared" si="62"/>
        <v>#VALUE!</v>
      </c>
      <c r="J90" s="200" t="e">
        <f t="shared" si="63"/>
        <v>#VALUE!</v>
      </c>
      <c r="K90" s="200" t="e">
        <f t="shared" si="64"/>
        <v>#VALUE!</v>
      </c>
      <c r="L90" s="200">
        <f t="shared" si="65"/>
        <v>0</v>
      </c>
      <c r="M90" s="200">
        <f t="shared" si="66"/>
        <v>0</v>
      </c>
      <c r="N90" s="200">
        <f t="shared" si="67"/>
        <v>0</v>
      </c>
      <c r="O90" s="200" t="e">
        <f t="shared" si="68"/>
        <v>#VALUE!</v>
      </c>
      <c r="P90" s="200" t="e">
        <f t="shared" si="69"/>
        <v>#VALUE!</v>
      </c>
      <c r="Q90" s="200" t="e">
        <f t="shared" si="70"/>
        <v>#VALUE!</v>
      </c>
      <c r="R90" s="201" t="e">
        <f t="shared" si="71"/>
        <v>#VALUE!</v>
      </c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</row>
    <row r="91" spans="1:30" s="155" customFormat="1" ht="26.45" customHeight="1" x14ac:dyDescent="0.2">
      <c r="A91" s="153"/>
      <c r="B91" s="161" t="s">
        <v>27</v>
      </c>
      <c r="C91" s="161" t="s">
        <v>451</v>
      </c>
      <c r="D91" s="162"/>
      <c r="E91" s="163"/>
      <c r="F91" s="195"/>
      <c r="G91" s="195"/>
      <c r="H91" s="195"/>
      <c r="I91" s="164"/>
      <c r="J91" s="197"/>
      <c r="K91" s="198"/>
      <c r="L91" s="197"/>
      <c r="M91" s="197"/>
      <c r="N91" s="198"/>
      <c r="O91" s="197"/>
      <c r="P91" s="197"/>
      <c r="Q91" s="198" t="e">
        <f>SUBTOTAL(9,Q92:Q121)</f>
        <v>#VALUE!</v>
      </c>
      <c r="R91" s="199" t="e">
        <f>SUBTOTAL(9,R92:R121)</f>
        <v>#VALUE!</v>
      </c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</row>
    <row r="92" spans="1:30" s="155" customFormat="1" ht="26.45" customHeight="1" x14ac:dyDescent="0.2">
      <c r="A92" s="153"/>
      <c r="B92" s="165" t="s">
        <v>295</v>
      </c>
      <c r="C92" s="165" t="s">
        <v>648</v>
      </c>
      <c r="D92" s="166" t="s">
        <v>21</v>
      </c>
      <c r="E92" s="167">
        <v>365</v>
      </c>
      <c r="F92" s="194"/>
      <c r="G92" s="194"/>
      <c r="H92" s="194"/>
      <c r="I92" s="168" t="e">
        <f t="shared" si="62"/>
        <v>#VALUE!</v>
      </c>
      <c r="J92" s="200" t="e">
        <f t="shared" si="63"/>
        <v>#VALUE!</v>
      </c>
      <c r="K92" s="200" t="e">
        <f t="shared" si="64"/>
        <v>#VALUE!</v>
      </c>
      <c r="L92" s="200">
        <f t="shared" ref="L92:L121" si="72">TRUNC($E92*F92,2)</f>
        <v>0</v>
      </c>
      <c r="M92" s="200">
        <f t="shared" ref="M92:M121" si="73">TRUNC($E92*G92,2)</f>
        <v>0</v>
      </c>
      <c r="N92" s="200">
        <f t="shared" ref="N92:N121" si="74">SUM(L92:M92)</f>
        <v>0</v>
      </c>
      <c r="O92" s="200" t="e">
        <f t="shared" ref="O92:O121" si="75">TRUNC(L92*(1+$O$3),2)</f>
        <v>#VALUE!</v>
      </c>
      <c r="P92" s="200" t="e">
        <f t="shared" ref="P92:P121" si="76">TRUNC(M92*(1+$O$3),2)</f>
        <v>#VALUE!</v>
      </c>
      <c r="Q92" s="200" t="e">
        <f t="shared" ref="Q92:Q121" si="77">SUM(O92:P92)</f>
        <v>#VALUE!</v>
      </c>
      <c r="R92" s="201" t="e">
        <f t="shared" ref="R92:R106" si="78">Q92/$P$297</f>
        <v>#VALUE!</v>
      </c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</row>
    <row r="93" spans="1:30" s="155" customFormat="1" ht="26.45" customHeight="1" x14ac:dyDescent="0.2">
      <c r="A93" s="153"/>
      <c r="B93" s="165" t="s">
        <v>296</v>
      </c>
      <c r="C93" s="165" t="s">
        <v>649</v>
      </c>
      <c r="D93" s="166" t="s">
        <v>21</v>
      </c>
      <c r="E93" s="167">
        <v>2715</v>
      </c>
      <c r="F93" s="194"/>
      <c r="G93" s="194"/>
      <c r="H93" s="194"/>
      <c r="I93" s="168" t="e">
        <f t="shared" si="62"/>
        <v>#VALUE!</v>
      </c>
      <c r="J93" s="200" t="e">
        <f t="shared" si="63"/>
        <v>#VALUE!</v>
      </c>
      <c r="K93" s="200" t="e">
        <f t="shared" si="64"/>
        <v>#VALUE!</v>
      </c>
      <c r="L93" s="200">
        <f t="shared" si="72"/>
        <v>0</v>
      </c>
      <c r="M93" s="200">
        <f t="shared" si="73"/>
        <v>0</v>
      </c>
      <c r="N93" s="200">
        <f t="shared" si="74"/>
        <v>0</v>
      </c>
      <c r="O93" s="200" t="e">
        <f t="shared" si="75"/>
        <v>#VALUE!</v>
      </c>
      <c r="P93" s="200" t="e">
        <f t="shared" si="76"/>
        <v>#VALUE!</v>
      </c>
      <c r="Q93" s="200" t="e">
        <f t="shared" si="77"/>
        <v>#VALUE!</v>
      </c>
      <c r="R93" s="201" t="e">
        <f t="shared" si="78"/>
        <v>#VALUE!</v>
      </c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</row>
    <row r="94" spans="1:30" s="155" customFormat="1" ht="26.45" customHeight="1" x14ac:dyDescent="0.2">
      <c r="A94" s="153"/>
      <c r="B94" s="165" t="s">
        <v>297</v>
      </c>
      <c r="C94" s="165" t="s">
        <v>650</v>
      </c>
      <c r="D94" s="166" t="s">
        <v>21</v>
      </c>
      <c r="E94" s="167">
        <v>685</v>
      </c>
      <c r="F94" s="194"/>
      <c r="G94" s="194"/>
      <c r="H94" s="194"/>
      <c r="I94" s="168" t="e">
        <f t="shared" si="62"/>
        <v>#VALUE!</v>
      </c>
      <c r="J94" s="200" t="e">
        <f t="shared" si="63"/>
        <v>#VALUE!</v>
      </c>
      <c r="K94" s="200" t="e">
        <f t="shared" si="64"/>
        <v>#VALUE!</v>
      </c>
      <c r="L94" s="200">
        <f t="shared" si="72"/>
        <v>0</v>
      </c>
      <c r="M94" s="200">
        <f t="shared" si="73"/>
        <v>0</v>
      </c>
      <c r="N94" s="200">
        <f t="shared" si="74"/>
        <v>0</v>
      </c>
      <c r="O94" s="200" t="e">
        <f t="shared" si="75"/>
        <v>#VALUE!</v>
      </c>
      <c r="P94" s="200" t="e">
        <f t="shared" si="76"/>
        <v>#VALUE!</v>
      </c>
      <c r="Q94" s="200" t="e">
        <f t="shared" si="77"/>
        <v>#VALUE!</v>
      </c>
      <c r="R94" s="201" t="e">
        <f t="shared" si="78"/>
        <v>#VALUE!</v>
      </c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</row>
    <row r="95" spans="1:30" s="155" customFormat="1" ht="26.45" customHeight="1" x14ac:dyDescent="0.2">
      <c r="A95" s="153"/>
      <c r="B95" s="165" t="s">
        <v>298</v>
      </c>
      <c r="C95" s="165" t="s">
        <v>651</v>
      </c>
      <c r="D95" s="166" t="s">
        <v>21</v>
      </c>
      <c r="E95" s="167">
        <v>168</v>
      </c>
      <c r="F95" s="194"/>
      <c r="G95" s="194"/>
      <c r="H95" s="194"/>
      <c r="I95" s="168" t="e">
        <f t="shared" si="62"/>
        <v>#VALUE!</v>
      </c>
      <c r="J95" s="200" t="e">
        <f t="shared" si="63"/>
        <v>#VALUE!</v>
      </c>
      <c r="K95" s="200" t="e">
        <f t="shared" si="64"/>
        <v>#VALUE!</v>
      </c>
      <c r="L95" s="200">
        <f t="shared" si="72"/>
        <v>0</v>
      </c>
      <c r="M95" s="200">
        <f t="shared" si="73"/>
        <v>0</v>
      </c>
      <c r="N95" s="200">
        <f t="shared" si="74"/>
        <v>0</v>
      </c>
      <c r="O95" s="200" t="e">
        <f t="shared" si="75"/>
        <v>#VALUE!</v>
      </c>
      <c r="P95" s="200" t="e">
        <f t="shared" si="76"/>
        <v>#VALUE!</v>
      </c>
      <c r="Q95" s="200" t="e">
        <f t="shared" si="77"/>
        <v>#VALUE!</v>
      </c>
      <c r="R95" s="201" t="e">
        <f t="shared" si="78"/>
        <v>#VALUE!</v>
      </c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</row>
    <row r="96" spans="1:30" s="155" customFormat="1" ht="26.45" customHeight="1" x14ac:dyDescent="0.2">
      <c r="A96" s="153"/>
      <c r="B96" s="165" t="s">
        <v>299</v>
      </c>
      <c r="C96" s="165" t="s">
        <v>652</v>
      </c>
      <c r="D96" s="166" t="s">
        <v>21</v>
      </c>
      <c r="E96" s="167">
        <v>150</v>
      </c>
      <c r="F96" s="194"/>
      <c r="G96" s="194"/>
      <c r="H96" s="194"/>
      <c r="I96" s="168" t="e">
        <f t="shared" si="62"/>
        <v>#VALUE!</v>
      </c>
      <c r="J96" s="200" t="e">
        <f t="shared" si="63"/>
        <v>#VALUE!</v>
      </c>
      <c r="K96" s="200" t="e">
        <f t="shared" si="64"/>
        <v>#VALUE!</v>
      </c>
      <c r="L96" s="200">
        <f t="shared" si="72"/>
        <v>0</v>
      </c>
      <c r="M96" s="200">
        <f t="shared" si="73"/>
        <v>0</v>
      </c>
      <c r="N96" s="200">
        <f t="shared" si="74"/>
        <v>0</v>
      </c>
      <c r="O96" s="200" t="e">
        <f t="shared" si="75"/>
        <v>#VALUE!</v>
      </c>
      <c r="P96" s="200" t="e">
        <f t="shared" si="76"/>
        <v>#VALUE!</v>
      </c>
      <c r="Q96" s="200" t="e">
        <f t="shared" si="77"/>
        <v>#VALUE!</v>
      </c>
      <c r="R96" s="201" t="e">
        <f t="shared" si="78"/>
        <v>#VALUE!</v>
      </c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</row>
    <row r="97" spans="1:30" s="155" customFormat="1" ht="38.25" x14ac:dyDescent="0.2">
      <c r="A97" s="153"/>
      <c r="B97" s="165" t="s">
        <v>300</v>
      </c>
      <c r="C97" s="165" t="s">
        <v>653</v>
      </c>
      <c r="D97" s="166" t="s">
        <v>21</v>
      </c>
      <c r="E97" s="167">
        <v>90</v>
      </c>
      <c r="F97" s="194"/>
      <c r="G97" s="194"/>
      <c r="H97" s="194"/>
      <c r="I97" s="168" t="e">
        <f t="shared" si="62"/>
        <v>#VALUE!</v>
      </c>
      <c r="J97" s="200" t="e">
        <f t="shared" si="63"/>
        <v>#VALUE!</v>
      </c>
      <c r="K97" s="200" t="e">
        <f t="shared" si="64"/>
        <v>#VALUE!</v>
      </c>
      <c r="L97" s="200">
        <f t="shared" si="72"/>
        <v>0</v>
      </c>
      <c r="M97" s="200">
        <f t="shared" si="73"/>
        <v>0</v>
      </c>
      <c r="N97" s="200">
        <f t="shared" si="74"/>
        <v>0</v>
      </c>
      <c r="O97" s="200" t="e">
        <f t="shared" si="75"/>
        <v>#VALUE!</v>
      </c>
      <c r="P97" s="200" t="e">
        <f t="shared" si="76"/>
        <v>#VALUE!</v>
      </c>
      <c r="Q97" s="200" t="e">
        <f t="shared" si="77"/>
        <v>#VALUE!</v>
      </c>
      <c r="R97" s="201" t="e">
        <f t="shared" si="78"/>
        <v>#VALUE!</v>
      </c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</row>
    <row r="98" spans="1:30" s="155" customFormat="1" ht="38.25" x14ac:dyDescent="0.2">
      <c r="A98" s="153"/>
      <c r="B98" s="165" t="s">
        <v>301</v>
      </c>
      <c r="C98" s="165" t="s">
        <v>654</v>
      </c>
      <c r="D98" s="166" t="s">
        <v>21</v>
      </c>
      <c r="E98" s="167">
        <v>700</v>
      </c>
      <c r="F98" s="194"/>
      <c r="G98" s="194"/>
      <c r="H98" s="194"/>
      <c r="I98" s="168" t="e">
        <f t="shared" si="62"/>
        <v>#VALUE!</v>
      </c>
      <c r="J98" s="200" t="e">
        <f t="shared" si="63"/>
        <v>#VALUE!</v>
      </c>
      <c r="K98" s="200" t="e">
        <f t="shared" si="64"/>
        <v>#VALUE!</v>
      </c>
      <c r="L98" s="200">
        <f t="shared" si="72"/>
        <v>0</v>
      </c>
      <c r="M98" s="200">
        <f t="shared" si="73"/>
        <v>0</v>
      </c>
      <c r="N98" s="200">
        <f t="shared" si="74"/>
        <v>0</v>
      </c>
      <c r="O98" s="200" t="e">
        <f t="shared" si="75"/>
        <v>#VALUE!</v>
      </c>
      <c r="P98" s="200" t="e">
        <f t="shared" si="76"/>
        <v>#VALUE!</v>
      </c>
      <c r="Q98" s="200" t="e">
        <f t="shared" si="77"/>
        <v>#VALUE!</v>
      </c>
      <c r="R98" s="201" t="e">
        <f t="shared" si="78"/>
        <v>#VALUE!</v>
      </c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</row>
    <row r="99" spans="1:30" s="155" customFormat="1" ht="38.25" x14ac:dyDescent="0.2">
      <c r="A99" s="153"/>
      <c r="B99" s="165" t="s">
        <v>302</v>
      </c>
      <c r="C99" s="165" t="s">
        <v>655</v>
      </c>
      <c r="D99" s="166" t="s">
        <v>21</v>
      </c>
      <c r="E99" s="167">
        <v>344</v>
      </c>
      <c r="F99" s="194"/>
      <c r="G99" s="194"/>
      <c r="H99" s="194"/>
      <c r="I99" s="168" t="e">
        <f t="shared" si="62"/>
        <v>#VALUE!</v>
      </c>
      <c r="J99" s="200" t="e">
        <f t="shared" si="63"/>
        <v>#VALUE!</v>
      </c>
      <c r="K99" s="200" t="e">
        <f t="shared" si="64"/>
        <v>#VALUE!</v>
      </c>
      <c r="L99" s="200">
        <f t="shared" si="72"/>
        <v>0</v>
      </c>
      <c r="M99" s="200">
        <f t="shared" si="73"/>
        <v>0</v>
      </c>
      <c r="N99" s="200">
        <f t="shared" si="74"/>
        <v>0</v>
      </c>
      <c r="O99" s="200" t="e">
        <f t="shared" si="75"/>
        <v>#VALUE!</v>
      </c>
      <c r="P99" s="200" t="e">
        <f t="shared" si="76"/>
        <v>#VALUE!</v>
      </c>
      <c r="Q99" s="200" t="e">
        <f t="shared" si="77"/>
        <v>#VALUE!</v>
      </c>
      <c r="R99" s="201" t="e">
        <f t="shared" si="78"/>
        <v>#VALUE!</v>
      </c>
      <c r="S99" s="153"/>
      <c r="T99" s="153"/>
      <c r="U99" s="153"/>
      <c r="V99" s="153"/>
      <c r="W99" s="153"/>
      <c r="X99" s="153"/>
      <c r="Y99" s="153"/>
      <c r="Z99" s="153"/>
      <c r="AA99" s="153"/>
      <c r="AB99" s="153"/>
      <c r="AC99" s="153"/>
      <c r="AD99" s="153"/>
    </row>
    <row r="100" spans="1:30" s="155" customFormat="1" ht="38.25" x14ac:dyDescent="0.2">
      <c r="A100" s="153"/>
      <c r="B100" s="165" t="s">
        <v>303</v>
      </c>
      <c r="C100" s="165" t="s">
        <v>656</v>
      </c>
      <c r="D100" s="166" t="s">
        <v>21</v>
      </c>
      <c r="E100" s="167">
        <v>2810</v>
      </c>
      <c r="F100" s="194"/>
      <c r="G100" s="194"/>
      <c r="H100" s="194"/>
      <c r="I100" s="168" t="e">
        <f t="shared" si="62"/>
        <v>#VALUE!</v>
      </c>
      <c r="J100" s="200" t="e">
        <f t="shared" si="63"/>
        <v>#VALUE!</v>
      </c>
      <c r="K100" s="200" t="e">
        <f t="shared" si="64"/>
        <v>#VALUE!</v>
      </c>
      <c r="L100" s="200">
        <f t="shared" si="72"/>
        <v>0</v>
      </c>
      <c r="M100" s="200">
        <f t="shared" si="73"/>
        <v>0</v>
      </c>
      <c r="N100" s="200">
        <f t="shared" si="74"/>
        <v>0</v>
      </c>
      <c r="O100" s="200" t="e">
        <f t="shared" si="75"/>
        <v>#VALUE!</v>
      </c>
      <c r="P100" s="200" t="e">
        <f t="shared" si="76"/>
        <v>#VALUE!</v>
      </c>
      <c r="Q100" s="200" t="e">
        <f t="shared" si="77"/>
        <v>#VALUE!</v>
      </c>
      <c r="R100" s="201" t="e">
        <f t="shared" si="78"/>
        <v>#VALUE!</v>
      </c>
      <c r="S100" s="153"/>
      <c r="T100" s="153"/>
      <c r="U100" s="153"/>
      <c r="V100" s="153"/>
      <c r="W100" s="153"/>
      <c r="X100" s="153"/>
      <c r="Y100" s="153"/>
      <c r="Z100" s="153"/>
      <c r="AA100" s="153"/>
      <c r="AB100" s="153"/>
      <c r="AC100" s="153"/>
      <c r="AD100" s="153"/>
    </row>
    <row r="101" spans="1:30" s="155" customFormat="1" ht="38.25" x14ac:dyDescent="0.2">
      <c r="A101" s="153"/>
      <c r="B101" s="165" t="s">
        <v>304</v>
      </c>
      <c r="C101" s="165" t="s">
        <v>657</v>
      </c>
      <c r="D101" s="166" t="s">
        <v>21</v>
      </c>
      <c r="E101" s="167">
        <v>1650</v>
      </c>
      <c r="F101" s="194"/>
      <c r="G101" s="194"/>
      <c r="H101" s="194"/>
      <c r="I101" s="168" t="e">
        <f t="shared" si="62"/>
        <v>#VALUE!</v>
      </c>
      <c r="J101" s="200" t="e">
        <f t="shared" si="63"/>
        <v>#VALUE!</v>
      </c>
      <c r="K101" s="200" t="e">
        <f t="shared" si="64"/>
        <v>#VALUE!</v>
      </c>
      <c r="L101" s="200">
        <f t="shared" si="72"/>
        <v>0</v>
      </c>
      <c r="M101" s="200">
        <f t="shared" si="73"/>
        <v>0</v>
      </c>
      <c r="N101" s="200">
        <f t="shared" si="74"/>
        <v>0</v>
      </c>
      <c r="O101" s="200" t="e">
        <f t="shared" si="75"/>
        <v>#VALUE!</v>
      </c>
      <c r="P101" s="200" t="e">
        <f t="shared" si="76"/>
        <v>#VALUE!</v>
      </c>
      <c r="Q101" s="200" t="e">
        <f t="shared" si="77"/>
        <v>#VALUE!</v>
      </c>
      <c r="R101" s="201" t="e">
        <f t="shared" si="78"/>
        <v>#VALUE!</v>
      </c>
      <c r="S101" s="153"/>
      <c r="T101" s="153"/>
      <c r="U101" s="153"/>
      <c r="V101" s="153"/>
      <c r="W101" s="153"/>
      <c r="X101" s="153"/>
      <c r="Y101" s="153"/>
      <c r="Z101" s="153"/>
      <c r="AA101" s="153"/>
      <c r="AB101" s="153"/>
      <c r="AC101" s="153"/>
      <c r="AD101" s="153"/>
    </row>
    <row r="102" spans="1:30" s="155" customFormat="1" ht="26.45" customHeight="1" x14ac:dyDescent="0.2">
      <c r="A102" s="153"/>
      <c r="B102" s="165" t="s">
        <v>305</v>
      </c>
      <c r="C102" s="165" t="s">
        <v>658</v>
      </c>
      <c r="D102" s="166" t="s">
        <v>21</v>
      </c>
      <c r="E102" s="167">
        <v>1440</v>
      </c>
      <c r="F102" s="194"/>
      <c r="G102" s="194"/>
      <c r="H102" s="194"/>
      <c r="I102" s="168" t="e">
        <f t="shared" si="62"/>
        <v>#VALUE!</v>
      </c>
      <c r="J102" s="200" t="e">
        <f t="shared" si="63"/>
        <v>#VALUE!</v>
      </c>
      <c r="K102" s="200" t="e">
        <f t="shared" si="64"/>
        <v>#VALUE!</v>
      </c>
      <c r="L102" s="200">
        <f t="shared" si="72"/>
        <v>0</v>
      </c>
      <c r="M102" s="200">
        <f t="shared" si="73"/>
        <v>0</v>
      </c>
      <c r="N102" s="200">
        <f t="shared" si="74"/>
        <v>0</v>
      </c>
      <c r="O102" s="200" t="e">
        <f t="shared" si="75"/>
        <v>#VALUE!</v>
      </c>
      <c r="P102" s="200" t="e">
        <f t="shared" si="76"/>
        <v>#VALUE!</v>
      </c>
      <c r="Q102" s="200" t="e">
        <f t="shared" si="77"/>
        <v>#VALUE!</v>
      </c>
      <c r="R102" s="201" t="e">
        <f t="shared" si="78"/>
        <v>#VALUE!</v>
      </c>
      <c r="S102" s="153"/>
      <c r="T102" s="153"/>
      <c r="U102" s="153"/>
      <c r="V102" s="153"/>
      <c r="W102" s="153"/>
      <c r="X102" s="153"/>
      <c r="Y102" s="153"/>
      <c r="Z102" s="153"/>
      <c r="AA102" s="153"/>
      <c r="AB102" s="153"/>
      <c r="AC102" s="153"/>
      <c r="AD102" s="153"/>
    </row>
    <row r="103" spans="1:30" s="155" customFormat="1" ht="26.45" customHeight="1" x14ac:dyDescent="0.2">
      <c r="A103" s="153"/>
      <c r="B103" s="165" t="s">
        <v>306</v>
      </c>
      <c r="C103" s="165" t="s">
        <v>659</v>
      </c>
      <c r="D103" s="166" t="s">
        <v>21</v>
      </c>
      <c r="E103" s="167">
        <v>585</v>
      </c>
      <c r="F103" s="194"/>
      <c r="G103" s="194"/>
      <c r="H103" s="194"/>
      <c r="I103" s="168" t="e">
        <f t="shared" si="62"/>
        <v>#VALUE!</v>
      </c>
      <c r="J103" s="200" t="e">
        <f t="shared" si="63"/>
        <v>#VALUE!</v>
      </c>
      <c r="K103" s="200" t="e">
        <f t="shared" si="64"/>
        <v>#VALUE!</v>
      </c>
      <c r="L103" s="200">
        <f t="shared" si="72"/>
        <v>0</v>
      </c>
      <c r="M103" s="200">
        <f t="shared" si="73"/>
        <v>0</v>
      </c>
      <c r="N103" s="200">
        <f t="shared" si="74"/>
        <v>0</v>
      </c>
      <c r="O103" s="200" t="e">
        <f t="shared" si="75"/>
        <v>#VALUE!</v>
      </c>
      <c r="P103" s="200" t="e">
        <f t="shared" si="76"/>
        <v>#VALUE!</v>
      </c>
      <c r="Q103" s="200" t="e">
        <f t="shared" si="77"/>
        <v>#VALUE!</v>
      </c>
      <c r="R103" s="201" t="e">
        <f t="shared" si="78"/>
        <v>#VALUE!</v>
      </c>
      <c r="S103" s="153"/>
      <c r="T103" s="153"/>
      <c r="U103" s="153"/>
      <c r="V103" s="153"/>
      <c r="W103" s="153"/>
      <c r="X103" s="153"/>
      <c r="Y103" s="153"/>
      <c r="Z103" s="153"/>
      <c r="AA103" s="153"/>
      <c r="AB103" s="153"/>
      <c r="AC103" s="153"/>
      <c r="AD103" s="153"/>
    </row>
    <row r="104" spans="1:30" s="155" customFormat="1" ht="26.45" customHeight="1" x14ac:dyDescent="0.2">
      <c r="A104" s="153"/>
      <c r="B104" s="165" t="s">
        <v>307</v>
      </c>
      <c r="C104" s="165" t="s">
        <v>660</v>
      </c>
      <c r="D104" s="166" t="s">
        <v>21</v>
      </c>
      <c r="E104" s="167">
        <v>460</v>
      </c>
      <c r="F104" s="194"/>
      <c r="G104" s="194"/>
      <c r="H104" s="194"/>
      <c r="I104" s="168" t="e">
        <f t="shared" si="62"/>
        <v>#VALUE!</v>
      </c>
      <c r="J104" s="200" t="e">
        <f t="shared" si="63"/>
        <v>#VALUE!</v>
      </c>
      <c r="K104" s="200" t="e">
        <f t="shared" si="64"/>
        <v>#VALUE!</v>
      </c>
      <c r="L104" s="200">
        <f t="shared" si="72"/>
        <v>0</v>
      </c>
      <c r="M104" s="200">
        <f t="shared" si="73"/>
        <v>0</v>
      </c>
      <c r="N104" s="200">
        <f t="shared" si="74"/>
        <v>0</v>
      </c>
      <c r="O104" s="200" t="e">
        <f t="shared" si="75"/>
        <v>#VALUE!</v>
      </c>
      <c r="P104" s="200" t="e">
        <f t="shared" si="76"/>
        <v>#VALUE!</v>
      </c>
      <c r="Q104" s="200" t="e">
        <f t="shared" si="77"/>
        <v>#VALUE!</v>
      </c>
      <c r="R104" s="201" t="e">
        <f t="shared" si="78"/>
        <v>#VALUE!</v>
      </c>
      <c r="S104" s="153"/>
      <c r="T104" s="153"/>
      <c r="U104" s="153"/>
      <c r="V104" s="153"/>
      <c r="W104" s="153"/>
      <c r="X104" s="153"/>
      <c r="Y104" s="153"/>
      <c r="Z104" s="153"/>
      <c r="AA104" s="153"/>
      <c r="AB104" s="153"/>
      <c r="AC104" s="153"/>
      <c r="AD104" s="153"/>
    </row>
    <row r="105" spans="1:30" s="155" customFormat="1" ht="26.45" customHeight="1" x14ac:dyDescent="0.2">
      <c r="A105" s="153"/>
      <c r="B105" s="165" t="s">
        <v>308</v>
      </c>
      <c r="C105" s="165" t="s">
        <v>661</v>
      </c>
      <c r="D105" s="166" t="s">
        <v>21</v>
      </c>
      <c r="E105" s="167">
        <v>480</v>
      </c>
      <c r="F105" s="194"/>
      <c r="G105" s="194"/>
      <c r="H105" s="194"/>
      <c r="I105" s="168" t="e">
        <f t="shared" si="62"/>
        <v>#VALUE!</v>
      </c>
      <c r="J105" s="200" t="e">
        <f t="shared" si="63"/>
        <v>#VALUE!</v>
      </c>
      <c r="K105" s="200" t="e">
        <f t="shared" si="64"/>
        <v>#VALUE!</v>
      </c>
      <c r="L105" s="200">
        <f t="shared" si="72"/>
        <v>0</v>
      </c>
      <c r="M105" s="200">
        <f t="shared" si="73"/>
        <v>0</v>
      </c>
      <c r="N105" s="200">
        <f t="shared" si="74"/>
        <v>0</v>
      </c>
      <c r="O105" s="200" t="e">
        <f t="shared" si="75"/>
        <v>#VALUE!</v>
      </c>
      <c r="P105" s="200" t="e">
        <f t="shared" si="76"/>
        <v>#VALUE!</v>
      </c>
      <c r="Q105" s="200" t="e">
        <f t="shared" si="77"/>
        <v>#VALUE!</v>
      </c>
      <c r="R105" s="201" t="e">
        <f t="shared" si="78"/>
        <v>#VALUE!</v>
      </c>
      <c r="S105" s="153"/>
      <c r="T105" s="153"/>
      <c r="U105" s="153"/>
      <c r="V105" s="153"/>
      <c r="W105" s="153"/>
      <c r="X105" s="153"/>
      <c r="Y105" s="153"/>
      <c r="Z105" s="153"/>
      <c r="AA105" s="153"/>
      <c r="AB105" s="153"/>
      <c r="AC105" s="153"/>
      <c r="AD105" s="153"/>
    </row>
    <row r="106" spans="1:30" s="155" customFormat="1" ht="26.45" customHeight="1" x14ac:dyDescent="0.2">
      <c r="A106" s="153"/>
      <c r="B106" s="165" t="s">
        <v>309</v>
      </c>
      <c r="C106" s="165" t="s">
        <v>452</v>
      </c>
      <c r="D106" s="166" t="s">
        <v>187</v>
      </c>
      <c r="E106" s="167">
        <v>5450</v>
      </c>
      <c r="F106" s="194"/>
      <c r="G106" s="194"/>
      <c r="H106" s="194"/>
      <c r="I106" s="168" t="e">
        <f t="shared" si="62"/>
        <v>#VALUE!</v>
      </c>
      <c r="J106" s="200" t="e">
        <f t="shared" si="63"/>
        <v>#VALUE!</v>
      </c>
      <c r="K106" s="200" t="e">
        <f t="shared" si="64"/>
        <v>#VALUE!</v>
      </c>
      <c r="L106" s="200">
        <f t="shared" si="72"/>
        <v>0</v>
      </c>
      <c r="M106" s="200">
        <f t="shared" si="73"/>
        <v>0</v>
      </c>
      <c r="N106" s="200">
        <f t="shared" si="74"/>
        <v>0</v>
      </c>
      <c r="O106" s="200" t="e">
        <f t="shared" si="75"/>
        <v>#VALUE!</v>
      </c>
      <c r="P106" s="200" t="e">
        <f t="shared" si="76"/>
        <v>#VALUE!</v>
      </c>
      <c r="Q106" s="200" t="e">
        <f t="shared" si="77"/>
        <v>#VALUE!</v>
      </c>
      <c r="R106" s="201" t="e">
        <f t="shared" si="78"/>
        <v>#VALUE!</v>
      </c>
      <c r="S106" s="153"/>
      <c r="T106" s="153"/>
      <c r="U106" s="153"/>
      <c r="V106" s="153"/>
      <c r="W106" s="153"/>
      <c r="X106" s="153"/>
      <c r="Y106" s="153"/>
      <c r="Z106" s="153"/>
      <c r="AA106" s="153"/>
      <c r="AB106" s="153"/>
      <c r="AC106" s="153"/>
      <c r="AD106" s="153"/>
    </row>
    <row r="107" spans="1:30" s="155" customFormat="1" ht="26.45" customHeight="1" x14ac:dyDescent="0.2">
      <c r="A107" s="153"/>
      <c r="B107" s="165" t="s">
        <v>310</v>
      </c>
      <c r="C107" s="165" t="s">
        <v>453</v>
      </c>
      <c r="D107" s="166" t="s">
        <v>187</v>
      </c>
      <c r="E107" s="167">
        <v>98</v>
      </c>
      <c r="F107" s="194"/>
      <c r="G107" s="194"/>
      <c r="H107" s="194"/>
      <c r="I107" s="168" t="e">
        <f t="shared" ref="I107:I119" si="79">TRUNC(F107*(1+$O$3),2)</f>
        <v>#VALUE!</v>
      </c>
      <c r="J107" s="200" t="e">
        <f t="shared" ref="J107:J119" si="80">TRUNC(G107*(1+$O$3),2)</f>
        <v>#VALUE!</v>
      </c>
      <c r="K107" s="200" t="e">
        <f t="shared" ref="K107:K119" si="81">TRUNC(I107+J107,2)</f>
        <v>#VALUE!</v>
      </c>
      <c r="L107" s="200">
        <f t="shared" ref="L107:L119" si="82">TRUNC($E107*F107,2)</f>
        <v>0</v>
      </c>
      <c r="M107" s="200">
        <f t="shared" ref="M107:M119" si="83">TRUNC($E107*G107,2)</f>
        <v>0</v>
      </c>
      <c r="N107" s="200">
        <f t="shared" ref="N107:N119" si="84">SUM(L107:M107)</f>
        <v>0</v>
      </c>
      <c r="O107" s="200" t="e">
        <f t="shared" ref="O107:O119" si="85">TRUNC(L107*(1+$O$3),2)</f>
        <v>#VALUE!</v>
      </c>
      <c r="P107" s="200" t="e">
        <f t="shared" ref="P107:P119" si="86">TRUNC(M107*(1+$O$3),2)</f>
        <v>#VALUE!</v>
      </c>
      <c r="Q107" s="200" t="e">
        <f t="shared" ref="Q107:Q119" si="87">SUM(O107:P107)</f>
        <v>#VALUE!</v>
      </c>
      <c r="R107" s="201" t="e">
        <f t="shared" ref="R107:R119" si="88">Q107/$P$297</f>
        <v>#VALUE!</v>
      </c>
      <c r="S107" s="153"/>
      <c r="T107" s="153"/>
      <c r="U107" s="153"/>
      <c r="V107" s="153"/>
      <c r="W107" s="153"/>
      <c r="X107" s="153"/>
      <c r="Y107" s="153"/>
      <c r="Z107" s="153"/>
      <c r="AA107" s="153"/>
      <c r="AB107" s="153"/>
      <c r="AC107" s="153"/>
      <c r="AD107" s="153"/>
    </row>
    <row r="108" spans="1:30" s="155" customFormat="1" ht="26.45" customHeight="1" x14ac:dyDescent="0.2">
      <c r="A108" s="153"/>
      <c r="B108" s="165" t="s">
        <v>767</v>
      </c>
      <c r="C108" s="165" t="s">
        <v>714</v>
      </c>
      <c r="D108" s="166" t="s">
        <v>21</v>
      </c>
      <c r="E108" s="167">
        <v>2980</v>
      </c>
      <c r="F108" s="194"/>
      <c r="G108" s="194"/>
      <c r="H108" s="194"/>
      <c r="I108" s="168" t="e">
        <f t="shared" si="79"/>
        <v>#VALUE!</v>
      </c>
      <c r="J108" s="200" t="e">
        <f t="shared" si="80"/>
        <v>#VALUE!</v>
      </c>
      <c r="K108" s="200" t="e">
        <f t="shared" si="81"/>
        <v>#VALUE!</v>
      </c>
      <c r="L108" s="200">
        <f t="shared" si="82"/>
        <v>0</v>
      </c>
      <c r="M108" s="200">
        <f t="shared" si="83"/>
        <v>0</v>
      </c>
      <c r="N108" s="200">
        <f t="shared" si="84"/>
        <v>0</v>
      </c>
      <c r="O108" s="200" t="e">
        <f t="shared" si="85"/>
        <v>#VALUE!</v>
      </c>
      <c r="P108" s="200" t="e">
        <f t="shared" si="86"/>
        <v>#VALUE!</v>
      </c>
      <c r="Q108" s="200" t="e">
        <f t="shared" si="87"/>
        <v>#VALUE!</v>
      </c>
      <c r="R108" s="201" t="e">
        <f t="shared" si="88"/>
        <v>#VALUE!</v>
      </c>
      <c r="S108" s="153"/>
      <c r="T108" s="153"/>
      <c r="U108" s="153"/>
      <c r="V108" s="153"/>
      <c r="W108" s="153"/>
      <c r="X108" s="153"/>
      <c r="Y108" s="153"/>
      <c r="Z108" s="153"/>
      <c r="AA108" s="153"/>
      <c r="AB108" s="153"/>
      <c r="AC108" s="153"/>
      <c r="AD108" s="153"/>
    </row>
    <row r="109" spans="1:30" s="155" customFormat="1" ht="26.45" customHeight="1" x14ac:dyDescent="0.2">
      <c r="A109" s="153"/>
      <c r="B109" s="165" t="s">
        <v>768</v>
      </c>
      <c r="C109" s="165" t="s">
        <v>713</v>
      </c>
      <c r="D109" s="166" t="s">
        <v>21</v>
      </c>
      <c r="E109" s="167">
        <v>1980</v>
      </c>
      <c r="F109" s="194"/>
      <c r="G109" s="194"/>
      <c r="H109" s="194"/>
      <c r="I109" s="168" t="e">
        <f t="shared" si="79"/>
        <v>#VALUE!</v>
      </c>
      <c r="J109" s="200" t="e">
        <f t="shared" si="80"/>
        <v>#VALUE!</v>
      </c>
      <c r="K109" s="200" t="e">
        <f t="shared" si="81"/>
        <v>#VALUE!</v>
      </c>
      <c r="L109" s="200">
        <f t="shared" si="82"/>
        <v>0</v>
      </c>
      <c r="M109" s="200">
        <f t="shared" si="83"/>
        <v>0</v>
      </c>
      <c r="N109" s="200">
        <f t="shared" si="84"/>
        <v>0</v>
      </c>
      <c r="O109" s="200" t="e">
        <f t="shared" si="85"/>
        <v>#VALUE!</v>
      </c>
      <c r="P109" s="200" t="e">
        <f t="shared" si="86"/>
        <v>#VALUE!</v>
      </c>
      <c r="Q109" s="200" t="e">
        <f t="shared" si="87"/>
        <v>#VALUE!</v>
      </c>
      <c r="R109" s="201" t="e">
        <f t="shared" si="88"/>
        <v>#VALUE!</v>
      </c>
      <c r="S109" s="153"/>
      <c r="T109" s="153"/>
      <c r="U109" s="153"/>
      <c r="V109" s="153"/>
      <c r="W109" s="153"/>
      <c r="X109" s="153"/>
      <c r="Y109" s="153"/>
      <c r="Z109" s="153"/>
      <c r="AA109" s="153"/>
      <c r="AB109" s="153"/>
      <c r="AC109" s="153"/>
      <c r="AD109" s="153"/>
    </row>
    <row r="110" spans="1:30" s="155" customFormat="1" ht="26.45" customHeight="1" x14ac:dyDescent="0.2">
      <c r="A110" s="153"/>
      <c r="B110" s="165" t="s">
        <v>769</v>
      </c>
      <c r="C110" s="165" t="s">
        <v>811</v>
      </c>
      <c r="D110" s="166" t="s">
        <v>11</v>
      </c>
      <c r="E110" s="167">
        <v>798</v>
      </c>
      <c r="F110" s="194"/>
      <c r="G110" s="194"/>
      <c r="H110" s="194"/>
      <c r="I110" s="168" t="e">
        <f t="shared" si="79"/>
        <v>#VALUE!</v>
      </c>
      <c r="J110" s="200" t="e">
        <f t="shared" si="80"/>
        <v>#VALUE!</v>
      </c>
      <c r="K110" s="200" t="e">
        <f t="shared" si="81"/>
        <v>#VALUE!</v>
      </c>
      <c r="L110" s="200">
        <f t="shared" si="82"/>
        <v>0</v>
      </c>
      <c r="M110" s="200">
        <f t="shared" si="83"/>
        <v>0</v>
      </c>
      <c r="N110" s="200">
        <f t="shared" si="84"/>
        <v>0</v>
      </c>
      <c r="O110" s="200" t="e">
        <f t="shared" si="85"/>
        <v>#VALUE!</v>
      </c>
      <c r="P110" s="200" t="e">
        <f t="shared" si="86"/>
        <v>#VALUE!</v>
      </c>
      <c r="Q110" s="200" t="e">
        <f t="shared" si="87"/>
        <v>#VALUE!</v>
      </c>
      <c r="R110" s="201" t="e">
        <f t="shared" si="88"/>
        <v>#VALUE!</v>
      </c>
      <c r="S110" s="153"/>
      <c r="T110" s="153"/>
      <c r="U110" s="153"/>
      <c r="V110" s="153"/>
      <c r="W110" s="153"/>
      <c r="X110" s="153"/>
      <c r="Y110" s="153"/>
      <c r="Z110" s="153"/>
      <c r="AA110" s="153"/>
      <c r="AB110" s="153"/>
      <c r="AC110" s="153"/>
      <c r="AD110" s="153"/>
    </row>
    <row r="111" spans="1:30" s="155" customFormat="1" ht="26.45" customHeight="1" x14ac:dyDescent="0.2">
      <c r="A111" s="153"/>
      <c r="B111" s="165" t="s">
        <v>770</v>
      </c>
      <c r="C111" s="165" t="s">
        <v>812</v>
      </c>
      <c r="D111" s="166" t="s">
        <v>11</v>
      </c>
      <c r="E111" s="167">
        <v>2952</v>
      </c>
      <c r="F111" s="194"/>
      <c r="G111" s="194"/>
      <c r="H111" s="194"/>
      <c r="I111" s="168" t="e">
        <f t="shared" si="79"/>
        <v>#VALUE!</v>
      </c>
      <c r="J111" s="200" t="e">
        <f t="shared" si="80"/>
        <v>#VALUE!</v>
      </c>
      <c r="K111" s="200" t="e">
        <f t="shared" si="81"/>
        <v>#VALUE!</v>
      </c>
      <c r="L111" s="200">
        <f t="shared" si="82"/>
        <v>0</v>
      </c>
      <c r="M111" s="200">
        <f t="shared" si="83"/>
        <v>0</v>
      </c>
      <c r="N111" s="200">
        <f t="shared" si="84"/>
        <v>0</v>
      </c>
      <c r="O111" s="200" t="e">
        <f t="shared" si="85"/>
        <v>#VALUE!</v>
      </c>
      <c r="P111" s="200" t="e">
        <f t="shared" si="86"/>
        <v>#VALUE!</v>
      </c>
      <c r="Q111" s="200" t="e">
        <f t="shared" si="87"/>
        <v>#VALUE!</v>
      </c>
      <c r="R111" s="201" t="e">
        <f t="shared" si="88"/>
        <v>#VALUE!</v>
      </c>
      <c r="S111" s="153"/>
      <c r="T111" s="153"/>
      <c r="U111" s="153"/>
      <c r="V111" s="153"/>
      <c r="W111" s="153"/>
      <c r="X111" s="153"/>
      <c r="Y111" s="153"/>
      <c r="Z111" s="153"/>
      <c r="AA111" s="153"/>
      <c r="AB111" s="153"/>
      <c r="AC111" s="153"/>
      <c r="AD111" s="153"/>
    </row>
    <row r="112" spans="1:30" s="155" customFormat="1" ht="26.45" customHeight="1" x14ac:dyDescent="0.2">
      <c r="A112" s="153"/>
      <c r="B112" s="165" t="s">
        <v>771</v>
      </c>
      <c r="C112" s="165" t="s">
        <v>813</v>
      </c>
      <c r="D112" s="166" t="s">
        <v>11</v>
      </c>
      <c r="E112" s="167">
        <v>384</v>
      </c>
      <c r="F112" s="194"/>
      <c r="G112" s="194"/>
      <c r="H112" s="194"/>
      <c r="I112" s="168" t="e">
        <f t="shared" si="79"/>
        <v>#VALUE!</v>
      </c>
      <c r="J112" s="200" t="e">
        <f t="shared" si="80"/>
        <v>#VALUE!</v>
      </c>
      <c r="K112" s="200" t="e">
        <f t="shared" si="81"/>
        <v>#VALUE!</v>
      </c>
      <c r="L112" s="200">
        <f t="shared" si="82"/>
        <v>0</v>
      </c>
      <c r="M112" s="200">
        <f t="shared" si="83"/>
        <v>0</v>
      </c>
      <c r="N112" s="200">
        <f t="shared" si="84"/>
        <v>0</v>
      </c>
      <c r="O112" s="200" t="e">
        <f t="shared" si="85"/>
        <v>#VALUE!</v>
      </c>
      <c r="P112" s="200" t="e">
        <f t="shared" si="86"/>
        <v>#VALUE!</v>
      </c>
      <c r="Q112" s="200" t="e">
        <f t="shared" si="87"/>
        <v>#VALUE!</v>
      </c>
      <c r="R112" s="201" t="e">
        <f t="shared" si="88"/>
        <v>#VALUE!</v>
      </c>
      <c r="S112" s="153"/>
      <c r="T112" s="153"/>
      <c r="U112" s="153"/>
      <c r="V112" s="153"/>
      <c r="W112" s="153"/>
      <c r="X112" s="153"/>
      <c r="Y112" s="153"/>
      <c r="Z112" s="153"/>
      <c r="AA112" s="153"/>
      <c r="AB112" s="153"/>
      <c r="AC112" s="153"/>
      <c r="AD112" s="153"/>
    </row>
    <row r="113" spans="1:30" s="155" customFormat="1" ht="26.45" customHeight="1" x14ac:dyDescent="0.2">
      <c r="A113" s="153"/>
      <c r="B113" s="165" t="s">
        <v>772</v>
      </c>
      <c r="C113" s="165" t="s">
        <v>814</v>
      </c>
      <c r="D113" s="166" t="s">
        <v>11</v>
      </c>
      <c r="E113" s="167">
        <v>72</v>
      </c>
      <c r="F113" s="194"/>
      <c r="G113" s="194"/>
      <c r="H113" s="194"/>
      <c r="I113" s="168" t="e">
        <f t="shared" si="79"/>
        <v>#VALUE!</v>
      </c>
      <c r="J113" s="200" t="e">
        <f t="shared" si="80"/>
        <v>#VALUE!</v>
      </c>
      <c r="K113" s="200" t="e">
        <f t="shared" si="81"/>
        <v>#VALUE!</v>
      </c>
      <c r="L113" s="200">
        <f t="shared" si="82"/>
        <v>0</v>
      </c>
      <c r="M113" s="200">
        <f t="shared" si="83"/>
        <v>0</v>
      </c>
      <c r="N113" s="200">
        <f t="shared" si="84"/>
        <v>0</v>
      </c>
      <c r="O113" s="200" t="e">
        <f t="shared" si="85"/>
        <v>#VALUE!</v>
      </c>
      <c r="P113" s="200" t="e">
        <f t="shared" si="86"/>
        <v>#VALUE!</v>
      </c>
      <c r="Q113" s="200" t="e">
        <f t="shared" si="87"/>
        <v>#VALUE!</v>
      </c>
      <c r="R113" s="201" t="e">
        <f t="shared" si="88"/>
        <v>#VALUE!</v>
      </c>
      <c r="S113" s="153"/>
      <c r="T113" s="153"/>
      <c r="U113" s="153"/>
      <c r="V113" s="153"/>
      <c r="W113" s="153"/>
      <c r="X113" s="153"/>
      <c r="Y113" s="153"/>
      <c r="Z113" s="153"/>
      <c r="AA113" s="153"/>
      <c r="AB113" s="153"/>
      <c r="AC113" s="153"/>
      <c r="AD113" s="153"/>
    </row>
    <row r="114" spans="1:30" s="155" customFormat="1" ht="26.45" customHeight="1" x14ac:dyDescent="0.2">
      <c r="A114" s="153"/>
      <c r="B114" s="165" t="s">
        <v>773</v>
      </c>
      <c r="C114" s="165" t="s">
        <v>815</v>
      </c>
      <c r="D114" s="166" t="s">
        <v>11</v>
      </c>
      <c r="E114" s="167">
        <v>60</v>
      </c>
      <c r="F114" s="194"/>
      <c r="G114" s="194"/>
      <c r="H114" s="194"/>
      <c r="I114" s="168" t="e">
        <f t="shared" si="79"/>
        <v>#VALUE!</v>
      </c>
      <c r="J114" s="200" t="e">
        <f t="shared" si="80"/>
        <v>#VALUE!</v>
      </c>
      <c r="K114" s="200" t="e">
        <f t="shared" si="81"/>
        <v>#VALUE!</v>
      </c>
      <c r="L114" s="200">
        <f t="shared" si="82"/>
        <v>0</v>
      </c>
      <c r="M114" s="200">
        <f t="shared" si="83"/>
        <v>0</v>
      </c>
      <c r="N114" s="200">
        <f t="shared" si="84"/>
        <v>0</v>
      </c>
      <c r="O114" s="200" t="e">
        <f t="shared" si="85"/>
        <v>#VALUE!</v>
      </c>
      <c r="P114" s="200" t="e">
        <f t="shared" si="86"/>
        <v>#VALUE!</v>
      </c>
      <c r="Q114" s="200" t="e">
        <f t="shared" si="87"/>
        <v>#VALUE!</v>
      </c>
      <c r="R114" s="201" t="e">
        <f t="shared" si="88"/>
        <v>#VALUE!</v>
      </c>
      <c r="S114" s="153"/>
      <c r="T114" s="153"/>
      <c r="U114" s="153"/>
      <c r="V114" s="153"/>
      <c r="W114" s="153"/>
      <c r="X114" s="153"/>
      <c r="Y114" s="153"/>
      <c r="Z114" s="153"/>
      <c r="AA114" s="153"/>
      <c r="AB114" s="153"/>
      <c r="AC114" s="153"/>
      <c r="AD114" s="153"/>
    </row>
    <row r="115" spans="1:30" s="155" customFormat="1" ht="26.45" customHeight="1" x14ac:dyDescent="0.2">
      <c r="A115" s="153"/>
      <c r="B115" s="165" t="s">
        <v>774</v>
      </c>
      <c r="C115" s="165" t="s">
        <v>816</v>
      </c>
      <c r="D115" s="166" t="s">
        <v>11</v>
      </c>
      <c r="E115" s="167">
        <v>90</v>
      </c>
      <c r="F115" s="194"/>
      <c r="G115" s="194"/>
      <c r="H115" s="194"/>
      <c r="I115" s="168" t="e">
        <f t="shared" si="79"/>
        <v>#VALUE!</v>
      </c>
      <c r="J115" s="200" t="e">
        <f t="shared" si="80"/>
        <v>#VALUE!</v>
      </c>
      <c r="K115" s="200" t="e">
        <f t="shared" si="81"/>
        <v>#VALUE!</v>
      </c>
      <c r="L115" s="200">
        <f t="shared" si="82"/>
        <v>0</v>
      </c>
      <c r="M115" s="200">
        <f t="shared" si="83"/>
        <v>0</v>
      </c>
      <c r="N115" s="200">
        <f t="shared" si="84"/>
        <v>0</v>
      </c>
      <c r="O115" s="200" t="e">
        <f t="shared" si="85"/>
        <v>#VALUE!</v>
      </c>
      <c r="P115" s="200" t="e">
        <f t="shared" si="86"/>
        <v>#VALUE!</v>
      </c>
      <c r="Q115" s="200" t="e">
        <f t="shared" si="87"/>
        <v>#VALUE!</v>
      </c>
      <c r="R115" s="201" t="e">
        <f t="shared" si="88"/>
        <v>#VALUE!</v>
      </c>
      <c r="S115" s="153"/>
      <c r="T115" s="153"/>
      <c r="U115" s="153"/>
      <c r="V115" s="153"/>
      <c r="W115" s="153"/>
      <c r="X115" s="153"/>
      <c r="Y115" s="153"/>
      <c r="Z115" s="153"/>
      <c r="AA115" s="153"/>
      <c r="AB115" s="153"/>
      <c r="AC115" s="153"/>
      <c r="AD115" s="153"/>
    </row>
    <row r="116" spans="1:30" s="155" customFormat="1" ht="26.45" customHeight="1" x14ac:dyDescent="0.2">
      <c r="A116" s="153"/>
      <c r="B116" s="165" t="s">
        <v>775</v>
      </c>
      <c r="C116" s="165" t="s">
        <v>817</v>
      </c>
      <c r="D116" s="166" t="s">
        <v>11</v>
      </c>
      <c r="E116" s="167">
        <v>32</v>
      </c>
      <c r="F116" s="194"/>
      <c r="G116" s="194"/>
      <c r="H116" s="194"/>
      <c r="I116" s="168" t="e">
        <f t="shared" si="79"/>
        <v>#VALUE!</v>
      </c>
      <c r="J116" s="200" t="e">
        <f t="shared" si="80"/>
        <v>#VALUE!</v>
      </c>
      <c r="K116" s="200" t="e">
        <f t="shared" si="81"/>
        <v>#VALUE!</v>
      </c>
      <c r="L116" s="200">
        <f t="shared" si="82"/>
        <v>0</v>
      </c>
      <c r="M116" s="200">
        <f t="shared" si="83"/>
        <v>0</v>
      </c>
      <c r="N116" s="200">
        <f t="shared" si="84"/>
        <v>0</v>
      </c>
      <c r="O116" s="200" t="e">
        <f t="shared" si="85"/>
        <v>#VALUE!</v>
      </c>
      <c r="P116" s="200" t="e">
        <f t="shared" si="86"/>
        <v>#VALUE!</v>
      </c>
      <c r="Q116" s="200" t="e">
        <f t="shared" si="87"/>
        <v>#VALUE!</v>
      </c>
      <c r="R116" s="201" t="e">
        <f t="shared" si="88"/>
        <v>#VALUE!</v>
      </c>
      <c r="S116" s="153"/>
      <c r="T116" s="153"/>
      <c r="U116" s="153"/>
      <c r="V116" s="153"/>
      <c r="W116" s="153"/>
      <c r="X116" s="153"/>
      <c r="Y116" s="153"/>
      <c r="Z116" s="153"/>
      <c r="AA116" s="153"/>
      <c r="AB116" s="153"/>
      <c r="AC116" s="153"/>
      <c r="AD116" s="153"/>
    </row>
    <row r="117" spans="1:30" s="155" customFormat="1" ht="26.45" customHeight="1" x14ac:dyDescent="0.2">
      <c r="A117" s="153"/>
      <c r="B117" s="165" t="s">
        <v>776</v>
      </c>
      <c r="C117" s="165" t="s">
        <v>818</v>
      </c>
      <c r="D117" s="166" t="s">
        <v>11</v>
      </c>
      <c r="E117" s="167">
        <v>36</v>
      </c>
      <c r="F117" s="194"/>
      <c r="G117" s="194"/>
      <c r="H117" s="194"/>
      <c r="I117" s="168" t="e">
        <f t="shared" si="79"/>
        <v>#VALUE!</v>
      </c>
      <c r="J117" s="200" t="e">
        <f t="shared" si="80"/>
        <v>#VALUE!</v>
      </c>
      <c r="K117" s="200" t="e">
        <f t="shared" si="81"/>
        <v>#VALUE!</v>
      </c>
      <c r="L117" s="200">
        <f t="shared" si="82"/>
        <v>0</v>
      </c>
      <c r="M117" s="200">
        <f t="shared" si="83"/>
        <v>0</v>
      </c>
      <c r="N117" s="200">
        <f t="shared" si="84"/>
        <v>0</v>
      </c>
      <c r="O117" s="200" t="e">
        <f t="shared" si="85"/>
        <v>#VALUE!</v>
      </c>
      <c r="P117" s="200" t="e">
        <f t="shared" si="86"/>
        <v>#VALUE!</v>
      </c>
      <c r="Q117" s="200" t="e">
        <f t="shared" si="87"/>
        <v>#VALUE!</v>
      </c>
      <c r="R117" s="201" t="e">
        <f t="shared" si="88"/>
        <v>#VALUE!</v>
      </c>
      <c r="S117" s="153"/>
      <c r="T117" s="153"/>
      <c r="U117" s="153"/>
      <c r="V117" s="153"/>
      <c r="W117" s="153"/>
      <c r="X117" s="153"/>
      <c r="Y117" s="153"/>
      <c r="Z117" s="153"/>
      <c r="AA117" s="153"/>
      <c r="AB117" s="153"/>
      <c r="AC117" s="153"/>
      <c r="AD117" s="153"/>
    </row>
    <row r="118" spans="1:30" s="155" customFormat="1" ht="26.45" customHeight="1" x14ac:dyDescent="0.2">
      <c r="A118" s="153"/>
      <c r="B118" s="165" t="s">
        <v>777</v>
      </c>
      <c r="C118" s="165" t="s">
        <v>819</v>
      </c>
      <c r="D118" s="166" t="s">
        <v>11</v>
      </c>
      <c r="E118" s="167">
        <v>24</v>
      </c>
      <c r="F118" s="194"/>
      <c r="G118" s="194"/>
      <c r="H118" s="194"/>
      <c r="I118" s="168" t="e">
        <f t="shared" si="79"/>
        <v>#VALUE!</v>
      </c>
      <c r="J118" s="200" t="e">
        <f t="shared" si="80"/>
        <v>#VALUE!</v>
      </c>
      <c r="K118" s="200" t="e">
        <f t="shared" si="81"/>
        <v>#VALUE!</v>
      </c>
      <c r="L118" s="200">
        <f t="shared" si="82"/>
        <v>0</v>
      </c>
      <c r="M118" s="200">
        <f t="shared" si="83"/>
        <v>0</v>
      </c>
      <c r="N118" s="200">
        <f t="shared" si="84"/>
        <v>0</v>
      </c>
      <c r="O118" s="200" t="e">
        <f t="shared" si="85"/>
        <v>#VALUE!</v>
      </c>
      <c r="P118" s="200" t="e">
        <f t="shared" si="86"/>
        <v>#VALUE!</v>
      </c>
      <c r="Q118" s="200" t="e">
        <f t="shared" si="87"/>
        <v>#VALUE!</v>
      </c>
      <c r="R118" s="201" t="e">
        <f t="shared" si="88"/>
        <v>#VALUE!</v>
      </c>
      <c r="S118" s="153"/>
      <c r="T118" s="153"/>
      <c r="U118" s="153"/>
      <c r="V118" s="153"/>
      <c r="W118" s="153"/>
      <c r="X118" s="153"/>
      <c r="Y118" s="153"/>
      <c r="Z118" s="153"/>
      <c r="AA118" s="153"/>
      <c r="AB118" s="153"/>
      <c r="AC118" s="153"/>
      <c r="AD118" s="153"/>
    </row>
    <row r="119" spans="1:30" s="155" customFormat="1" ht="26.45" customHeight="1" x14ac:dyDescent="0.2">
      <c r="A119" s="153"/>
      <c r="B119" s="165" t="s">
        <v>778</v>
      </c>
      <c r="C119" s="165" t="s">
        <v>820</v>
      </c>
      <c r="D119" s="166" t="s">
        <v>11</v>
      </c>
      <c r="E119" s="167">
        <v>96</v>
      </c>
      <c r="F119" s="194"/>
      <c r="G119" s="194"/>
      <c r="H119" s="194"/>
      <c r="I119" s="168" t="e">
        <f t="shared" si="79"/>
        <v>#VALUE!</v>
      </c>
      <c r="J119" s="200" t="e">
        <f t="shared" si="80"/>
        <v>#VALUE!</v>
      </c>
      <c r="K119" s="200" t="e">
        <f t="shared" si="81"/>
        <v>#VALUE!</v>
      </c>
      <c r="L119" s="200">
        <f t="shared" si="82"/>
        <v>0</v>
      </c>
      <c r="M119" s="200">
        <f t="shared" si="83"/>
        <v>0</v>
      </c>
      <c r="N119" s="200">
        <f t="shared" si="84"/>
        <v>0</v>
      </c>
      <c r="O119" s="200" t="e">
        <f t="shared" si="85"/>
        <v>#VALUE!</v>
      </c>
      <c r="P119" s="200" t="e">
        <f t="shared" si="86"/>
        <v>#VALUE!</v>
      </c>
      <c r="Q119" s="200" t="e">
        <f t="shared" si="87"/>
        <v>#VALUE!</v>
      </c>
      <c r="R119" s="201" t="e">
        <f t="shared" si="88"/>
        <v>#VALUE!</v>
      </c>
      <c r="S119" s="153"/>
      <c r="T119" s="153"/>
      <c r="U119" s="153"/>
      <c r="V119" s="153"/>
      <c r="W119" s="153"/>
      <c r="X119" s="153"/>
      <c r="Y119" s="153"/>
      <c r="Z119" s="153"/>
      <c r="AA119" s="153"/>
      <c r="AB119" s="153"/>
      <c r="AC119" s="153"/>
      <c r="AD119" s="153"/>
    </row>
    <row r="120" spans="1:30" s="155" customFormat="1" ht="26.45" customHeight="1" x14ac:dyDescent="0.2">
      <c r="A120" s="153"/>
      <c r="B120" s="165" t="s">
        <v>779</v>
      </c>
      <c r="C120" s="165" t="s">
        <v>821</v>
      </c>
      <c r="D120" s="166" t="s">
        <v>11</v>
      </c>
      <c r="E120" s="167">
        <v>70</v>
      </c>
      <c r="F120" s="194"/>
      <c r="G120" s="194"/>
      <c r="H120" s="194"/>
      <c r="I120" s="168" t="e">
        <f t="shared" ref="I120" si="89">TRUNC(F120*(1+$O$3),2)</f>
        <v>#VALUE!</v>
      </c>
      <c r="J120" s="200" t="e">
        <f t="shared" ref="J120" si="90">TRUNC(G120*(1+$O$3),2)</f>
        <v>#VALUE!</v>
      </c>
      <c r="K120" s="200" t="e">
        <f t="shared" ref="K120" si="91">TRUNC(I120+J120,2)</f>
        <v>#VALUE!</v>
      </c>
      <c r="L120" s="200">
        <f t="shared" ref="L120" si="92">TRUNC($E120*F120,2)</f>
        <v>0</v>
      </c>
      <c r="M120" s="200">
        <f t="shared" ref="M120" si="93">TRUNC($E120*G120,2)</f>
        <v>0</v>
      </c>
      <c r="N120" s="200">
        <f t="shared" ref="N120" si="94">SUM(L120:M120)</f>
        <v>0</v>
      </c>
      <c r="O120" s="200" t="e">
        <f t="shared" ref="O120" si="95">TRUNC(L120*(1+$O$3),2)</f>
        <v>#VALUE!</v>
      </c>
      <c r="P120" s="200" t="e">
        <f t="shared" ref="P120" si="96">TRUNC(M120*(1+$O$3),2)</f>
        <v>#VALUE!</v>
      </c>
      <c r="Q120" s="200" t="e">
        <f t="shared" ref="Q120" si="97">SUM(O120:P120)</f>
        <v>#VALUE!</v>
      </c>
      <c r="R120" s="201" t="e">
        <f>Q120/$P$297</f>
        <v>#VALUE!</v>
      </c>
      <c r="S120" s="153"/>
      <c r="T120" s="153"/>
      <c r="U120" s="153"/>
      <c r="V120" s="153"/>
      <c r="W120" s="153"/>
      <c r="X120" s="153"/>
      <c r="Y120" s="153"/>
      <c r="Z120" s="153"/>
      <c r="AA120" s="153"/>
      <c r="AB120" s="153"/>
      <c r="AC120" s="153"/>
      <c r="AD120" s="153"/>
    </row>
    <row r="121" spans="1:30" s="155" customFormat="1" ht="26.45" customHeight="1" x14ac:dyDescent="0.2">
      <c r="A121" s="153"/>
      <c r="B121" s="165" t="s">
        <v>780</v>
      </c>
      <c r="C121" s="165" t="s">
        <v>822</v>
      </c>
      <c r="D121" s="166" t="s">
        <v>11</v>
      </c>
      <c r="E121" s="167">
        <v>48</v>
      </c>
      <c r="F121" s="194"/>
      <c r="G121" s="194"/>
      <c r="H121" s="194"/>
      <c r="I121" s="168" t="e">
        <f t="shared" si="62"/>
        <v>#VALUE!</v>
      </c>
      <c r="J121" s="200" t="e">
        <f t="shared" si="63"/>
        <v>#VALUE!</v>
      </c>
      <c r="K121" s="200" t="e">
        <f t="shared" si="64"/>
        <v>#VALUE!</v>
      </c>
      <c r="L121" s="200">
        <f t="shared" si="72"/>
        <v>0</v>
      </c>
      <c r="M121" s="200">
        <f t="shared" si="73"/>
        <v>0</v>
      </c>
      <c r="N121" s="200">
        <f t="shared" si="74"/>
        <v>0</v>
      </c>
      <c r="O121" s="200" t="e">
        <f t="shared" si="75"/>
        <v>#VALUE!</v>
      </c>
      <c r="P121" s="200" t="e">
        <f t="shared" si="76"/>
        <v>#VALUE!</v>
      </c>
      <c r="Q121" s="200" t="e">
        <f t="shared" si="77"/>
        <v>#VALUE!</v>
      </c>
      <c r="R121" s="201" t="e">
        <f>Q121/$P$297</f>
        <v>#VALUE!</v>
      </c>
      <c r="S121" s="153"/>
      <c r="T121" s="153"/>
      <c r="U121" s="153"/>
      <c r="V121" s="153"/>
      <c r="W121" s="153"/>
      <c r="X121" s="153"/>
      <c r="Y121" s="153"/>
      <c r="Z121" s="153"/>
      <c r="AA121" s="153"/>
      <c r="AB121" s="153"/>
      <c r="AC121" s="153"/>
      <c r="AD121" s="153"/>
    </row>
    <row r="122" spans="1:30" s="155" customFormat="1" ht="26.45" customHeight="1" x14ac:dyDescent="0.2">
      <c r="A122" s="153"/>
      <c r="B122" s="161" t="s">
        <v>28</v>
      </c>
      <c r="C122" s="161" t="s">
        <v>454</v>
      </c>
      <c r="D122" s="162"/>
      <c r="E122" s="163"/>
      <c r="F122" s="195"/>
      <c r="G122" s="195"/>
      <c r="H122" s="195"/>
      <c r="I122" s="164"/>
      <c r="J122" s="197"/>
      <c r="K122" s="198"/>
      <c r="L122" s="197"/>
      <c r="M122" s="197"/>
      <c r="N122" s="198"/>
      <c r="O122" s="197"/>
      <c r="P122" s="197"/>
      <c r="Q122" s="198" t="e">
        <f>SUBTOTAL(9,Q123:Q149)</f>
        <v>#VALUE!</v>
      </c>
      <c r="R122" s="199" t="e">
        <f>SUBTOTAL(9,R123:R149)</f>
        <v>#VALUE!</v>
      </c>
      <c r="S122" s="153"/>
      <c r="T122" s="153"/>
      <c r="U122" s="153"/>
      <c r="V122" s="153"/>
      <c r="W122" s="153"/>
      <c r="X122" s="153"/>
      <c r="Y122" s="153"/>
      <c r="Z122" s="153"/>
      <c r="AA122" s="153"/>
      <c r="AB122" s="153"/>
      <c r="AC122" s="153"/>
      <c r="AD122" s="153"/>
    </row>
    <row r="123" spans="1:30" s="155" customFormat="1" ht="26.45" customHeight="1" x14ac:dyDescent="0.2">
      <c r="A123" s="153"/>
      <c r="B123" s="165" t="s">
        <v>311</v>
      </c>
      <c r="C123" s="165" t="s">
        <v>455</v>
      </c>
      <c r="D123" s="166" t="s">
        <v>11</v>
      </c>
      <c r="E123" s="167">
        <v>1</v>
      </c>
      <c r="F123" s="194"/>
      <c r="G123" s="194"/>
      <c r="H123" s="194"/>
      <c r="I123" s="168" t="e">
        <f t="shared" si="62"/>
        <v>#VALUE!</v>
      </c>
      <c r="J123" s="200" t="e">
        <f t="shared" si="63"/>
        <v>#VALUE!</v>
      </c>
      <c r="K123" s="200" t="e">
        <f t="shared" si="64"/>
        <v>#VALUE!</v>
      </c>
      <c r="L123" s="200">
        <f t="shared" ref="L123:L149" si="98">TRUNC($E123*F123,2)</f>
        <v>0</v>
      </c>
      <c r="M123" s="200">
        <f t="shared" ref="M123:M149" si="99">TRUNC($E123*G123,2)</f>
        <v>0</v>
      </c>
      <c r="N123" s="200">
        <f t="shared" ref="N123:N149" si="100">SUM(L123:M123)</f>
        <v>0</v>
      </c>
      <c r="O123" s="200" t="e">
        <f t="shared" ref="O123:O149" si="101">TRUNC(L123*(1+$O$3),2)</f>
        <v>#VALUE!</v>
      </c>
      <c r="P123" s="200" t="e">
        <f t="shared" ref="P123:P149" si="102">TRUNC(M123*(1+$O$3),2)</f>
        <v>#VALUE!</v>
      </c>
      <c r="Q123" s="200" t="e">
        <f t="shared" ref="Q123:Q149" si="103">SUM(O123:P123)</f>
        <v>#VALUE!</v>
      </c>
      <c r="R123" s="201" t="e">
        <f t="shared" ref="R123:R136" si="104">Q123/$P$297</f>
        <v>#VALUE!</v>
      </c>
      <c r="S123" s="153"/>
      <c r="T123" s="153"/>
      <c r="U123" s="153"/>
      <c r="V123" s="153"/>
      <c r="W123" s="153"/>
      <c r="X123" s="153"/>
      <c r="Y123" s="153"/>
      <c r="Z123" s="153"/>
      <c r="AA123" s="153"/>
      <c r="AB123" s="153"/>
      <c r="AC123" s="153"/>
      <c r="AD123" s="153"/>
    </row>
    <row r="124" spans="1:30" s="155" customFormat="1" ht="26.45" customHeight="1" x14ac:dyDescent="0.2">
      <c r="A124" s="153"/>
      <c r="B124" s="165" t="s">
        <v>312</v>
      </c>
      <c r="C124" s="165" t="s">
        <v>456</v>
      </c>
      <c r="D124" s="166" t="s">
        <v>12</v>
      </c>
      <c r="E124" s="167">
        <v>1</v>
      </c>
      <c r="F124" s="194"/>
      <c r="G124" s="194"/>
      <c r="H124" s="194"/>
      <c r="I124" s="168" t="e">
        <f t="shared" si="62"/>
        <v>#VALUE!</v>
      </c>
      <c r="J124" s="200" t="e">
        <f t="shared" si="63"/>
        <v>#VALUE!</v>
      </c>
      <c r="K124" s="200" t="e">
        <f t="shared" si="64"/>
        <v>#VALUE!</v>
      </c>
      <c r="L124" s="200">
        <f t="shared" si="98"/>
        <v>0</v>
      </c>
      <c r="M124" s="200">
        <f t="shared" si="99"/>
        <v>0</v>
      </c>
      <c r="N124" s="200">
        <f t="shared" si="100"/>
        <v>0</v>
      </c>
      <c r="O124" s="200" t="e">
        <f t="shared" si="101"/>
        <v>#VALUE!</v>
      </c>
      <c r="P124" s="200" t="e">
        <f t="shared" si="102"/>
        <v>#VALUE!</v>
      </c>
      <c r="Q124" s="200" t="e">
        <f t="shared" si="103"/>
        <v>#VALUE!</v>
      </c>
      <c r="R124" s="201" t="e">
        <f t="shared" si="104"/>
        <v>#VALUE!</v>
      </c>
      <c r="S124" s="153"/>
      <c r="T124" s="153"/>
      <c r="U124" s="153"/>
      <c r="V124" s="153"/>
      <c r="W124" s="153"/>
      <c r="X124" s="153"/>
      <c r="Y124" s="153"/>
      <c r="Z124" s="153"/>
      <c r="AA124" s="153"/>
      <c r="AB124" s="153"/>
      <c r="AC124" s="153"/>
      <c r="AD124" s="153"/>
    </row>
    <row r="125" spans="1:30" s="155" customFormat="1" ht="26.45" customHeight="1" x14ac:dyDescent="0.2">
      <c r="A125" s="153"/>
      <c r="B125" s="165" t="s">
        <v>313</v>
      </c>
      <c r="C125" s="165" t="s">
        <v>457</v>
      </c>
      <c r="D125" s="166" t="s">
        <v>11</v>
      </c>
      <c r="E125" s="167">
        <v>1</v>
      </c>
      <c r="F125" s="194"/>
      <c r="G125" s="194"/>
      <c r="H125" s="194"/>
      <c r="I125" s="168" t="e">
        <f t="shared" si="62"/>
        <v>#VALUE!</v>
      </c>
      <c r="J125" s="200" t="e">
        <f t="shared" si="63"/>
        <v>#VALUE!</v>
      </c>
      <c r="K125" s="200" t="e">
        <f t="shared" si="64"/>
        <v>#VALUE!</v>
      </c>
      <c r="L125" s="200">
        <f t="shared" si="98"/>
        <v>0</v>
      </c>
      <c r="M125" s="200">
        <f t="shared" si="99"/>
        <v>0</v>
      </c>
      <c r="N125" s="200">
        <f t="shared" si="100"/>
        <v>0</v>
      </c>
      <c r="O125" s="200" t="e">
        <f t="shared" si="101"/>
        <v>#VALUE!</v>
      </c>
      <c r="P125" s="200" t="e">
        <f t="shared" si="102"/>
        <v>#VALUE!</v>
      </c>
      <c r="Q125" s="200" t="e">
        <f t="shared" si="103"/>
        <v>#VALUE!</v>
      </c>
      <c r="R125" s="201" t="e">
        <f t="shared" si="104"/>
        <v>#VALUE!</v>
      </c>
      <c r="S125" s="153"/>
      <c r="T125" s="153"/>
      <c r="U125" s="153"/>
      <c r="V125" s="153"/>
      <c r="W125" s="153"/>
      <c r="X125" s="153"/>
      <c r="Y125" s="153"/>
      <c r="Z125" s="153"/>
      <c r="AA125" s="153"/>
      <c r="AB125" s="153"/>
      <c r="AC125" s="153"/>
      <c r="AD125" s="153"/>
    </row>
    <row r="126" spans="1:30" s="155" customFormat="1" ht="26.45" customHeight="1" x14ac:dyDescent="0.2">
      <c r="A126" s="153"/>
      <c r="B126" s="165" t="s">
        <v>314</v>
      </c>
      <c r="C126" s="165" t="s">
        <v>458</v>
      </c>
      <c r="D126" s="166" t="s">
        <v>11</v>
      </c>
      <c r="E126" s="167">
        <v>1</v>
      </c>
      <c r="F126" s="194"/>
      <c r="G126" s="194"/>
      <c r="H126" s="194"/>
      <c r="I126" s="168" t="e">
        <f t="shared" si="62"/>
        <v>#VALUE!</v>
      </c>
      <c r="J126" s="200" t="e">
        <f t="shared" si="63"/>
        <v>#VALUE!</v>
      </c>
      <c r="K126" s="200" t="e">
        <f t="shared" si="64"/>
        <v>#VALUE!</v>
      </c>
      <c r="L126" s="200">
        <f t="shared" si="98"/>
        <v>0</v>
      </c>
      <c r="M126" s="200">
        <f t="shared" si="99"/>
        <v>0</v>
      </c>
      <c r="N126" s="200">
        <f t="shared" si="100"/>
        <v>0</v>
      </c>
      <c r="O126" s="200" t="e">
        <f t="shared" si="101"/>
        <v>#VALUE!</v>
      </c>
      <c r="P126" s="200" t="e">
        <f t="shared" si="102"/>
        <v>#VALUE!</v>
      </c>
      <c r="Q126" s="200" t="e">
        <f t="shared" si="103"/>
        <v>#VALUE!</v>
      </c>
      <c r="R126" s="201" t="e">
        <f t="shared" si="104"/>
        <v>#VALUE!</v>
      </c>
      <c r="S126" s="153"/>
      <c r="T126" s="153"/>
      <c r="U126" s="153"/>
      <c r="V126" s="153"/>
      <c r="W126" s="153"/>
      <c r="X126" s="153"/>
      <c r="Y126" s="153"/>
      <c r="Z126" s="153"/>
      <c r="AA126" s="153"/>
      <c r="AB126" s="153"/>
      <c r="AC126" s="153"/>
      <c r="AD126" s="153"/>
    </row>
    <row r="127" spans="1:30" s="155" customFormat="1" ht="26.45" customHeight="1" x14ac:dyDescent="0.2">
      <c r="A127" s="153"/>
      <c r="B127" s="165" t="s">
        <v>315</v>
      </c>
      <c r="C127" s="165" t="s">
        <v>459</v>
      </c>
      <c r="D127" s="166" t="s">
        <v>11</v>
      </c>
      <c r="E127" s="167">
        <v>1</v>
      </c>
      <c r="F127" s="194"/>
      <c r="G127" s="194"/>
      <c r="H127" s="194"/>
      <c r="I127" s="168" t="e">
        <f t="shared" si="62"/>
        <v>#VALUE!</v>
      </c>
      <c r="J127" s="200" t="e">
        <f t="shared" si="63"/>
        <v>#VALUE!</v>
      </c>
      <c r="K127" s="200" t="e">
        <f t="shared" si="64"/>
        <v>#VALUE!</v>
      </c>
      <c r="L127" s="200">
        <f t="shared" si="98"/>
        <v>0</v>
      </c>
      <c r="M127" s="200">
        <f t="shared" si="99"/>
        <v>0</v>
      </c>
      <c r="N127" s="200">
        <f t="shared" si="100"/>
        <v>0</v>
      </c>
      <c r="O127" s="200" t="e">
        <f t="shared" si="101"/>
        <v>#VALUE!</v>
      </c>
      <c r="P127" s="200" t="e">
        <f t="shared" si="102"/>
        <v>#VALUE!</v>
      </c>
      <c r="Q127" s="200" t="e">
        <f t="shared" si="103"/>
        <v>#VALUE!</v>
      </c>
      <c r="R127" s="201" t="e">
        <f t="shared" si="104"/>
        <v>#VALUE!</v>
      </c>
      <c r="S127" s="153"/>
      <c r="T127" s="153"/>
      <c r="U127" s="153"/>
      <c r="V127" s="153"/>
      <c r="W127" s="153"/>
      <c r="X127" s="153"/>
      <c r="Y127" s="153"/>
      <c r="Z127" s="153"/>
      <c r="AA127" s="153"/>
      <c r="AB127" s="153"/>
      <c r="AC127" s="153"/>
      <c r="AD127" s="153"/>
    </row>
    <row r="128" spans="1:30" s="155" customFormat="1" ht="25.5" x14ac:dyDescent="0.2">
      <c r="A128" s="153"/>
      <c r="B128" s="165" t="s">
        <v>316</v>
      </c>
      <c r="C128" s="165" t="s">
        <v>460</v>
      </c>
      <c r="D128" s="166" t="s">
        <v>21</v>
      </c>
      <c r="E128" s="167">
        <v>11.7</v>
      </c>
      <c r="F128" s="194"/>
      <c r="G128" s="194"/>
      <c r="H128" s="194"/>
      <c r="I128" s="168" t="e">
        <f t="shared" si="62"/>
        <v>#VALUE!</v>
      </c>
      <c r="J128" s="200" t="e">
        <f t="shared" si="63"/>
        <v>#VALUE!</v>
      </c>
      <c r="K128" s="200" t="e">
        <f t="shared" si="64"/>
        <v>#VALUE!</v>
      </c>
      <c r="L128" s="200">
        <f t="shared" si="98"/>
        <v>0</v>
      </c>
      <c r="M128" s="200">
        <f t="shared" si="99"/>
        <v>0</v>
      </c>
      <c r="N128" s="200">
        <f t="shared" si="100"/>
        <v>0</v>
      </c>
      <c r="O128" s="200" t="e">
        <f t="shared" si="101"/>
        <v>#VALUE!</v>
      </c>
      <c r="P128" s="200" t="e">
        <f t="shared" si="102"/>
        <v>#VALUE!</v>
      </c>
      <c r="Q128" s="200" t="e">
        <f t="shared" si="103"/>
        <v>#VALUE!</v>
      </c>
      <c r="R128" s="201" t="e">
        <f t="shared" si="104"/>
        <v>#VALUE!</v>
      </c>
      <c r="S128" s="153"/>
      <c r="T128" s="153"/>
      <c r="U128" s="153"/>
      <c r="V128" s="153"/>
      <c r="W128" s="153"/>
      <c r="X128" s="153"/>
      <c r="Y128" s="153"/>
      <c r="Z128" s="153"/>
      <c r="AA128" s="153"/>
      <c r="AB128" s="153"/>
      <c r="AC128" s="153"/>
      <c r="AD128" s="153"/>
    </row>
    <row r="129" spans="1:30" s="155" customFormat="1" ht="25.5" x14ac:dyDescent="0.2">
      <c r="A129" s="153"/>
      <c r="B129" s="165" t="s">
        <v>317</v>
      </c>
      <c r="C129" s="165" t="s">
        <v>461</v>
      </c>
      <c r="D129" s="166" t="s">
        <v>12</v>
      </c>
      <c r="E129" s="167">
        <v>12</v>
      </c>
      <c r="F129" s="194"/>
      <c r="G129" s="194"/>
      <c r="H129" s="194"/>
      <c r="I129" s="168" t="e">
        <f t="shared" si="62"/>
        <v>#VALUE!</v>
      </c>
      <c r="J129" s="200" t="e">
        <f t="shared" si="63"/>
        <v>#VALUE!</v>
      </c>
      <c r="K129" s="200" t="e">
        <f t="shared" si="64"/>
        <v>#VALUE!</v>
      </c>
      <c r="L129" s="200">
        <f t="shared" si="98"/>
        <v>0</v>
      </c>
      <c r="M129" s="200">
        <f t="shared" si="99"/>
        <v>0</v>
      </c>
      <c r="N129" s="200">
        <f t="shared" si="100"/>
        <v>0</v>
      </c>
      <c r="O129" s="200" t="e">
        <f t="shared" si="101"/>
        <v>#VALUE!</v>
      </c>
      <c r="P129" s="200" t="e">
        <f t="shared" si="102"/>
        <v>#VALUE!</v>
      </c>
      <c r="Q129" s="200" t="e">
        <f t="shared" si="103"/>
        <v>#VALUE!</v>
      </c>
      <c r="R129" s="201" t="e">
        <f t="shared" si="104"/>
        <v>#VALUE!</v>
      </c>
      <c r="S129" s="153"/>
      <c r="T129" s="153"/>
      <c r="U129" s="153"/>
      <c r="V129" s="153"/>
      <c r="W129" s="153"/>
      <c r="X129" s="153"/>
      <c r="Y129" s="153"/>
      <c r="Z129" s="153"/>
      <c r="AA129" s="153"/>
      <c r="AB129" s="153"/>
      <c r="AC129" s="153"/>
      <c r="AD129" s="153"/>
    </row>
    <row r="130" spans="1:30" s="155" customFormat="1" ht="26.45" customHeight="1" x14ac:dyDescent="0.2">
      <c r="A130" s="153"/>
      <c r="B130" s="165" t="s">
        <v>318</v>
      </c>
      <c r="C130" s="165" t="s">
        <v>462</v>
      </c>
      <c r="D130" s="166" t="s">
        <v>30</v>
      </c>
      <c r="E130" s="167">
        <v>7</v>
      </c>
      <c r="F130" s="194"/>
      <c r="G130" s="194"/>
      <c r="H130" s="194"/>
      <c r="I130" s="168" t="e">
        <f t="shared" si="62"/>
        <v>#VALUE!</v>
      </c>
      <c r="J130" s="200" t="e">
        <f t="shared" si="63"/>
        <v>#VALUE!</v>
      </c>
      <c r="K130" s="200" t="e">
        <f t="shared" si="64"/>
        <v>#VALUE!</v>
      </c>
      <c r="L130" s="200">
        <f t="shared" si="98"/>
        <v>0</v>
      </c>
      <c r="M130" s="200">
        <f t="shared" si="99"/>
        <v>0</v>
      </c>
      <c r="N130" s="200">
        <f t="shared" si="100"/>
        <v>0</v>
      </c>
      <c r="O130" s="200" t="e">
        <f t="shared" si="101"/>
        <v>#VALUE!</v>
      </c>
      <c r="P130" s="200" t="e">
        <f t="shared" si="102"/>
        <v>#VALUE!</v>
      </c>
      <c r="Q130" s="200" t="e">
        <f t="shared" si="103"/>
        <v>#VALUE!</v>
      </c>
      <c r="R130" s="201" t="e">
        <f t="shared" si="104"/>
        <v>#VALUE!</v>
      </c>
      <c r="S130" s="153"/>
      <c r="T130" s="153"/>
      <c r="U130" s="153"/>
      <c r="V130" s="153"/>
      <c r="W130" s="153"/>
      <c r="X130" s="153"/>
      <c r="Y130" s="153"/>
      <c r="Z130" s="153"/>
      <c r="AA130" s="153"/>
      <c r="AB130" s="153"/>
      <c r="AC130" s="153"/>
      <c r="AD130" s="153"/>
    </row>
    <row r="131" spans="1:30" s="155" customFormat="1" ht="25.5" x14ac:dyDescent="0.2">
      <c r="A131" s="153"/>
      <c r="B131" s="165" t="s">
        <v>319</v>
      </c>
      <c r="C131" s="165" t="s">
        <v>662</v>
      </c>
      <c r="D131" s="166" t="s">
        <v>11</v>
      </c>
      <c r="E131" s="167">
        <v>1</v>
      </c>
      <c r="F131" s="194"/>
      <c r="G131" s="194"/>
      <c r="H131" s="194"/>
      <c r="I131" s="168" t="e">
        <f t="shared" si="62"/>
        <v>#VALUE!</v>
      </c>
      <c r="J131" s="200" t="e">
        <f t="shared" si="63"/>
        <v>#VALUE!</v>
      </c>
      <c r="K131" s="200" t="e">
        <f t="shared" si="64"/>
        <v>#VALUE!</v>
      </c>
      <c r="L131" s="200">
        <f t="shared" si="98"/>
        <v>0</v>
      </c>
      <c r="M131" s="200">
        <f t="shared" si="99"/>
        <v>0</v>
      </c>
      <c r="N131" s="200">
        <f t="shared" si="100"/>
        <v>0</v>
      </c>
      <c r="O131" s="200" t="e">
        <f t="shared" si="101"/>
        <v>#VALUE!</v>
      </c>
      <c r="P131" s="200" t="e">
        <f t="shared" si="102"/>
        <v>#VALUE!</v>
      </c>
      <c r="Q131" s="200" t="e">
        <f t="shared" si="103"/>
        <v>#VALUE!</v>
      </c>
      <c r="R131" s="201" t="e">
        <f t="shared" si="104"/>
        <v>#VALUE!</v>
      </c>
      <c r="S131" s="153"/>
      <c r="T131" s="153"/>
      <c r="U131" s="153"/>
      <c r="V131" s="153"/>
      <c r="W131" s="153"/>
      <c r="X131" s="153"/>
      <c r="Y131" s="153"/>
      <c r="Z131" s="153"/>
      <c r="AA131" s="153"/>
      <c r="AB131" s="153"/>
      <c r="AC131" s="153"/>
      <c r="AD131" s="153"/>
    </row>
    <row r="132" spans="1:30" s="155" customFormat="1" ht="25.5" x14ac:dyDescent="0.2">
      <c r="A132" s="153"/>
      <c r="B132" s="165" t="s">
        <v>320</v>
      </c>
      <c r="C132" s="165" t="s">
        <v>463</v>
      </c>
      <c r="D132" s="166" t="s">
        <v>12</v>
      </c>
      <c r="E132" s="167">
        <v>1</v>
      </c>
      <c r="F132" s="194"/>
      <c r="G132" s="194"/>
      <c r="H132" s="194"/>
      <c r="I132" s="168" t="e">
        <f t="shared" si="62"/>
        <v>#VALUE!</v>
      </c>
      <c r="J132" s="200" t="e">
        <f t="shared" si="63"/>
        <v>#VALUE!</v>
      </c>
      <c r="K132" s="200" t="e">
        <f t="shared" si="64"/>
        <v>#VALUE!</v>
      </c>
      <c r="L132" s="200">
        <f t="shared" si="98"/>
        <v>0</v>
      </c>
      <c r="M132" s="200">
        <f t="shared" si="99"/>
        <v>0</v>
      </c>
      <c r="N132" s="200">
        <f t="shared" si="100"/>
        <v>0</v>
      </c>
      <c r="O132" s="200" t="e">
        <f t="shared" si="101"/>
        <v>#VALUE!</v>
      </c>
      <c r="P132" s="200" t="e">
        <f t="shared" si="102"/>
        <v>#VALUE!</v>
      </c>
      <c r="Q132" s="200" t="e">
        <f t="shared" si="103"/>
        <v>#VALUE!</v>
      </c>
      <c r="R132" s="201" t="e">
        <f t="shared" si="104"/>
        <v>#VALUE!</v>
      </c>
      <c r="S132" s="153"/>
      <c r="T132" s="153"/>
      <c r="U132" s="153"/>
      <c r="V132" s="153"/>
      <c r="W132" s="153"/>
      <c r="X132" s="153"/>
      <c r="Y132" s="153"/>
      <c r="Z132" s="153"/>
      <c r="AA132" s="153"/>
      <c r="AB132" s="153"/>
      <c r="AC132" s="153"/>
      <c r="AD132" s="153"/>
    </row>
    <row r="133" spans="1:30" s="155" customFormat="1" ht="25.5" x14ac:dyDescent="0.2">
      <c r="A133" s="153"/>
      <c r="B133" s="165" t="s">
        <v>321</v>
      </c>
      <c r="C133" s="165" t="s">
        <v>663</v>
      </c>
      <c r="D133" s="166" t="s">
        <v>11</v>
      </c>
      <c r="E133" s="167">
        <v>1</v>
      </c>
      <c r="F133" s="194"/>
      <c r="G133" s="194"/>
      <c r="H133" s="194"/>
      <c r="I133" s="168" t="e">
        <f t="shared" si="62"/>
        <v>#VALUE!</v>
      </c>
      <c r="J133" s="200" t="e">
        <f t="shared" si="63"/>
        <v>#VALUE!</v>
      </c>
      <c r="K133" s="200" t="e">
        <f t="shared" si="64"/>
        <v>#VALUE!</v>
      </c>
      <c r="L133" s="200">
        <f t="shared" si="98"/>
        <v>0</v>
      </c>
      <c r="M133" s="200">
        <f t="shared" si="99"/>
        <v>0</v>
      </c>
      <c r="N133" s="200">
        <f t="shared" si="100"/>
        <v>0</v>
      </c>
      <c r="O133" s="200" t="e">
        <f t="shared" si="101"/>
        <v>#VALUE!</v>
      </c>
      <c r="P133" s="200" t="e">
        <f t="shared" si="102"/>
        <v>#VALUE!</v>
      </c>
      <c r="Q133" s="200" t="e">
        <f t="shared" si="103"/>
        <v>#VALUE!</v>
      </c>
      <c r="R133" s="201" t="e">
        <f t="shared" si="104"/>
        <v>#VALUE!</v>
      </c>
      <c r="S133" s="153"/>
      <c r="T133" s="153"/>
      <c r="U133" s="153"/>
      <c r="V133" s="153"/>
      <c r="W133" s="153"/>
      <c r="X133" s="153"/>
      <c r="Y133" s="153"/>
      <c r="Z133" s="153"/>
      <c r="AA133" s="153"/>
      <c r="AB133" s="153"/>
      <c r="AC133" s="153"/>
      <c r="AD133" s="153"/>
    </row>
    <row r="134" spans="1:30" s="155" customFormat="1" ht="25.5" x14ac:dyDescent="0.2">
      <c r="A134" s="153"/>
      <c r="B134" s="165" t="s">
        <v>322</v>
      </c>
      <c r="C134" s="165" t="s">
        <v>664</v>
      </c>
      <c r="D134" s="166" t="s">
        <v>11</v>
      </c>
      <c r="E134" s="167">
        <v>3</v>
      </c>
      <c r="F134" s="194"/>
      <c r="G134" s="194"/>
      <c r="H134" s="194"/>
      <c r="I134" s="168" t="e">
        <f t="shared" si="62"/>
        <v>#VALUE!</v>
      </c>
      <c r="J134" s="200" t="e">
        <f t="shared" si="63"/>
        <v>#VALUE!</v>
      </c>
      <c r="K134" s="200" t="e">
        <f t="shared" si="64"/>
        <v>#VALUE!</v>
      </c>
      <c r="L134" s="200">
        <f t="shared" si="98"/>
        <v>0</v>
      </c>
      <c r="M134" s="200">
        <f t="shared" si="99"/>
        <v>0</v>
      </c>
      <c r="N134" s="200">
        <f t="shared" si="100"/>
        <v>0</v>
      </c>
      <c r="O134" s="200" t="e">
        <f t="shared" si="101"/>
        <v>#VALUE!</v>
      </c>
      <c r="P134" s="200" t="e">
        <f t="shared" si="102"/>
        <v>#VALUE!</v>
      </c>
      <c r="Q134" s="200" t="e">
        <f t="shared" si="103"/>
        <v>#VALUE!</v>
      </c>
      <c r="R134" s="201" t="e">
        <f t="shared" si="104"/>
        <v>#VALUE!</v>
      </c>
      <c r="S134" s="153"/>
      <c r="T134" s="153"/>
      <c r="U134" s="153"/>
      <c r="V134" s="153"/>
      <c r="W134" s="153"/>
      <c r="X134" s="153"/>
      <c r="Y134" s="153"/>
      <c r="Z134" s="153"/>
      <c r="AA134" s="153"/>
      <c r="AB134" s="153"/>
      <c r="AC134" s="153"/>
      <c r="AD134" s="153"/>
    </row>
    <row r="135" spans="1:30" s="155" customFormat="1" ht="25.5" x14ac:dyDescent="0.2">
      <c r="A135" s="153"/>
      <c r="B135" s="165" t="s">
        <v>323</v>
      </c>
      <c r="C135" s="165" t="s">
        <v>665</v>
      </c>
      <c r="D135" s="166" t="s">
        <v>11</v>
      </c>
      <c r="E135" s="167">
        <v>3</v>
      </c>
      <c r="F135" s="194"/>
      <c r="G135" s="194"/>
      <c r="H135" s="194"/>
      <c r="I135" s="168" t="e">
        <f t="shared" si="62"/>
        <v>#VALUE!</v>
      </c>
      <c r="J135" s="200" t="e">
        <f t="shared" si="63"/>
        <v>#VALUE!</v>
      </c>
      <c r="K135" s="200" t="e">
        <f t="shared" si="64"/>
        <v>#VALUE!</v>
      </c>
      <c r="L135" s="200">
        <f t="shared" si="98"/>
        <v>0</v>
      </c>
      <c r="M135" s="200">
        <f t="shared" si="99"/>
        <v>0</v>
      </c>
      <c r="N135" s="200">
        <f t="shared" si="100"/>
        <v>0</v>
      </c>
      <c r="O135" s="200" t="e">
        <f t="shared" si="101"/>
        <v>#VALUE!</v>
      </c>
      <c r="P135" s="200" t="e">
        <f t="shared" si="102"/>
        <v>#VALUE!</v>
      </c>
      <c r="Q135" s="200" t="e">
        <f t="shared" si="103"/>
        <v>#VALUE!</v>
      </c>
      <c r="R135" s="201" t="e">
        <f t="shared" si="104"/>
        <v>#VALUE!</v>
      </c>
      <c r="S135" s="153"/>
      <c r="T135" s="153"/>
      <c r="U135" s="153"/>
      <c r="V135" s="153"/>
      <c r="W135" s="153"/>
      <c r="X135" s="153"/>
      <c r="Y135" s="153"/>
      <c r="Z135" s="153"/>
      <c r="AA135" s="153"/>
      <c r="AB135" s="153"/>
      <c r="AC135" s="153"/>
      <c r="AD135" s="153"/>
    </row>
    <row r="136" spans="1:30" s="155" customFormat="1" ht="26.45" customHeight="1" x14ac:dyDescent="0.2">
      <c r="A136" s="153"/>
      <c r="B136" s="165" t="s">
        <v>324</v>
      </c>
      <c r="C136" s="165" t="s">
        <v>464</v>
      </c>
      <c r="D136" s="166" t="s">
        <v>11</v>
      </c>
      <c r="E136" s="167">
        <v>3</v>
      </c>
      <c r="F136" s="194"/>
      <c r="G136" s="194"/>
      <c r="H136" s="194"/>
      <c r="I136" s="168" t="e">
        <f t="shared" ref="I136:I148" si="105">TRUNC(F136*(1+$O$3),2)</f>
        <v>#VALUE!</v>
      </c>
      <c r="J136" s="200" t="e">
        <f t="shared" ref="J136:J148" si="106">TRUNC(G136*(1+$O$3),2)</f>
        <v>#VALUE!</v>
      </c>
      <c r="K136" s="200" t="e">
        <f t="shared" ref="K136:K148" si="107">TRUNC(I136+J136,2)</f>
        <v>#VALUE!</v>
      </c>
      <c r="L136" s="200">
        <f t="shared" ref="L136:L148" si="108">TRUNC($E136*F136,2)</f>
        <v>0</v>
      </c>
      <c r="M136" s="200">
        <f t="shared" ref="M136:M148" si="109">TRUNC($E136*G136,2)</f>
        <v>0</v>
      </c>
      <c r="N136" s="200">
        <f t="shared" ref="N136:N148" si="110">SUM(L136:M136)</f>
        <v>0</v>
      </c>
      <c r="O136" s="200" t="e">
        <f t="shared" ref="O136:O148" si="111">TRUNC(L136*(1+$O$3),2)</f>
        <v>#VALUE!</v>
      </c>
      <c r="P136" s="200" t="e">
        <f t="shared" ref="P136:P148" si="112">TRUNC(M136*(1+$O$3),2)</f>
        <v>#VALUE!</v>
      </c>
      <c r="Q136" s="200" t="e">
        <f t="shared" ref="Q136:Q148" si="113">SUM(O136:P136)</f>
        <v>#VALUE!</v>
      </c>
      <c r="R136" s="201" t="e">
        <f t="shared" si="104"/>
        <v>#VALUE!</v>
      </c>
      <c r="S136" s="153"/>
      <c r="T136" s="153"/>
      <c r="U136" s="153"/>
      <c r="V136" s="153"/>
      <c r="W136" s="153"/>
      <c r="X136" s="153"/>
      <c r="Y136" s="153"/>
      <c r="Z136" s="153"/>
      <c r="AA136" s="153"/>
      <c r="AB136" s="153"/>
      <c r="AC136" s="153"/>
      <c r="AD136" s="153"/>
    </row>
    <row r="137" spans="1:30" s="155" customFormat="1" ht="26.45" customHeight="1" x14ac:dyDescent="0.2">
      <c r="A137" s="153"/>
      <c r="B137" s="165" t="s">
        <v>781</v>
      </c>
      <c r="C137" s="165" t="s">
        <v>823</v>
      </c>
      <c r="D137" s="166" t="s">
        <v>23</v>
      </c>
      <c r="E137" s="167">
        <v>0.49</v>
      </c>
      <c r="F137" s="194"/>
      <c r="G137" s="194"/>
      <c r="H137" s="194"/>
      <c r="I137" s="168" t="e">
        <f t="shared" ref="I137:I147" si="114">TRUNC(F137*(1+$O$3),2)</f>
        <v>#VALUE!</v>
      </c>
      <c r="J137" s="200" t="e">
        <f t="shared" ref="J137:J147" si="115">TRUNC(G137*(1+$O$3),2)</f>
        <v>#VALUE!</v>
      </c>
      <c r="K137" s="200" t="e">
        <f t="shared" ref="K137:K147" si="116">TRUNC(I137+J137,2)</f>
        <v>#VALUE!</v>
      </c>
      <c r="L137" s="200">
        <f t="shared" ref="L137:L147" si="117">TRUNC($E137*F137,2)</f>
        <v>0</v>
      </c>
      <c r="M137" s="200">
        <f t="shared" ref="M137:M147" si="118">TRUNC($E137*G137,2)</f>
        <v>0</v>
      </c>
      <c r="N137" s="200">
        <f t="shared" ref="N137:N147" si="119">SUM(L137:M137)</f>
        <v>0</v>
      </c>
      <c r="O137" s="200" t="e">
        <f t="shared" ref="O137:O147" si="120">TRUNC(L137*(1+$O$3),2)</f>
        <v>#VALUE!</v>
      </c>
      <c r="P137" s="200" t="e">
        <f t="shared" ref="P137:P147" si="121">TRUNC(M137*(1+$O$3),2)</f>
        <v>#VALUE!</v>
      </c>
      <c r="Q137" s="200" t="e">
        <f t="shared" ref="Q137:Q147" si="122">SUM(O137:P137)</f>
        <v>#VALUE!</v>
      </c>
      <c r="R137" s="201" t="e">
        <f t="shared" ref="R137:R147" si="123">Q137/$P$297</f>
        <v>#VALUE!</v>
      </c>
      <c r="S137" s="153"/>
      <c r="T137" s="153"/>
      <c r="U137" s="153"/>
      <c r="V137" s="153"/>
      <c r="W137" s="153"/>
      <c r="X137" s="153"/>
      <c r="Y137" s="153"/>
      <c r="Z137" s="153"/>
      <c r="AA137" s="153"/>
      <c r="AB137" s="153"/>
      <c r="AC137" s="153"/>
      <c r="AD137" s="153"/>
    </row>
    <row r="138" spans="1:30" s="155" customFormat="1" ht="26.45" customHeight="1" x14ac:dyDescent="0.2">
      <c r="A138" s="153"/>
      <c r="B138" s="165" t="s">
        <v>782</v>
      </c>
      <c r="C138" s="165" t="s">
        <v>426</v>
      </c>
      <c r="D138" s="166" t="s">
        <v>23</v>
      </c>
      <c r="E138" s="167">
        <v>8</v>
      </c>
      <c r="F138" s="194"/>
      <c r="G138" s="194"/>
      <c r="H138" s="194"/>
      <c r="I138" s="168" t="e">
        <f t="shared" si="114"/>
        <v>#VALUE!</v>
      </c>
      <c r="J138" s="200" t="e">
        <f t="shared" si="115"/>
        <v>#VALUE!</v>
      </c>
      <c r="K138" s="200" t="e">
        <f t="shared" si="116"/>
        <v>#VALUE!</v>
      </c>
      <c r="L138" s="200">
        <f t="shared" si="117"/>
        <v>0</v>
      </c>
      <c r="M138" s="200">
        <f t="shared" si="118"/>
        <v>0</v>
      </c>
      <c r="N138" s="200">
        <f t="shared" si="119"/>
        <v>0</v>
      </c>
      <c r="O138" s="200" t="e">
        <f t="shared" si="120"/>
        <v>#VALUE!</v>
      </c>
      <c r="P138" s="200" t="e">
        <f t="shared" si="121"/>
        <v>#VALUE!</v>
      </c>
      <c r="Q138" s="200" t="e">
        <f t="shared" si="122"/>
        <v>#VALUE!</v>
      </c>
      <c r="R138" s="201" t="e">
        <f t="shared" si="123"/>
        <v>#VALUE!</v>
      </c>
      <c r="S138" s="153"/>
      <c r="T138" s="153"/>
      <c r="U138" s="153"/>
      <c r="V138" s="153"/>
      <c r="W138" s="153"/>
      <c r="X138" s="153"/>
      <c r="Y138" s="153"/>
      <c r="Z138" s="153"/>
      <c r="AA138" s="153"/>
      <c r="AB138" s="153"/>
      <c r="AC138" s="153"/>
      <c r="AD138" s="153"/>
    </row>
    <row r="139" spans="1:30" s="155" customFormat="1" ht="26.45" customHeight="1" x14ac:dyDescent="0.2">
      <c r="A139" s="153"/>
      <c r="B139" s="165" t="s">
        <v>783</v>
      </c>
      <c r="C139" s="165" t="s">
        <v>824</v>
      </c>
      <c r="D139" s="166" t="s">
        <v>9</v>
      </c>
      <c r="E139" s="167">
        <v>2.72</v>
      </c>
      <c r="F139" s="194"/>
      <c r="G139" s="194"/>
      <c r="H139" s="194"/>
      <c r="I139" s="168" t="e">
        <f t="shared" si="114"/>
        <v>#VALUE!</v>
      </c>
      <c r="J139" s="200" t="e">
        <f t="shared" si="115"/>
        <v>#VALUE!</v>
      </c>
      <c r="K139" s="200" t="e">
        <f t="shared" si="116"/>
        <v>#VALUE!</v>
      </c>
      <c r="L139" s="200">
        <f t="shared" si="117"/>
        <v>0</v>
      </c>
      <c r="M139" s="200">
        <f t="shared" si="118"/>
        <v>0</v>
      </c>
      <c r="N139" s="200">
        <f t="shared" si="119"/>
        <v>0</v>
      </c>
      <c r="O139" s="200" t="e">
        <f t="shared" si="120"/>
        <v>#VALUE!</v>
      </c>
      <c r="P139" s="200" t="e">
        <f t="shared" si="121"/>
        <v>#VALUE!</v>
      </c>
      <c r="Q139" s="200" t="e">
        <f t="shared" si="122"/>
        <v>#VALUE!</v>
      </c>
      <c r="R139" s="201" t="e">
        <f t="shared" si="123"/>
        <v>#VALUE!</v>
      </c>
      <c r="S139" s="153"/>
      <c r="T139" s="153"/>
      <c r="U139" s="153"/>
      <c r="V139" s="153"/>
      <c r="W139" s="153"/>
      <c r="X139" s="153"/>
      <c r="Y139" s="153"/>
      <c r="Z139" s="153"/>
      <c r="AA139" s="153"/>
      <c r="AB139" s="153"/>
      <c r="AC139" s="153"/>
      <c r="AD139" s="153"/>
    </row>
    <row r="140" spans="1:30" s="155" customFormat="1" ht="26.45" customHeight="1" x14ac:dyDescent="0.2">
      <c r="A140" s="153"/>
      <c r="B140" s="165" t="s">
        <v>784</v>
      </c>
      <c r="C140" s="165" t="s">
        <v>825</v>
      </c>
      <c r="D140" s="166" t="s">
        <v>9</v>
      </c>
      <c r="E140" s="167">
        <v>13.84</v>
      </c>
      <c r="F140" s="194"/>
      <c r="G140" s="194"/>
      <c r="H140" s="194"/>
      <c r="I140" s="168" t="e">
        <f t="shared" si="114"/>
        <v>#VALUE!</v>
      </c>
      <c r="J140" s="200" t="e">
        <f t="shared" si="115"/>
        <v>#VALUE!</v>
      </c>
      <c r="K140" s="200" t="e">
        <f t="shared" si="116"/>
        <v>#VALUE!</v>
      </c>
      <c r="L140" s="200">
        <f t="shared" si="117"/>
        <v>0</v>
      </c>
      <c r="M140" s="200">
        <f t="shared" si="118"/>
        <v>0</v>
      </c>
      <c r="N140" s="200">
        <f t="shared" si="119"/>
        <v>0</v>
      </c>
      <c r="O140" s="200" t="e">
        <f t="shared" si="120"/>
        <v>#VALUE!</v>
      </c>
      <c r="P140" s="200" t="e">
        <f t="shared" si="121"/>
        <v>#VALUE!</v>
      </c>
      <c r="Q140" s="200" t="e">
        <f t="shared" si="122"/>
        <v>#VALUE!</v>
      </c>
      <c r="R140" s="201" t="e">
        <f t="shared" si="123"/>
        <v>#VALUE!</v>
      </c>
      <c r="S140" s="153"/>
      <c r="T140" s="153"/>
      <c r="U140" s="153"/>
      <c r="V140" s="153"/>
      <c r="W140" s="153"/>
      <c r="X140" s="153"/>
      <c r="Y140" s="153"/>
      <c r="Z140" s="153"/>
      <c r="AA140" s="153"/>
      <c r="AB140" s="153"/>
      <c r="AC140" s="153"/>
      <c r="AD140" s="153"/>
    </row>
    <row r="141" spans="1:30" s="155" customFormat="1" ht="26.45" customHeight="1" x14ac:dyDescent="0.2">
      <c r="A141" s="153"/>
      <c r="B141" s="165" t="s">
        <v>785</v>
      </c>
      <c r="C141" s="165" t="s">
        <v>826</v>
      </c>
      <c r="D141" s="166" t="s">
        <v>9</v>
      </c>
      <c r="E141" s="167">
        <v>16.559999999999999</v>
      </c>
      <c r="F141" s="194"/>
      <c r="G141" s="194"/>
      <c r="H141" s="194"/>
      <c r="I141" s="168" t="e">
        <f t="shared" si="114"/>
        <v>#VALUE!</v>
      </c>
      <c r="J141" s="200" t="e">
        <f t="shared" si="115"/>
        <v>#VALUE!</v>
      </c>
      <c r="K141" s="200" t="e">
        <f t="shared" si="116"/>
        <v>#VALUE!</v>
      </c>
      <c r="L141" s="200">
        <f t="shared" si="117"/>
        <v>0</v>
      </c>
      <c r="M141" s="200">
        <f t="shared" si="118"/>
        <v>0</v>
      </c>
      <c r="N141" s="200">
        <f t="shared" si="119"/>
        <v>0</v>
      </c>
      <c r="O141" s="200" t="e">
        <f t="shared" si="120"/>
        <v>#VALUE!</v>
      </c>
      <c r="P141" s="200" t="e">
        <f t="shared" si="121"/>
        <v>#VALUE!</v>
      </c>
      <c r="Q141" s="200" t="e">
        <f t="shared" si="122"/>
        <v>#VALUE!</v>
      </c>
      <c r="R141" s="201" t="e">
        <f t="shared" si="123"/>
        <v>#VALUE!</v>
      </c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  <c r="AC141" s="153"/>
      <c r="AD141" s="153"/>
    </row>
    <row r="142" spans="1:30" s="155" customFormat="1" ht="26.45" customHeight="1" x14ac:dyDescent="0.2">
      <c r="A142" s="153"/>
      <c r="B142" s="165" t="s">
        <v>786</v>
      </c>
      <c r="C142" s="165" t="s">
        <v>827</v>
      </c>
      <c r="D142" s="166" t="s">
        <v>21</v>
      </c>
      <c r="E142" s="167">
        <v>2.5</v>
      </c>
      <c r="F142" s="194"/>
      <c r="G142" s="194"/>
      <c r="H142" s="194"/>
      <c r="I142" s="168" t="e">
        <f t="shared" si="114"/>
        <v>#VALUE!</v>
      </c>
      <c r="J142" s="200" t="e">
        <f t="shared" si="115"/>
        <v>#VALUE!</v>
      </c>
      <c r="K142" s="200" t="e">
        <f t="shared" si="116"/>
        <v>#VALUE!</v>
      </c>
      <c r="L142" s="200">
        <f t="shared" si="117"/>
        <v>0</v>
      </c>
      <c r="M142" s="200">
        <f t="shared" si="118"/>
        <v>0</v>
      </c>
      <c r="N142" s="200">
        <f t="shared" si="119"/>
        <v>0</v>
      </c>
      <c r="O142" s="200" t="e">
        <f t="shared" si="120"/>
        <v>#VALUE!</v>
      </c>
      <c r="P142" s="200" t="e">
        <f t="shared" si="121"/>
        <v>#VALUE!</v>
      </c>
      <c r="Q142" s="200" t="e">
        <f t="shared" si="122"/>
        <v>#VALUE!</v>
      </c>
      <c r="R142" s="201" t="e">
        <f t="shared" si="123"/>
        <v>#VALUE!</v>
      </c>
      <c r="S142" s="153"/>
      <c r="T142" s="153"/>
      <c r="U142" s="153"/>
      <c r="V142" s="153"/>
      <c r="W142" s="153"/>
      <c r="X142" s="153"/>
      <c r="Y142" s="153"/>
      <c r="Z142" s="153"/>
      <c r="AA142" s="153"/>
      <c r="AB142" s="153"/>
      <c r="AC142" s="153"/>
      <c r="AD142" s="153"/>
    </row>
    <row r="143" spans="1:30" s="155" customFormat="1" ht="26.45" customHeight="1" x14ac:dyDescent="0.2">
      <c r="A143" s="153"/>
      <c r="B143" s="165" t="s">
        <v>787</v>
      </c>
      <c r="C143" s="165" t="s">
        <v>828</v>
      </c>
      <c r="D143" s="166" t="s">
        <v>9</v>
      </c>
      <c r="E143" s="167">
        <v>26.31</v>
      </c>
      <c r="F143" s="194"/>
      <c r="G143" s="194"/>
      <c r="H143" s="194"/>
      <c r="I143" s="168" t="e">
        <f t="shared" si="114"/>
        <v>#VALUE!</v>
      </c>
      <c r="J143" s="200" t="e">
        <f t="shared" si="115"/>
        <v>#VALUE!</v>
      </c>
      <c r="K143" s="200" t="e">
        <f t="shared" si="116"/>
        <v>#VALUE!</v>
      </c>
      <c r="L143" s="200">
        <f t="shared" si="117"/>
        <v>0</v>
      </c>
      <c r="M143" s="200">
        <f t="shared" si="118"/>
        <v>0</v>
      </c>
      <c r="N143" s="200">
        <f t="shared" si="119"/>
        <v>0</v>
      </c>
      <c r="O143" s="200" t="e">
        <f t="shared" si="120"/>
        <v>#VALUE!</v>
      </c>
      <c r="P143" s="200" t="e">
        <f t="shared" si="121"/>
        <v>#VALUE!</v>
      </c>
      <c r="Q143" s="200" t="e">
        <f t="shared" si="122"/>
        <v>#VALUE!</v>
      </c>
      <c r="R143" s="201" t="e">
        <f t="shared" si="123"/>
        <v>#VALUE!</v>
      </c>
      <c r="S143" s="153"/>
      <c r="T143" s="153"/>
      <c r="U143" s="153"/>
      <c r="V143" s="153"/>
      <c r="W143" s="153"/>
      <c r="X143" s="153"/>
      <c r="Y143" s="153"/>
      <c r="Z143" s="153"/>
      <c r="AA143" s="153"/>
      <c r="AB143" s="153"/>
      <c r="AC143" s="153"/>
      <c r="AD143" s="153"/>
    </row>
    <row r="144" spans="1:30" s="155" customFormat="1" ht="26.45" customHeight="1" x14ac:dyDescent="0.2">
      <c r="A144" s="153"/>
      <c r="B144" s="165" t="s">
        <v>788</v>
      </c>
      <c r="C144" s="165" t="s">
        <v>829</v>
      </c>
      <c r="D144" s="166" t="s">
        <v>9</v>
      </c>
      <c r="E144" s="167">
        <v>52.62</v>
      </c>
      <c r="F144" s="194"/>
      <c r="G144" s="194"/>
      <c r="H144" s="194"/>
      <c r="I144" s="168" t="e">
        <f t="shared" si="114"/>
        <v>#VALUE!</v>
      </c>
      <c r="J144" s="200" t="e">
        <f t="shared" si="115"/>
        <v>#VALUE!</v>
      </c>
      <c r="K144" s="200" t="e">
        <f t="shared" si="116"/>
        <v>#VALUE!</v>
      </c>
      <c r="L144" s="200">
        <f t="shared" si="117"/>
        <v>0</v>
      </c>
      <c r="M144" s="200">
        <f t="shared" si="118"/>
        <v>0</v>
      </c>
      <c r="N144" s="200">
        <f t="shared" si="119"/>
        <v>0</v>
      </c>
      <c r="O144" s="200" t="e">
        <f t="shared" si="120"/>
        <v>#VALUE!</v>
      </c>
      <c r="P144" s="200" t="e">
        <f t="shared" si="121"/>
        <v>#VALUE!</v>
      </c>
      <c r="Q144" s="200" t="e">
        <f t="shared" si="122"/>
        <v>#VALUE!</v>
      </c>
      <c r="R144" s="201" t="e">
        <f t="shared" si="123"/>
        <v>#VALUE!</v>
      </c>
      <c r="S144" s="153"/>
      <c r="T144" s="153"/>
      <c r="U144" s="153"/>
      <c r="V144" s="153"/>
      <c r="W144" s="153"/>
      <c r="X144" s="153"/>
      <c r="Y144" s="153"/>
      <c r="Z144" s="153"/>
      <c r="AA144" s="153"/>
      <c r="AB144" s="153"/>
      <c r="AC144" s="153"/>
      <c r="AD144" s="153"/>
    </row>
    <row r="145" spans="1:30" s="155" customFormat="1" ht="26.45" customHeight="1" x14ac:dyDescent="0.2">
      <c r="A145" s="153"/>
      <c r="B145" s="165" t="s">
        <v>789</v>
      </c>
      <c r="C145" s="165" t="s">
        <v>830</v>
      </c>
      <c r="D145" s="166" t="s">
        <v>9</v>
      </c>
      <c r="E145" s="167">
        <v>73.64</v>
      </c>
      <c r="F145" s="194"/>
      <c r="G145" s="194"/>
      <c r="H145" s="194"/>
      <c r="I145" s="168" t="e">
        <f t="shared" si="114"/>
        <v>#VALUE!</v>
      </c>
      <c r="J145" s="200" t="e">
        <f t="shared" si="115"/>
        <v>#VALUE!</v>
      </c>
      <c r="K145" s="200" t="e">
        <f t="shared" si="116"/>
        <v>#VALUE!</v>
      </c>
      <c r="L145" s="200">
        <f t="shared" si="117"/>
        <v>0</v>
      </c>
      <c r="M145" s="200">
        <f t="shared" si="118"/>
        <v>0</v>
      </c>
      <c r="N145" s="200">
        <f t="shared" si="119"/>
        <v>0</v>
      </c>
      <c r="O145" s="200" t="e">
        <f t="shared" si="120"/>
        <v>#VALUE!</v>
      </c>
      <c r="P145" s="200" t="e">
        <f t="shared" si="121"/>
        <v>#VALUE!</v>
      </c>
      <c r="Q145" s="200" t="e">
        <f t="shared" si="122"/>
        <v>#VALUE!</v>
      </c>
      <c r="R145" s="201" t="e">
        <f t="shared" si="123"/>
        <v>#VALUE!</v>
      </c>
      <c r="S145" s="153"/>
      <c r="T145" s="153"/>
      <c r="U145" s="153"/>
      <c r="V145" s="153"/>
      <c r="W145" s="153"/>
      <c r="X145" s="153"/>
      <c r="Y145" s="153"/>
      <c r="Z145" s="153"/>
      <c r="AA145" s="153"/>
      <c r="AB145" s="153"/>
      <c r="AC145" s="153"/>
      <c r="AD145" s="153"/>
    </row>
    <row r="146" spans="1:30" s="155" customFormat="1" ht="26.45" customHeight="1" x14ac:dyDescent="0.2">
      <c r="A146" s="153"/>
      <c r="B146" s="165" t="s">
        <v>790</v>
      </c>
      <c r="C146" s="165" t="s">
        <v>831</v>
      </c>
      <c r="D146" s="166" t="s">
        <v>11</v>
      </c>
      <c r="E146" s="167">
        <v>2</v>
      </c>
      <c r="F146" s="194"/>
      <c r="G146" s="194"/>
      <c r="H146" s="194"/>
      <c r="I146" s="168" t="e">
        <f t="shared" si="114"/>
        <v>#VALUE!</v>
      </c>
      <c r="J146" s="200" t="e">
        <f t="shared" si="115"/>
        <v>#VALUE!</v>
      </c>
      <c r="K146" s="200" t="e">
        <f t="shared" si="116"/>
        <v>#VALUE!</v>
      </c>
      <c r="L146" s="200">
        <f t="shared" si="117"/>
        <v>0</v>
      </c>
      <c r="M146" s="200">
        <f t="shared" si="118"/>
        <v>0</v>
      </c>
      <c r="N146" s="200">
        <f t="shared" si="119"/>
        <v>0</v>
      </c>
      <c r="O146" s="200" t="e">
        <f t="shared" si="120"/>
        <v>#VALUE!</v>
      </c>
      <c r="P146" s="200" t="e">
        <f t="shared" si="121"/>
        <v>#VALUE!</v>
      </c>
      <c r="Q146" s="200" t="e">
        <f t="shared" si="122"/>
        <v>#VALUE!</v>
      </c>
      <c r="R146" s="201" t="e">
        <f t="shared" si="123"/>
        <v>#VALUE!</v>
      </c>
      <c r="S146" s="153"/>
      <c r="T146" s="153"/>
      <c r="U146" s="153"/>
      <c r="V146" s="153"/>
      <c r="W146" s="153"/>
      <c r="X146" s="153"/>
      <c r="Y146" s="153"/>
      <c r="Z146" s="153"/>
      <c r="AA146" s="153"/>
      <c r="AB146" s="153"/>
      <c r="AC146" s="153"/>
      <c r="AD146" s="153"/>
    </row>
    <row r="147" spans="1:30" s="155" customFormat="1" ht="26.45" customHeight="1" x14ac:dyDescent="0.2">
      <c r="A147" s="153"/>
      <c r="B147" s="165" t="s">
        <v>791</v>
      </c>
      <c r="C147" s="165" t="s">
        <v>832</v>
      </c>
      <c r="D147" s="166" t="s">
        <v>9</v>
      </c>
      <c r="E147" s="167">
        <v>7.56</v>
      </c>
      <c r="F147" s="194"/>
      <c r="G147" s="194"/>
      <c r="H147" s="194"/>
      <c r="I147" s="168" t="e">
        <f t="shared" si="114"/>
        <v>#VALUE!</v>
      </c>
      <c r="J147" s="200" t="e">
        <f t="shared" si="115"/>
        <v>#VALUE!</v>
      </c>
      <c r="K147" s="200" t="e">
        <f t="shared" si="116"/>
        <v>#VALUE!</v>
      </c>
      <c r="L147" s="200">
        <f t="shared" si="117"/>
        <v>0</v>
      </c>
      <c r="M147" s="200">
        <f t="shared" si="118"/>
        <v>0</v>
      </c>
      <c r="N147" s="200">
        <f t="shared" si="119"/>
        <v>0</v>
      </c>
      <c r="O147" s="200" t="e">
        <f t="shared" si="120"/>
        <v>#VALUE!</v>
      </c>
      <c r="P147" s="200" t="e">
        <f t="shared" si="121"/>
        <v>#VALUE!</v>
      </c>
      <c r="Q147" s="200" t="e">
        <f t="shared" si="122"/>
        <v>#VALUE!</v>
      </c>
      <c r="R147" s="201" t="e">
        <f t="shared" si="123"/>
        <v>#VALUE!</v>
      </c>
      <c r="S147" s="153"/>
      <c r="T147" s="153"/>
      <c r="U147" s="153"/>
      <c r="V147" s="153"/>
      <c r="W147" s="153"/>
      <c r="X147" s="153"/>
      <c r="Y147" s="153"/>
      <c r="Z147" s="153"/>
      <c r="AA147" s="153"/>
      <c r="AB147" s="153"/>
      <c r="AC147" s="153"/>
      <c r="AD147" s="153"/>
    </row>
    <row r="148" spans="1:30" s="155" customFormat="1" ht="26.45" customHeight="1" x14ac:dyDescent="0.2">
      <c r="A148" s="153"/>
      <c r="B148" s="165" t="s">
        <v>792</v>
      </c>
      <c r="C148" s="165" t="s">
        <v>833</v>
      </c>
      <c r="D148" s="166" t="s">
        <v>9</v>
      </c>
      <c r="E148" s="167">
        <v>0.1</v>
      </c>
      <c r="F148" s="194"/>
      <c r="G148" s="194"/>
      <c r="H148" s="194"/>
      <c r="I148" s="168" t="e">
        <f t="shared" si="105"/>
        <v>#VALUE!</v>
      </c>
      <c r="J148" s="200" t="e">
        <f t="shared" si="106"/>
        <v>#VALUE!</v>
      </c>
      <c r="K148" s="200" t="e">
        <f t="shared" si="107"/>
        <v>#VALUE!</v>
      </c>
      <c r="L148" s="200">
        <f t="shared" si="108"/>
        <v>0</v>
      </c>
      <c r="M148" s="200">
        <f t="shared" si="109"/>
        <v>0</v>
      </c>
      <c r="N148" s="200">
        <f t="shared" si="110"/>
        <v>0</v>
      </c>
      <c r="O148" s="200" t="e">
        <f t="shared" si="111"/>
        <v>#VALUE!</v>
      </c>
      <c r="P148" s="200" t="e">
        <f t="shared" si="112"/>
        <v>#VALUE!</v>
      </c>
      <c r="Q148" s="200" t="e">
        <f t="shared" si="113"/>
        <v>#VALUE!</v>
      </c>
      <c r="R148" s="201" t="e">
        <f>Q148/$P$297</f>
        <v>#VALUE!</v>
      </c>
      <c r="S148" s="153"/>
      <c r="T148" s="153"/>
      <c r="U148" s="153"/>
      <c r="V148" s="153"/>
      <c r="W148" s="153"/>
      <c r="X148" s="153"/>
      <c r="Y148" s="153"/>
      <c r="Z148" s="153"/>
      <c r="AA148" s="153"/>
      <c r="AB148" s="153"/>
      <c r="AC148" s="153"/>
      <c r="AD148" s="153"/>
    </row>
    <row r="149" spans="1:30" s="155" customFormat="1" ht="26.45" customHeight="1" x14ac:dyDescent="0.2">
      <c r="A149" s="153"/>
      <c r="B149" s="165" t="s">
        <v>793</v>
      </c>
      <c r="C149" s="165" t="s">
        <v>834</v>
      </c>
      <c r="D149" s="166" t="s">
        <v>21</v>
      </c>
      <c r="E149" s="167">
        <v>1.6</v>
      </c>
      <c r="F149" s="194"/>
      <c r="G149" s="194"/>
      <c r="H149" s="194"/>
      <c r="I149" s="168" t="e">
        <f t="shared" si="62"/>
        <v>#VALUE!</v>
      </c>
      <c r="J149" s="200" t="e">
        <f t="shared" si="63"/>
        <v>#VALUE!</v>
      </c>
      <c r="K149" s="200" t="e">
        <f t="shared" si="64"/>
        <v>#VALUE!</v>
      </c>
      <c r="L149" s="200">
        <f t="shared" si="98"/>
        <v>0</v>
      </c>
      <c r="M149" s="200">
        <f t="shared" si="99"/>
        <v>0</v>
      </c>
      <c r="N149" s="200">
        <f t="shared" si="100"/>
        <v>0</v>
      </c>
      <c r="O149" s="200" t="e">
        <f t="shared" si="101"/>
        <v>#VALUE!</v>
      </c>
      <c r="P149" s="200" t="e">
        <f t="shared" si="102"/>
        <v>#VALUE!</v>
      </c>
      <c r="Q149" s="200" t="e">
        <f t="shared" si="103"/>
        <v>#VALUE!</v>
      </c>
      <c r="R149" s="201" t="e">
        <f>Q149/$P$297</f>
        <v>#VALUE!</v>
      </c>
      <c r="S149" s="153"/>
      <c r="T149" s="153"/>
      <c r="U149" s="153"/>
      <c r="V149" s="153"/>
      <c r="W149" s="153"/>
      <c r="X149" s="153"/>
      <c r="Y149" s="153"/>
      <c r="Z149" s="153"/>
      <c r="AA149" s="153"/>
      <c r="AB149" s="153"/>
      <c r="AC149" s="153"/>
      <c r="AD149" s="153"/>
    </row>
    <row r="150" spans="1:30" s="155" customFormat="1" ht="26.45" customHeight="1" x14ac:dyDescent="0.2">
      <c r="A150" s="153"/>
      <c r="B150" s="161" t="s">
        <v>29</v>
      </c>
      <c r="C150" s="161" t="s">
        <v>465</v>
      </c>
      <c r="D150" s="162"/>
      <c r="E150" s="163"/>
      <c r="F150" s="195"/>
      <c r="G150" s="195"/>
      <c r="H150" s="195"/>
      <c r="I150" s="164"/>
      <c r="J150" s="197"/>
      <c r="K150" s="198"/>
      <c r="L150" s="197"/>
      <c r="M150" s="197"/>
      <c r="N150" s="198"/>
      <c r="O150" s="197"/>
      <c r="P150" s="197"/>
      <c r="Q150" s="198" t="e">
        <f>SUBTOTAL(9,Q151:Q163)</f>
        <v>#VALUE!</v>
      </c>
      <c r="R150" s="199" t="e">
        <f>SUBTOTAL(9,R151:R163)</f>
        <v>#VALUE!</v>
      </c>
      <c r="S150" s="153"/>
      <c r="T150" s="153"/>
      <c r="U150" s="153"/>
      <c r="V150" s="153"/>
      <c r="W150" s="153"/>
      <c r="X150" s="153"/>
      <c r="Y150" s="153"/>
      <c r="Z150" s="153"/>
      <c r="AA150" s="153"/>
      <c r="AB150" s="153"/>
      <c r="AC150" s="153"/>
      <c r="AD150" s="153"/>
    </row>
    <row r="151" spans="1:30" s="155" customFormat="1" ht="26.45" customHeight="1" x14ac:dyDescent="0.2">
      <c r="A151" s="153"/>
      <c r="B151" s="165" t="s">
        <v>325</v>
      </c>
      <c r="C151" s="165" t="s">
        <v>466</v>
      </c>
      <c r="D151" s="166" t="s">
        <v>11</v>
      </c>
      <c r="E151" s="167">
        <v>1</v>
      </c>
      <c r="F151" s="194"/>
      <c r="G151" s="194"/>
      <c r="H151" s="194"/>
      <c r="I151" s="168" t="e">
        <f t="shared" si="62"/>
        <v>#VALUE!</v>
      </c>
      <c r="J151" s="200" t="e">
        <f t="shared" si="63"/>
        <v>#VALUE!</v>
      </c>
      <c r="K151" s="200" t="e">
        <f t="shared" si="64"/>
        <v>#VALUE!</v>
      </c>
      <c r="L151" s="200">
        <f t="shared" ref="L151:L163" si="124">TRUNC($E151*F151,2)</f>
        <v>0</v>
      </c>
      <c r="M151" s="200">
        <f t="shared" ref="M151:M163" si="125">TRUNC($E151*G151,2)</f>
        <v>0</v>
      </c>
      <c r="N151" s="200">
        <f t="shared" ref="N151:N163" si="126">SUM(L151:M151)</f>
        <v>0</v>
      </c>
      <c r="O151" s="200" t="e">
        <f t="shared" ref="O151:O163" si="127">TRUNC(L151*(1+$O$3),2)</f>
        <v>#VALUE!</v>
      </c>
      <c r="P151" s="200" t="e">
        <f t="shared" ref="P151:P163" si="128">TRUNC(M151*(1+$O$3),2)</f>
        <v>#VALUE!</v>
      </c>
      <c r="Q151" s="200" t="e">
        <f t="shared" ref="Q151:Q163" si="129">SUM(O151:P151)</f>
        <v>#VALUE!</v>
      </c>
      <c r="R151" s="201" t="e">
        <f t="shared" ref="R151:R163" si="130">Q151/$P$297</f>
        <v>#VALUE!</v>
      </c>
      <c r="S151" s="153"/>
      <c r="T151" s="153"/>
      <c r="U151" s="153"/>
      <c r="V151" s="153"/>
      <c r="W151" s="153"/>
      <c r="X151" s="153"/>
      <c r="Y151" s="153"/>
      <c r="Z151" s="153"/>
      <c r="AA151" s="153"/>
      <c r="AB151" s="153"/>
      <c r="AC151" s="153"/>
      <c r="AD151" s="153"/>
    </row>
    <row r="152" spans="1:30" s="155" customFormat="1" ht="26.45" customHeight="1" x14ac:dyDescent="0.2">
      <c r="A152" s="153"/>
      <c r="B152" s="165" t="s">
        <v>326</v>
      </c>
      <c r="C152" s="165" t="s">
        <v>467</v>
      </c>
      <c r="D152" s="166" t="s">
        <v>12</v>
      </c>
      <c r="E152" s="167">
        <v>1</v>
      </c>
      <c r="F152" s="194"/>
      <c r="G152" s="194"/>
      <c r="H152" s="194"/>
      <c r="I152" s="168" t="e">
        <f t="shared" si="62"/>
        <v>#VALUE!</v>
      </c>
      <c r="J152" s="200" t="e">
        <f t="shared" si="63"/>
        <v>#VALUE!</v>
      </c>
      <c r="K152" s="200" t="e">
        <f t="shared" si="64"/>
        <v>#VALUE!</v>
      </c>
      <c r="L152" s="200">
        <f t="shared" si="124"/>
        <v>0</v>
      </c>
      <c r="M152" s="200">
        <f t="shared" si="125"/>
        <v>0</v>
      </c>
      <c r="N152" s="200">
        <f t="shared" si="126"/>
        <v>0</v>
      </c>
      <c r="O152" s="200" t="e">
        <f t="shared" si="127"/>
        <v>#VALUE!</v>
      </c>
      <c r="P152" s="200" t="e">
        <f t="shared" si="128"/>
        <v>#VALUE!</v>
      </c>
      <c r="Q152" s="200" t="e">
        <f t="shared" si="129"/>
        <v>#VALUE!</v>
      </c>
      <c r="R152" s="201" t="e">
        <f t="shared" si="130"/>
        <v>#VALUE!</v>
      </c>
      <c r="S152" s="153"/>
      <c r="T152" s="153"/>
      <c r="U152" s="153"/>
      <c r="V152" s="153"/>
      <c r="W152" s="153"/>
      <c r="X152" s="153"/>
      <c r="Y152" s="153"/>
      <c r="Z152" s="153"/>
      <c r="AA152" s="153"/>
      <c r="AB152" s="153"/>
      <c r="AC152" s="153"/>
      <c r="AD152" s="153"/>
    </row>
    <row r="153" spans="1:30" s="155" customFormat="1" ht="26.45" customHeight="1" x14ac:dyDescent="0.2">
      <c r="A153" s="153"/>
      <c r="B153" s="165" t="s">
        <v>327</v>
      </c>
      <c r="C153" s="165" t="s">
        <v>468</v>
      </c>
      <c r="D153" s="166" t="s">
        <v>12</v>
      </c>
      <c r="E153" s="167">
        <v>1</v>
      </c>
      <c r="F153" s="194"/>
      <c r="G153" s="194"/>
      <c r="H153" s="194"/>
      <c r="I153" s="168" t="e">
        <f t="shared" si="62"/>
        <v>#VALUE!</v>
      </c>
      <c r="J153" s="200" t="e">
        <f t="shared" si="63"/>
        <v>#VALUE!</v>
      </c>
      <c r="K153" s="200" t="e">
        <f t="shared" si="64"/>
        <v>#VALUE!</v>
      </c>
      <c r="L153" s="200">
        <f t="shared" si="124"/>
        <v>0</v>
      </c>
      <c r="M153" s="200">
        <f t="shared" si="125"/>
        <v>0</v>
      </c>
      <c r="N153" s="200">
        <f t="shared" si="126"/>
        <v>0</v>
      </c>
      <c r="O153" s="200" t="e">
        <f t="shared" si="127"/>
        <v>#VALUE!</v>
      </c>
      <c r="P153" s="200" t="e">
        <f t="shared" si="128"/>
        <v>#VALUE!</v>
      </c>
      <c r="Q153" s="200" t="e">
        <f t="shared" si="129"/>
        <v>#VALUE!</v>
      </c>
      <c r="R153" s="201" t="e">
        <f t="shared" si="130"/>
        <v>#VALUE!</v>
      </c>
      <c r="S153" s="153"/>
      <c r="T153" s="153"/>
      <c r="U153" s="153"/>
      <c r="V153" s="153"/>
      <c r="W153" s="153"/>
      <c r="X153" s="153"/>
      <c r="Y153" s="153"/>
      <c r="Z153" s="153"/>
      <c r="AA153" s="153"/>
      <c r="AB153" s="153"/>
      <c r="AC153" s="153"/>
      <c r="AD153" s="153"/>
    </row>
    <row r="154" spans="1:30" s="155" customFormat="1" ht="26.45" customHeight="1" x14ac:dyDescent="0.2">
      <c r="A154" s="153"/>
      <c r="B154" s="165" t="s">
        <v>328</v>
      </c>
      <c r="C154" s="165" t="s">
        <v>469</v>
      </c>
      <c r="D154" s="166" t="s">
        <v>12</v>
      </c>
      <c r="E154" s="167">
        <v>1</v>
      </c>
      <c r="F154" s="194"/>
      <c r="G154" s="194"/>
      <c r="H154" s="194"/>
      <c r="I154" s="168" t="e">
        <f t="shared" si="62"/>
        <v>#VALUE!</v>
      </c>
      <c r="J154" s="200" t="e">
        <f t="shared" si="63"/>
        <v>#VALUE!</v>
      </c>
      <c r="K154" s="200" t="e">
        <f t="shared" si="64"/>
        <v>#VALUE!</v>
      </c>
      <c r="L154" s="200">
        <f t="shared" si="124"/>
        <v>0</v>
      </c>
      <c r="M154" s="200">
        <f t="shared" si="125"/>
        <v>0</v>
      </c>
      <c r="N154" s="200">
        <f t="shared" si="126"/>
        <v>0</v>
      </c>
      <c r="O154" s="200" t="e">
        <f t="shared" si="127"/>
        <v>#VALUE!</v>
      </c>
      <c r="P154" s="200" t="e">
        <f t="shared" si="128"/>
        <v>#VALUE!</v>
      </c>
      <c r="Q154" s="200" t="e">
        <f t="shared" si="129"/>
        <v>#VALUE!</v>
      </c>
      <c r="R154" s="201" t="e">
        <f t="shared" si="130"/>
        <v>#VALUE!</v>
      </c>
      <c r="S154" s="153"/>
      <c r="T154" s="153"/>
      <c r="U154" s="153"/>
      <c r="V154" s="153"/>
      <c r="W154" s="153"/>
      <c r="X154" s="153"/>
      <c r="Y154" s="153"/>
      <c r="Z154" s="153"/>
      <c r="AA154" s="153"/>
      <c r="AB154" s="153"/>
      <c r="AC154" s="153"/>
      <c r="AD154" s="153"/>
    </row>
    <row r="155" spans="1:30" s="155" customFormat="1" ht="26.45" customHeight="1" x14ac:dyDescent="0.2">
      <c r="A155" s="153"/>
      <c r="B155" s="165" t="s">
        <v>329</v>
      </c>
      <c r="C155" s="165" t="s">
        <v>470</v>
      </c>
      <c r="D155" s="166" t="s">
        <v>11</v>
      </c>
      <c r="E155" s="167">
        <v>1</v>
      </c>
      <c r="F155" s="194"/>
      <c r="G155" s="194"/>
      <c r="H155" s="194"/>
      <c r="I155" s="168" t="e">
        <f t="shared" si="62"/>
        <v>#VALUE!</v>
      </c>
      <c r="J155" s="200" t="e">
        <f t="shared" si="63"/>
        <v>#VALUE!</v>
      </c>
      <c r="K155" s="200" t="e">
        <f t="shared" si="64"/>
        <v>#VALUE!</v>
      </c>
      <c r="L155" s="200">
        <f t="shared" si="124"/>
        <v>0</v>
      </c>
      <c r="M155" s="200">
        <f t="shared" si="125"/>
        <v>0</v>
      </c>
      <c r="N155" s="200">
        <f t="shared" si="126"/>
        <v>0</v>
      </c>
      <c r="O155" s="200" t="e">
        <f t="shared" si="127"/>
        <v>#VALUE!</v>
      </c>
      <c r="P155" s="200" t="e">
        <f t="shared" si="128"/>
        <v>#VALUE!</v>
      </c>
      <c r="Q155" s="200" t="e">
        <f t="shared" si="129"/>
        <v>#VALUE!</v>
      </c>
      <c r="R155" s="201" t="e">
        <f t="shared" si="130"/>
        <v>#VALUE!</v>
      </c>
      <c r="S155" s="153"/>
      <c r="T155" s="153"/>
      <c r="U155" s="153"/>
      <c r="V155" s="153"/>
      <c r="W155" s="153"/>
      <c r="X155" s="153"/>
      <c r="Y155" s="153"/>
      <c r="Z155" s="153"/>
      <c r="AA155" s="153"/>
      <c r="AB155" s="153"/>
      <c r="AC155" s="153"/>
      <c r="AD155" s="153"/>
    </row>
    <row r="156" spans="1:30" s="155" customFormat="1" ht="26.45" customHeight="1" x14ac:dyDescent="0.2">
      <c r="A156" s="153"/>
      <c r="B156" s="165" t="s">
        <v>330</v>
      </c>
      <c r="C156" s="165" t="s">
        <v>471</v>
      </c>
      <c r="D156" s="166" t="s">
        <v>11</v>
      </c>
      <c r="E156" s="167">
        <v>1</v>
      </c>
      <c r="F156" s="194"/>
      <c r="G156" s="194"/>
      <c r="H156" s="194"/>
      <c r="I156" s="168" t="e">
        <f t="shared" si="62"/>
        <v>#VALUE!</v>
      </c>
      <c r="J156" s="200" t="e">
        <f t="shared" si="63"/>
        <v>#VALUE!</v>
      </c>
      <c r="K156" s="200" t="e">
        <f t="shared" si="64"/>
        <v>#VALUE!</v>
      </c>
      <c r="L156" s="200">
        <f t="shared" si="124"/>
        <v>0</v>
      </c>
      <c r="M156" s="200">
        <f t="shared" si="125"/>
        <v>0</v>
      </c>
      <c r="N156" s="200">
        <f t="shared" si="126"/>
        <v>0</v>
      </c>
      <c r="O156" s="200" t="e">
        <f t="shared" si="127"/>
        <v>#VALUE!</v>
      </c>
      <c r="P156" s="200" t="e">
        <f t="shared" si="128"/>
        <v>#VALUE!</v>
      </c>
      <c r="Q156" s="200" t="e">
        <f t="shared" si="129"/>
        <v>#VALUE!</v>
      </c>
      <c r="R156" s="201" t="e">
        <f t="shared" si="130"/>
        <v>#VALUE!</v>
      </c>
      <c r="S156" s="153"/>
      <c r="T156" s="153"/>
      <c r="U156" s="153"/>
      <c r="V156" s="153"/>
      <c r="W156" s="153"/>
      <c r="X156" s="153"/>
      <c r="Y156" s="153"/>
      <c r="Z156" s="153"/>
      <c r="AA156" s="153"/>
      <c r="AB156" s="153"/>
      <c r="AC156" s="153"/>
      <c r="AD156" s="153"/>
    </row>
    <row r="157" spans="1:30" s="155" customFormat="1" ht="26.45" customHeight="1" x14ac:dyDescent="0.2">
      <c r="A157" s="153"/>
      <c r="B157" s="165" t="s">
        <v>331</v>
      </c>
      <c r="C157" s="165" t="s">
        <v>472</v>
      </c>
      <c r="D157" s="166" t="s">
        <v>11</v>
      </c>
      <c r="E157" s="167">
        <v>1</v>
      </c>
      <c r="F157" s="194"/>
      <c r="G157" s="194"/>
      <c r="H157" s="194"/>
      <c r="I157" s="168" t="e">
        <f t="shared" si="62"/>
        <v>#VALUE!</v>
      </c>
      <c r="J157" s="200" t="e">
        <f t="shared" si="63"/>
        <v>#VALUE!</v>
      </c>
      <c r="K157" s="200" t="e">
        <f t="shared" si="64"/>
        <v>#VALUE!</v>
      </c>
      <c r="L157" s="200">
        <f t="shared" si="124"/>
        <v>0</v>
      </c>
      <c r="M157" s="200">
        <f t="shared" si="125"/>
        <v>0</v>
      </c>
      <c r="N157" s="200">
        <f t="shared" si="126"/>
        <v>0</v>
      </c>
      <c r="O157" s="200" t="e">
        <f t="shared" si="127"/>
        <v>#VALUE!</v>
      </c>
      <c r="P157" s="200" t="e">
        <f t="shared" si="128"/>
        <v>#VALUE!</v>
      </c>
      <c r="Q157" s="200" t="e">
        <f t="shared" si="129"/>
        <v>#VALUE!</v>
      </c>
      <c r="R157" s="201" t="e">
        <f t="shared" si="130"/>
        <v>#VALUE!</v>
      </c>
      <c r="S157" s="153"/>
      <c r="T157" s="153"/>
      <c r="U157" s="153"/>
      <c r="V157" s="153"/>
      <c r="W157" s="153"/>
      <c r="X157" s="153"/>
      <c r="Y157" s="153"/>
      <c r="Z157" s="153"/>
      <c r="AA157" s="153"/>
      <c r="AB157" s="153"/>
      <c r="AC157" s="153"/>
      <c r="AD157" s="153"/>
    </row>
    <row r="158" spans="1:30" s="155" customFormat="1" ht="26.45" customHeight="1" x14ac:dyDescent="0.2">
      <c r="A158" s="153"/>
      <c r="B158" s="165" t="s">
        <v>332</v>
      </c>
      <c r="C158" s="165" t="s">
        <v>473</v>
      </c>
      <c r="D158" s="166" t="s">
        <v>11</v>
      </c>
      <c r="E158" s="167">
        <v>1</v>
      </c>
      <c r="F158" s="194"/>
      <c r="G158" s="194"/>
      <c r="H158" s="194"/>
      <c r="I158" s="168" t="e">
        <f t="shared" si="62"/>
        <v>#VALUE!</v>
      </c>
      <c r="J158" s="200" t="e">
        <f t="shared" si="63"/>
        <v>#VALUE!</v>
      </c>
      <c r="K158" s="200" t="e">
        <f t="shared" si="64"/>
        <v>#VALUE!</v>
      </c>
      <c r="L158" s="200">
        <f t="shared" si="124"/>
        <v>0</v>
      </c>
      <c r="M158" s="200">
        <f t="shared" si="125"/>
        <v>0</v>
      </c>
      <c r="N158" s="200">
        <f t="shared" si="126"/>
        <v>0</v>
      </c>
      <c r="O158" s="200" t="e">
        <f t="shared" si="127"/>
        <v>#VALUE!</v>
      </c>
      <c r="P158" s="200" t="e">
        <f t="shared" si="128"/>
        <v>#VALUE!</v>
      </c>
      <c r="Q158" s="200" t="e">
        <f t="shared" si="129"/>
        <v>#VALUE!</v>
      </c>
      <c r="R158" s="201" t="e">
        <f t="shared" si="130"/>
        <v>#VALUE!</v>
      </c>
      <c r="S158" s="153"/>
      <c r="T158" s="153"/>
      <c r="U158" s="153"/>
      <c r="V158" s="153"/>
      <c r="W158" s="153"/>
      <c r="X158" s="153"/>
      <c r="Y158" s="153"/>
      <c r="Z158" s="153"/>
      <c r="AA158" s="153"/>
      <c r="AB158" s="153"/>
      <c r="AC158" s="153"/>
      <c r="AD158" s="153"/>
    </row>
    <row r="159" spans="1:30" s="155" customFormat="1" ht="26.45" customHeight="1" x14ac:dyDescent="0.2">
      <c r="A159" s="153"/>
      <c r="B159" s="165" t="s">
        <v>333</v>
      </c>
      <c r="C159" s="165" t="s">
        <v>474</v>
      </c>
      <c r="D159" s="166" t="s">
        <v>11</v>
      </c>
      <c r="E159" s="167">
        <v>8</v>
      </c>
      <c r="F159" s="194"/>
      <c r="G159" s="194"/>
      <c r="H159" s="194"/>
      <c r="I159" s="168" t="e">
        <f t="shared" si="62"/>
        <v>#VALUE!</v>
      </c>
      <c r="J159" s="200" t="e">
        <f t="shared" si="63"/>
        <v>#VALUE!</v>
      </c>
      <c r="K159" s="200" t="e">
        <f t="shared" si="64"/>
        <v>#VALUE!</v>
      </c>
      <c r="L159" s="200">
        <f t="shared" si="124"/>
        <v>0</v>
      </c>
      <c r="M159" s="200">
        <f t="shared" si="125"/>
        <v>0</v>
      </c>
      <c r="N159" s="200">
        <f t="shared" si="126"/>
        <v>0</v>
      </c>
      <c r="O159" s="200" t="e">
        <f t="shared" si="127"/>
        <v>#VALUE!</v>
      </c>
      <c r="P159" s="200" t="e">
        <f t="shared" si="128"/>
        <v>#VALUE!</v>
      </c>
      <c r="Q159" s="200" t="e">
        <f t="shared" si="129"/>
        <v>#VALUE!</v>
      </c>
      <c r="R159" s="201" t="e">
        <f t="shared" si="130"/>
        <v>#VALUE!</v>
      </c>
      <c r="S159" s="153"/>
      <c r="T159" s="153"/>
      <c r="U159" s="153"/>
      <c r="V159" s="153"/>
      <c r="W159" s="153"/>
      <c r="X159" s="153"/>
      <c r="Y159" s="153"/>
      <c r="Z159" s="153"/>
      <c r="AA159" s="153"/>
      <c r="AB159" s="153"/>
      <c r="AC159" s="153"/>
      <c r="AD159" s="153"/>
    </row>
    <row r="160" spans="1:30" s="155" customFormat="1" ht="26.45" customHeight="1" x14ac:dyDescent="0.2">
      <c r="A160" s="153"/>
      <c r="B160" s="165" t="s">
        <v>334</v>
      </c>
      <c r="C160" s="165" t="s">
        <v>475</v>
      </c>
      <c r="D160" s="166" t="s">
        <v>11</v>
      </c>
      <c r="E160" s="167">
        <v>1</v>
      </c>
      <c r="F160" s="194"/>
      <c r="G160" s="194"/>
      <c r="H160" s="194"/>
      <c r="I160" s="168" t="e">
        <f t="shared" ref="I160:I224" si="131">TRUNC(F160*(1+$O$3),2)</f>
        <v>#VALUE!</v>
      </c>
      <c r="J160" s="200" t="e">
        <f t="shared" ref="J160:J224" si="132">TRUNC(G160*(1+$O$3),2)</f>
        <v>#VALUE!</v>
      </c>
      <c r="K160" s="200" t="e">
        <f t="shared" ref="K160:K224" si="133">TRUNC(I160+J160,2)</f>
        <v>#VALUE!</v>
      </c>
      <c r="L160" s="200">
        <f t="shared" si="124"/>
        <v>0</v>
      </c>
      <c r="M160" s="200">
        <f t="shared" si="125"/>
        <v>0</v>
      </c>
      <c r="N160" s="200">
        <f t="shared" si="126"/>
        <v>0</v>
      </c>
      <c r="O160" s="200" t="e">
        <f t="shared" si="127"/>
        <v>#VALUE!</v>
      </c>
      <c r="P160" s="200" t="e">
        <f t="shared" si="128"/>
        <v>#VALUE!</v>
      </c>
      <c r="Q160" s="200" t="e">
        <f t="shared" si="129"/>
        <v>#VALUE!</v>
      </c>
      <c r="R160" s="201" t="e">
        <f t="shared" si="130"/>
        <v>#VALUE!</v>
      </c>
      <c r="S160" s="153"/>
      <c r="T160" s="153"/>
      <c r="U160" s="153"/>
      <c r="V160" s="153"/>
      <c r="W160" s="153"/>
      <c r="X160" s="153"/>
      <c r="Y160" s="153"/>
      <c r="Z160" s="153"/>
      <c r="AA160" s="153"/>
      <c r="AB160" s="153"/>
      <c r="AC160" s="153"/>
      <c r="AD160" s="153"/>
    </row>
    <row r="161" spans="1:30" s="155" customFormat="1" ht="26.45" customHeight="1" x14ac:dyDescent="0.2">
      <c r="A161" s="153"/>
      <c r="B161" s="165" t="s">
        <v>335</v>
      </c>
      <c r="C161" s="165" t="s">
        <v>476</v>
      </c>
      <c r="D161" s="166" t="s">
        <v>11</v>
      </c>
      <c r="E161" s="167">
        <v>1</v>
      </c>
      <c r="F161" s="194"/>
      <c r="G161" s="194"/>
      <c r="H161" s="194"/>
      <c r="I161" s="168" t="e">
        <f t="shared" si="131"/>
        <v>#VALUE!</v>
      </c>
      <c r="J161" s="200" t="e">
        <f t="shared" si="132"/>
        <v>#VALUE!</v>
      </c>
      <c r="K161" s="200" t="e">
        <f t="shared" si="133"/>
        <v>#VALUE!</v>
      </c>
      <c r="L161" s="200">
        <f t="shared" si="124"/>
        <v>0</v>
      </c>
      <c r="M161" s="200">
        <f t="shared" si="125"/>
        <v>0</v>
      </c>
      <c r="N161" s="200">
        <f t="shared" si="126"/>
        <v>0</v>
      </c>
      <c r="O161" s="200" t="e">
        <f t="shared" si="127"/>
        <v>#VALUE!</v>
      </c>
      <c r="P161" s="200" t="e">
        <f t="shared" si="128"/>
        <v>#VALUE!</v>
      </c>
      <c r="Q161" s="200" t="e">
        <f t="shared" si="129"/>
        <v>#VALUE!</v>
      </c>
      <c r="R161" s="201" t="e">
        <f t="shared" si="130"/>
        <v>#VALUE!</v>
      </c>
      <c r="S161" s="153"/>
      <c r="T161" s="153"/>
      <c r="U161" s="153"/>
      <c r="V161" s="153"/>
      <c r="W161" s="153"/>
      <c r="X161" s="153"/>
      <c r="Y161" s="153"/>
      <c r="Z161" s="153"/>
      <c r="AA161" s="153"/>
      <c r="AB161" s="153"/>
      <c r="AC161" s="153"/>
      <c r="AD161" s="153"/>
    </row>
    <row r="162" spans="1:30" s="155" customFormat="1" ht="26.45" customHeight="1" x14ac:dyDescent="0.2">
      <c r="A162" s="153"/>
      <c r="B162" s="165" t="s">
        <v>336</v>
      </c>
      <c r="C162" s="165" t="s">
        <v>477</v>
      </c>
      <c r="D162" s="166" t="s">
        <v>11</v>
      </c>
      <c r="E162" s="167">
        <v>1</v>
      </c>
      <c r="F162" s="194"/>
      <c r="G162" s="194"/>
      <c r="H162" s="194"/>
      <c r="I162" s="168" t="e">
        <f t="shared" ref="I162" si="134">TRUNC(F162*(1+$O$3),2)</f>
        <v>#VALUE!</v>
      </c>
      <c r="J162" s="200" t="e">
        <f t="shared" ref="J162" si="135">TRUNC(G162*(1+$O$3),2)</f>
        <v>#VALUE!</v>
      </c>
      <c r="K162" s="200" t="e">
        <f t="shared" ref="K162" si="136">TRUNC(I162+J162,2)</f>
        <v>#VALUE!</v>
      </c>
      <c r="L162" s="200">
        <f t="shared" ref="L162" si="137">TRUNC($E162*F162,2)</f>
        <v>0</v>
      </c>
      <c r="M162" s="200">
        <f t="shared" ref="M162" si="138">TRUNC($E162*G162,2)</f>
        <v>0</v>
      </c>
      <c r="N162" s="200">
        <f t="shared" ref="N162" si="139">SUM(L162:M162)</f>
        <v>0</v>
      </c>
      <c r="O162" s="200" t="e">
        <f t="shared" ref="O162" si="140">TRUNC(L162*(1+$O$3),2)</f>
        <v>#VALUE!</v>
      </c>
      <c r="P162" s="200" t="e">
        <f t="shared" ref="P162" si="141">TRUNC(M162*(1+$O$3),2)</f>
        <v>#VALUE!</v>
      </c>
      <c r="Q162" s="200" t="e">
        <f t="shared" ref="Q162" si="142">SUM(O162:P162)</f>
        <v>#VALUE!</v>
      </c>
      <c r="R162" s="201" t="e">
        <f t="shared" si="130"/>
        <v>#VALUE!</v>
      </c>
      <c r="S162" s="153"/>
      <c r="T162" s="153"/>
      <c r="U162" s="153"/>
      <c r="V162" s="153"/>
      <c r="W162" s="153"/>
      <c r="X162" s="153"/>
      <c r="Y162" s="153"/>
      <c r="Z162" s="153"/>
      <c r="AA162" s="153"/>
      <c r="AB162" s="153"/>
      <c r="AC162" s="153"/>
      <c r="AD162" s="153"/>
    </row>
    <row r="163" spans="1:30" s="155" customFormat="1" ht="26.45" customHeight="1" x14ac:dyDescent="0.2">
      <c r="A163" s="153"/>
      <c r="B163" s="165" t="s">
        <v>794</v>
      </c>
      <c r="C163" s="165" t="s">
        <v>835</v>
      </c>
      <c r="D163" s="166" t="s">
        <v>11</v>
      </c>
      <c r="E163" s="167">
        <v>1</v>
      </c>
      <c r="F163" s="194"/>
      <c r="G163" s="194"/>
      <c r="H163" s="194"/>
      <c r="I163" s="168" t="e">
        <f t="shared" si="131"/>
        <v>#VALUE!</v>
      </c>
      <c r="J163" s="200" t="e">
        <f t="shared" si="132"/>
        <v>#VALUE!</v>
      </c>
      <c r="K163" s="200" t="e">
        <f t="shared" si="133"/>
        <v>#VALUE!</v>
      </c>
      <c r="L163" s="200">
        <f t="shared" si="124"/>
        <v>0</v>
      </c>
      <c r="M163" s="200">
        <f t="shared" si="125"/>
        <v>0</v>
      </c>
      <c r="N163" s="200">
        <f t="shared" si="126"/>
        <v>0</v>
      </c>
      <c r="O163" s="200" t="e">
        <f t="shared" si="127"/>
        <v>#VALUE!</v>
      </c>
      <c r="P163" s="200" t="e">
        <f t="shared" si="128"/>
        <v>#VALUE!</v>
      </c>
      <c r="Q163" s="200" t="e">
        <f t="shared" si="129"/>
        <v>#VALUE!</v>
      </c>
      <c r="R163" s="201" t="e">
        <f t="shared" si="130"/>
        <v>#VALUE!</v>
      </c>
      <c r="S163" s="153"/>
      <c r="T163" s="153"/>
      <c r="U163" s="153"/>
      <c r="V163" s="153"/>
      <c r="W163" s="153"/>
      <c r="X163" s="153"/>
      <c r="Y163" s="153"/>
      <c r="Z163" s="153"/>
      <c r="AA163" s="153"/>
      <c r="AB163" s="153"/>
      <c r="AC163" s="153"/>
      <c r="AD163" s="153"/>
    </row>
    <row r="164" spans="1:30" s="155" customFormat="1" ht="26.45" customHeight="1" x14ac:dyDescent="0.2">
      <c r="A164" s="153"/>
      <c r="B164" s="161" t="s">
        <v>31</v>
      </c>
      <c r="C164" s="161" t="s">
        <v>478</v>
      </c>
      <c r="D164" s="162"/>
      <c r="E164" s="163"/>
      <c r="F164" s="195"/>
      <c r="G164" s="195"/>
      <c r="H164" s="195"/>
      <c r="I164" s="164"/>
      <c r="J164" s="197"/>
      <c r="K164" s="198"/>
      <c r="L164" s="197"/>
      <c r="M164" s="197"/>
      <c r="N164" s="198"/>
      <c r="O164" s="197"/>
      <c r="P164" s="197"/>
      <c r="Q164" s="198" t="e">
        <f>SUBTOTAL(9,Q165:Q278)</f>
        <v>#VALUE!</v>
      </c>
      <c r="R164" s="199" t="e">
        <f>SUBTOTAL(9,R165:R272)</f>
        <v>#VALUE!</v>
      </c>
      <c r="S164" s="153"/>
      <c r="T164" s="153"/>
      <c r="U164" s="153"/>
      <c r="V164" s="153"/>
      <c r="W164" s="153"/>
      <c r="X164" s="153"/>
      <c r="Y164" s="153"/>
      <c r="Z164" s="153"/>
      <c r="AA164" s="153"/>
      <c r="AB164" s="153"/>
      <c r="AC164" s="153"/>
      <c r="AD164" s="153"/>
    </row>
    <row r="165" spans="1:30" s="155" customFormat="1" ht="26.45" customHeight="1" x14ac:dyDescent="0.2">
      <c r="A165" s="153"/>
      <c r="B165" s="161" t="s">
        <v>32</v>
      </c>
      <c r="C165" s="161" t="s">
        <v>479</v>
      </c>
      <c r="D165" s="162"/>
      <c r="E165" s="163"/>
      <c r="F165" s="195"/>
      <c r="G165" s="195"/>
      <c r="H165" s="195"/>
      <c r="I165" s="164"/>
      <c r="J165" s="197"/>
      <c r="K165" s="198"/>
      <c r="L165" s="197"/>
      <c r="M165" s="197"/>
      <c r="N165" s="198"/>
      <c r="O165" s="197"/>
      <c r="P165" s="197"/>
      <c r="Q165" s="198" t="e">
        <f>SUBTOTAL(9,Q166:Q189)</f>
        <v>#VALUE!</v>
      </c>
      <c r="R165" s="199" t="e">
        <f>SUBTOTAL(9,R166:R189)</f>
        <v>#VALUE!</v>
      </c>
      <c r="S165" s="153"/>
      <c r="T165" s="153"/>
      <c r="U165" s="153"/>
      <c r="V165" s="153"/>
      <c r="W165" s="153"/>
      <c r="X165" s="153"/>
      <c r="Y165" s="153"/>
      <c r="Z165" s="153"/>
      <c r="AA165" s="153"/>
      <c r="AB165" s="153"/>
      <c r="AC165" s="153"/>
      <c r="AD165" s="153"/>
    </row>
    <row r="166" spans="1:30" s="155" customFormat="1" ht="26.45" customHeight="1" x14ac:dyDescent="0.2">
      <c r="A166" s="153"/>
      <c r="B166" s="169" t="s">
        <v>337</v>
      </c>
      <c r="C166" s="169" t="s">
        <v>666</v>
      </c>
      <c r="D166" s="170" t="s">
        <v>12</v>
      </c>
      <c r="E166" s="171">
        <v>1</v>
      </c>
      <c r="F166" s="194"/>
      <c r="G166" s="194"/>
      <c r="H166" s="194"/>
      <c r="I166" s="172" t="e">
        <f t="shared" si="131"/>
        <v>#VALUE!</v>
      </c>
      <c r="J166" s="173" t="e">
        <f t="shared" si="132"/>
        <v>#VALUE!</v>
      </c>
      <c r="K166" s="173" t="e">
        <f t="shared" si="133"/>
        <v>#VALUE!</v>
      </c>
      <c r="L166" s="173">
        <f t="shared" ref="L166:L189" si="143">TRUNC($E166*F166,2)</f>
        <v>0</v>
      </c>
      <c r="M166" s="173">
        <f t="shared" ref="M166:M189" si="144">TRUNC($E166*G166,2)</f>
        <v>0</v>
      </c>
      <c r="N166" s="173">
        <f t="shared" ref="N166:N189" si="145">SUM(L166:M166)</f>
        <v>0</v>
      </c>
      <c r="O166" s="173" t="e">
        <f t="shared" ref="O166:O189" si="146">TRUNC(L166*(1+$O$3),2)</f>
        <v>#VALUE!</v>
      </c>
      <c r="P166" s="173" t="e">
        <f t="shared" ref="P166:P189" si="147">TRUNC(M166*(1+$O$3),2)</f>
        <v>#VALUE!</v>
      </c>
      <c r="Q166" s="173" t="e">
        <f t="shared" ref="Q166:Q189" si="148">SUM(O166:P166)</f>
        <v>#VALUE!</v>
      </c>
      <c r="R166" s="202" t="e">
        <f t="shared" ref="R166:R189" si="149">Q166/$P$297</f>
        <v>#VALUE!</v>
      </c>
      <c r="S166" s="153"/>
      <c r="T166" s="153"/>
      <c r="U166" s="153"/>
      <c r="V166" s="153"/>
      <c r="W166" s="153"/>
      <c r="X166" s="153"/>
      <c r="Y166" s="153"/>
      <c r="Z166" s="153"/>
      <c r="AA166" s="153"/>
      <c r="AB166" s="153"/>
      <c r="AC166" s="153"/>
      <c r="AD166" s="153"/>
    </row>
    <row r="167" spans="1:30" s="155" customFormat="1" ht="26.45" customHeight="1" x14ac:dyDescent="0.2">
      <c r="A167" s="153"/>
      <c r="B167" s="169" t="s">
        <v>338</v>
      </c>
      <c r="C167" s="169" t="s">
        <v>480</v>
      </c>
      <c r="D167" s="170" t="s">
        <v>11</v>
      </c>
      <c r="E167" s="171">
        <v>1</v>
      </c>
      <c r="F167" s="194"/>
      <c r="G167" s="194"/>
      <c r="H167" s="194"/>
      <c r="I167" s="172" t="e">
        <f t="shared" si="131"/>
        <v>#VALUE!</v>
      </c>
      <c r="J167" s="173" t="e">
        <f t="shared" si="132"/>
        <v>#VALUE!</v>
      </c>
      <c r="K167" s="173" t="e">
        <f t="shared" si="133"/>
        <v>#VALUE!</v>
      </c>
      <c r="L167" s="173">
        <f t="shared" si="143"/>
        <v>0</v>
      </c>
      <c r="M167" s="173">
        <f t="shared" si="144"/>
        <v>0</v>
      </c>
      <c r="N167" s="173">
        <f t="shared" si="145"/>
        <v>0</v>
      </c>
      <c r="O167" s="173" t="e">
        <f t="shared" si="146"/>
        <v>#VALUE!</v>
      </c>
      <c r="P167" s="173" t="e">
        <f t="shared" si="147"/>
        <v>#VALUE!</v>
      </c>
      <c r="Q167" s="173" t="e">
        <f t="shared" si="148"/>
        <v>#VALUE!</v>
      </c>
      <c r="R167" s="202" t="e">
        <f t="shared" si="149"/>
        <v>#VALUE!</v>
      </c>
      <c r="S167" s="153"/>
      <c r="T167" s="153"/>
      <c r="U167" s="153"/>
      <c r="V167" s="153"/>
      <c r="W167" s="153"/>
      <c r="X167" s="153"/>
      <c r="Y167" s="153"/>
      <c r="Z167" s="153"/>
      <c r="AA167" s="153"/>
      <c r="AB167" s="153"/>
      <c r="AC167" s="153"/>
      <c r="AD167" s="153"/>
    </row>
    <row r="168" spans="1:30" s="155" customFormat="1" ht="26.45" customHeight="1" x14ac:dyDescent="0.2">
      <c r="A168" s="153"/>
      <c r="B168" s="169" t="s">
        <v>339</v>
      </c>
      <c r="C168" s="169" t="s">
        <v>481</v>
      </c>
      <c r="D168" s="170" t="s">
        <v>11</v>
      </c>
      <c r="E168" s="171">
        <v>1</v>
      </c>
      <c r="F168" s="194"/>
      <c r="G168" s="194"/>
      <c r="H168" s="194"/>
      <c r="I168" s="172" t="e">
        <f t="shared" si="131"/>
        <v>#VALUE!</v>
      </c>
      <c r="J168" s="173" t="e">
        <f t="shared" si="132"/>
        <v>#VALUE!</v>
      </c>
      <c r="K168" s="173" t="e">
        <f t="shared" si="133"/>
        <v>#VALUE!</v>
      </c>
      <c r="L168" s="173">
        <f t="shared" si="143"/>
        <v>0</v>
      </c>
      <c r="M168" s="173">
        <f t="shared" si="144"/>
        <v>0</v>
      </c>
      <c r="N168" s="173">
        <f t="shared" si="145"/>
        <v>0</v>
      </c>
      <c r="O168" s="173" t="e">
        <f t="shared" si="146"/>
        <v>#VALUE!</v>
      </c>
      <c r="P168" s="173" t="e">
        <f t="shared" si="147"/>
        <v>#VALUE!</v>
      </c>
      <c r="Q168" s="173" t="e">
        <f t="shared" si="148"/>
        <v>#VALUE!</v>
      </c>
      <c r="R168" s="202" t="e">
        <f t="shared" si="149"/>
        <v>#VALUE!</v>
      </c>
      <c r="S168" s="153"/>
      <c r="T168" s="153"/>
      <c r="U168" s="153"/>
      <c r="V168" s="153"/>
      <c r="W168" s="153"/>
      <c r="X168" s="153"/>
      <c r="Y168" s="153"/>
      <c r="Z168" s="153"/>
      <c r="AA168" s="153"/>
      <c r="AB168" s="153"/>
      <c r="AC168" s="153"/>
      <c r="AD168" s="153"/>
    </row>
    <row r="169" spans="1:30" s="155" customFormat="1" ht="26.45" customHeight="1" x14ac:dyDescent="0.2">
      <c r="A169" s="153"/>
      <c r="B169" s="169" t="s">
        <v>340</v>
      </c>
      <c r="C169" s="169" t="s">
        <v>482</v>
      </c>
      <c r="D169" s="170" t="s">
        <v>11</v>
      </c>
      <c r="E169" s="171">
        <v>1</v>
      </c>
      <c r="F169" s="194"/>
      <c r="G169" s="194"/>
      <c r="H169" s="194"/>
      <c r="I169" s="172" t="e">
        <f t="shared" si="131"/>
        <v>#VALUE!</v>
      </c>
      <c r="J169" s="173" t="e">
        <f t="shared" si="132"/>
        <v>#VALUE!</v>
      </c>
      <c r="K169" s="173" t="e">
        <f t="shared" si="133"/>
        <v>#VALUE!</v>
      </c>
      <c r="L169" s="173">
        <f t="shared" si="143"/>
        <v>0</v>
      </c>
      <c r="M169" s="173">
        <f t="shared" si="144"/>
        <v>0</v>
      </c>
      <c r="N169" s="173">
        <f t="shared" si="145"/>
        <v>0</v>
      </c>
      <c r="O169" s="173" t="e">
        <f t="shared" si="146"/>
        <v>#VALUE!</v>
      </c>
      <c r="P169" s="173" t="e">
        <f t="shared" si="147"/>
        <v>#VALUE!</v>
      </c>
      <c r="Q169" s="173" t="e">
        <f t="shared" si="148"/>
        <v>#VALUE!</v>
      </c>
      <c r="R169" s="202" t="e">
        <f t="shared" si="149"/>
        <v>#VALUE!</v>
      </c>
      <c r="S169" s="153"/>
      <c r="T169" s="153"/>
      <c r="U169" s="153"/>
      <c r="V169" s="153"/>
      <c r="W169" s="153"/>
      <c r="X169" s="153"/>
      <c r="Y169" s="153"/>
      <c r="Z169" s="153"/>
      <c r="AA169" s="153"/>
      <c r="AB169" s="153"/>
      <c r="AC169" s="153"/>
      <c r="AD169" s="153"/>
    </row>
    <row r="170" spans="1:30" s="155" customFormat="1" ht="26.45" customHeight="1" x14ac:dyDescent="0.2">
      <c r="A170" s="153"/>
      <c r="B170" s="169" t="s">
        <v>341</v>
      </c>
      <c r="C170" s="169" t="s">
        <v>483</v>
      </c>
      <c r="D170" s="170" t="s">
        <v>11</v>
      </c>
      <c r="E170" s="171">
        <v>1</v>
      </c>
      <c r="F170" s="194"/>
      <c r="G170" s="194"/>
      <c r="H170" s="194"/>
      <c r="I170" s="172" t="e">
        <f t="shared" si="131"/>
        <v>#VALUE!</v>
      </c>
      <c r="J170" s="173" t="e">
        <f t="shared" si="132"/>
        <v>#VALUE!</v>
      </c>
      <c r="K170" s="173" t="e">
        <f t="shared" si="133"/>
        <v>#VALUE!</v>
      </c>
      <c r="L170" s="173">
        <f t="shared" si="143"/>
        <v>0</v>
      </c>
      <c r="M170" s="173">
        <f t="shared" si="144"/>
        <v>0</v>
      </c>
      <c r="N170" s="173">
        <f t="shared" si="145"/>
        <v>0</v>
      </c>
      <c r="O170" s="173" t="e">
        <f t="shared" si="146"/>
        <v>#VALUE!</v>
      </c>
      <c r="P170" s="173" t="e">
        <f t="shared" si="147"/>
        <v>#VALUE!</v>
      </c>
      <c r="Q170" s="173" t="e">
        <f t="shared" si="148"/>
        <v>#VALUE!</v>
      </c>
      <c r="R170" s="202" t="e">
        <f t="shared" si="149"/>
        <v>#VALUE!</v>
      </c>
      <c r="S170" s="153"/>
      <c r="T170" s="153"/>
      <c r="U170" s="153"/>
      <c r="V170" s="153"/>
      <c r="W170" s="153"/>
      <c r="X170" s="153"/>
      <c r="Y170" s="153"/>
      <c r="Z170" s="153"/>
      <c r="AA170" s="153"/>
      <c r="AB170" s="153"/>
      <c r="AC170" s="153"/>
      <c r="AD170" s="153"/>
    </row>
    <row r="171" spans="1:30" s="155" customFormat="1" ht="26.45" customHeight="1" x14ac:dyDescent="0.2">
      <c r="A171" s="153"/>
      <c r="B171" s="169" t="s">
        <v>342</v>
      </c>
      <c r="C171" s="169" t="s">
        <v>484</v>
      </c>
      <c r="D171" s="170" t="s">
        <v>11</v>
      </c>
      <c r="E171" s="171">
        <v>2</v>
      </c>
      <c r="F171" s="194"/>
      <c r="G171" s="194"/>
      <c r="H171" s="194"/>
      <c r="I171" s="172" t="e">
        <f t="shared" si="131"/>
        <v>#VALUE!</v>
      </c>
      <c r="J171" s="173" t="e">
        <f t="shared" si="132"/>
        <v>#VALUE!</v>
      </c>
      <c r="K171" s="173" t="e">
        <f t="shared" si="133"/>
        <v>#VALUE!</v>
      </c>
      <c r="L171" s="173">
        <f t="shared" si="143"/>
        <v>0</v>
      </c>
      <c r="M171" s="173">
        <f t="shared" si="144"/>
        <v>0</v>
      </c>
      <c r="N171" s="173">
        <f t="shared" si="145"/>
        <v>0</v>
      </c>
      <c r="O171" s="173" t="e">
        <f t="shared" si="146"/>
        <v>#VALUE!</v>
      </c>
      <c r="P171" s="173" t="e">
        <f t="shared" si="147"/>
        <v>#VALUE!</v>
      </c>
      <c r="Q171" s="173" t="e">
        <f t="shared" si="148"/>
        <v>#VALUE!</v>
      </c>
      <c r="R171" s="202" t="e">
        <f t="shared" si="149"/>
        <v>#VALUE!</v>
      </c>
      <c r="S171" s="153"/>
      <c r="T171" s="153"/>
      <c r="U171" s="153"/>
      <c r="V171" s="153"/>
      <c r="W171" s="153"/>
      <c r="X171" s="153"/>
      <c r="Y171" s="153"/>
      <c r="Z171" s="153"/>
      <c r="AA171" s="153"/>
      <c r="AB171" s="153"/>
      <c r="AC171" s="153"/>
      <c r="AD171" s="153"/>
    </row>
    <row r="172" spans="1:30" s="155" customFormat="1" ht="26.45" customHeight="1" x14ac:dyDescent="0.2">
      <c r="A172" s="153"/>
      <c r="B172" s="169" t="s">
        <v>343</v>
      </c>
      <c r="C172" s="169" t="s">
        <v>485</v>
      </c>
      <c r="D172" s="170" t="s">
        <v>11</v>
      </c>
      <c r="E172" s="171">
        <v>1</v>
      </c>
      <c r="F172" s="194"/>
      <c r="G172" s="194"/>
      <c r="H172" s="194"/>
      <c r="I172" s="172" t="e">
        <f t="shared" si="131"/>
        <v>#VALUE!</v>
      </c>
      <c r="J172" s="173" t="e">
        <f t="shared" si="132"/>
        <v>#VALUE!</v>
      </c>
      <c r="K172" s="173" t="e">
        <f t="shared" si="133"/>
        <v>#VALUE!</v>
      </c>
      <c r="L172" s="173">
        <f t="shared" si="143"/>
        <v>0</v>
      </c>
      <c r="M172" s="173">
        <f t="shared" si="144"/>
        <v>0</v>
      </c>
      <c r="N172" s="173">
        <f t="shared" si="145"/>
        <v>0</v>
      </c>
      <c r="O172" s="173" t="e">
        <f t="shared" si="146"/>
        <v>#VALUE!</v>
      </c>
      <c r="P172" s="173" t="e">
        <f t="shared" si="147"/>
        <v>#VALUE!</v>
      </c>
      <c r="Q172" s="173" t="e">
        <f t="shared" si="148"/>
        <v>#VALUE!</v>
      </c>
      <c r="R172" s="202" t="e">
        <f t="shared" si="149"/>
        <v>#VALUE!</v>
      </c>
      <c r="S172" s="153"/>
      <c r="T172" s="153"/>
      <c r="U172" s="153"/>
      <c r="V172" s="153"/>
      <c r="W172" s="153"/>
      <c r="X172" s="153"/>
      <c r="Y172" s="153"/>
      <c r="Z172" s="153"/>
      <c r="AA172" s="153"/>
      <c r="AB172" s="153"/>
      <c r="AC172" s="153"/>
      <c r="AD172" s="153"/>
    </row>
    <row r="173" spans="1:30" s="155" customFormat="1" ht="26.45" customHeight="1" x14ac:dyDescent="0.2">
      <c r="A173" s="153"/>
      <c r="B173" s="169" t="s">
        <v>344</v>
      </c>
      <c r="C173" s="169" t="s">
        <v>486</v>
      </c>
      <c r="D173" s="170" t="s">
        <v>11</v>
      </c>
      <c r="E173" s="171">
        <v>4</v>
      </c>
      <c r="F173" s="194"/>
      <c r="G173" s="194"/>
      <c r="H173" s="194"/>
      <c r="I173" s="172" t="e">
        <f t="shared" si="131"/>
        <v>#VALUE!</v>
      </c>
      <c r="J173" s="173" t="e">
        <f t="shared" si="132"/>
        <v>#VALUE!</v>
      </c>
      <c r="K173" s="173" t="e">
        <f t="shared" si="133"/>
        <v>#VALUE!</v>
      </c>
      <c r="L173" s="173">
        <f t="shared" si="143"/>
        <v>0</v>
      </c>
      <c r="M173" s="173">
        <f t="shared" si="144"/>
        <v>0</v>
      </c>
      <c r="N173" s="173">
        <f t="shared" si="145"/>
        <v>0</v>
      </c>
      <c r="O173" s="173" t="e">
        <f t="shared" si="146"/>
        <v>#VALUE!</v>
      </c>
      <c r="P173" s="173" t="e">
        <f t="shared" si="147"/>
        <v>#VALUE!</v>
      </c>
      <c r="Q173" s="173" t="e">
        <f t="shared" si="148"/>
        <v>#VALUE!</v>
      </c>
      <c r="R173" s="202" t="e">
        <f t="shared" si="149"/>
        <v>#VALUE!</v>
      </c>
      <c r="S173" s="153"/>
      <c r="T173" s="153"/>
      <c r="U173" s="153"/>
      <c r="V173" s="153"/>
      <c r="W173" s="153"/>
      <c r="X173" s="153"/>
      <c r="Y173" s="153"/>
      <c r="Z173" s="153"/>
      <c r="AA173" s="153"/>
      <c r="AB173" s="153"/>
      <c r="AC173" s="153"/>
      <c r="AD173" s="153"/>
    </row>
    <row r="174" spans="1:30" s="155" customFormat="1" ht="25.5" x14ac:dyDescent="0.2">
      <c r="A174" s="153"/>
      <c r="B174" s="169" t="s">
        <v>345</v>
      </c>
      <c r="C174" s="169" t="s">
        <v>487</v>
      </c>
      <c r="D174" s="170" t="s">
        <v>12</v>
      </c>
      <c r="E174" s="174">
        <v>2</v>
      </c>
      <c r="F174" s="194"/>
      <c r="G174" s="194"/>
      <c r="H174" s="194"/>
      <c r="I174" s="172" t="e">
        <f t="shared" si="131"/>
        <v>#VALUE!</v>
      </c>
      <c r="J174" s="173" t="e">
        <f t="shared" si="132"/>
        <v>#VALUE!</v>
      </c>
      <c r="K174" s="173" t="e">
        <f t="shared" si="133"/>
        <v>#VALUE!</v>
      </c>
      <c r="L174" s="173">
        <f t="shared" si="143"/>
        <v>0</v>
      </c>
      <c r="M174" s="173">
        <f t="shared" si="144"/>
        <v>0</v>
      </c>
      <c r="N174" s="173">
        <f t="shared" si="145"/>
        <v>0</v>
      </c>
      <c r="O174" s="173" t="e">
        <f t="shared" si="146"/>
        <v>#VALUE!</v>
      </c>
      <c r="P174" s="173" t="e">
        <f t="shared" si="147"/>
        <v>#VALUE!</v>
      </c>
      <c r="Q174" s="173" t="e">
        <f t="shared" si="148"/>
        <v>#VALUE!</v>
      </c>
      <c r="R174" s="202" t="e">
        <f t="shared" si="149"/>
        <v>#VALUE!</v>
      </c>
      <c r="S174" s="153"/>
      <c r="T174" s="153"/>
      <c r="U174" s="153"/>
      <c r="V174" s="153"/>
      <c r="W174" s="153"/>
      <c r="X174" s="153"/>
      <c r="Y174" s="153"/>
      <c r="Z174" s="153"/>
      <c r="AA174" s="153"/>
      <c r="AB174" s="153"/>
      <c r="AC174" s="153"/>
      <c r="AD174" s="153"/>
    </row>
    <row r="175" spans="1:30" s="155" customFormat="1" ht="25.5" x14ac:dyDescent="0.2">
      <c r="A175" s="153"/>
      <c r="B175" s="169" t="s">
        <v>346</v>
      </c>
      <c r="C175" s="169" t="s">
        <v>667</v>
      </c>
      <c r="D175" s="170" t="s">
        <v>11</v>
      </c>
      <c r="E175" s="174">
        <v>150</v>
      </c>
      <c r="F175" s="194"/>
      <c r="G175" s="194"/>
      <c r="H175" s="194"/>
      <c r="I175" s="172" t="e">
        <f t="shared" si="131"/>
        <v>#VALUE!</v>
      </c>
      <c r="J175" s="173" t="e">
        <f t="shared" si="132"/>
        <v>#VALUE!</v>
      </c>
      <c r="K175" s="173" t="e">
        <f t="shared" si="133"/>
        <v>#VALUE!</v>
      </c>
      <c r="L175" s="173">
        <f t="shared" si="143"/>
        <v>0</v>
      </c>
      <c r="M175" s="173">
        <f t="shared" si="144"/>
        <v>0</v>
      </c>
      <c r="N175" s="173">
        <f t="shared" si="145"/>
        <v>0</v>
      </c>
      <c r="O175" s="173" t="e">
        <f t="shared" si="146"/>
        <v>#VALUE!</v>
      </c>
      <c r="P175" s="173" t="e">
        <f t="shared" si="147"/>
        <v>#VALUE!</v>
      </c>
      <c r="Q175" s="173" t="e">
        <f t="shared" si="148"/>
        <v>#VALUE!</v>
      </c>
      <c r="R175" s="202" t="e">
        <f t="shared" si="149"/>
        <v>#VALUE!</v>
      </c>
      <c r="S175" s="153"/>
      <c r="T175" s="153"/>
      <c r="U175" s="153"/>
      <c r="V175" s="153"/>
      <c r="W175" s="153"/>
      <c r="X175" s="153"/>
      <c r="Y175" s="153"/>
      <c r="Z175" s="153"/>
      <c r="AA175" s="153"/>
      <c r="AB175" s="153"/>
      <c r="AC175" s="153"/>
      <c r="AD175" s="153"/>
    </row>
    <row r="176" spans="1:30" s="155" customFormat="1" ht="25.5" x14ac:dyDescent="0.2">
      <c r="A176" s="153"/>
      <c r="B176" s="169" t="s">
        <v>668</v>
      </c>
      <c r="C176" s="169" t="s">
        <v>669</v>
      </c>
      <c r="D176" s="170" t="s">
        <v>12</v>
      </c>
      <c r="E176" s="174">
        <v>63</v>
      </c>
      <c r="F176" s="194"/>
      <c r="G176" s="194"/>
      <c r="H176" s="194"/>
      <c r="I176" s="172" t="e">
        <f t="shared" si="131"/>
        <v>#VALUE!</v>
      </c>
      <c r="J176" s="173" t="e">
        <f t="shared" si="132"/>
        <v>#VALUE!</v>
      </c>
      <c r="K176" s="173" t="e">
        <f t="shared" si="133"/>
        <v>#VALUE!</v>
      </c>
      <c r="L176" s="173">
        <f t="shared" si="143"/>
        <v>0</v>
      </c>
      <c r="M176" s="173">
        <f t="shared" si="144"/>
        <v>0</v>
      </c>
      <c r="N176" s="173">
        <f t="shared" si="145"/>
        <v>0</v>
      </c>
      <c r="O176" s="173" t="e">
        <f t="shared" si="146"/>
        <v>#VALUE!</v>
      </c>
      <c r="P176" s="173" t="e">
        <f t="shared" si="147"/>
        <v>#VALUE!</v>
      </c>
      <c r="Q176" s="173" t="e">
        <f t="shared" si="148"/>
        <v>#VALUE!</v>
      </c>
      <c r="R176" s="202" t="e">
        <f t="shared" si="149"/>
        <v>#VALUE!</v>
      </c>
      <c r="S176" s="153"/>
      <c r="T176" s="153"/>
      <c r="U176" s="153"/>
      <c r="V176" s="153"/>
      <c r="W176" s="153"/>
      <c r="X176" s="153"/>
      <c r="Y176" s="153"/>
      <c r="Z176" s="153"/>
      <c r="AA176" s="153"/>
      <c r="AB176" s="153"/>
      <c r="AC176" s="153"/>
      <c r="AD176" s="153"/>
    </row>
    <row r="177" spans="1:30" s="155" customFormat="1" ht="25.5" x14ac:dyDescent="0.2">
      <c r="A177" s="153"/>
      <c r="B177" s="169" t="s">
        <v>670</v>
      </c>
      <c r="C177" s="169" t="s">
        <v>671</v>
      </c>
      <c r="D177" s="170" t="s">
        <v>11</v>
      </c>
      <c r="E177" s="174">
        <v>40</v>
      </c>
      <c r="F177" s="194"/>
      <c r="G177" s="194"/>
      <c r="H177" s="194"/>
      <c r="I177" s="172" t="e">
        <f t="shared" si="131"/>
        <v>#VALUE!</v>
      </c>
      <c r="J177" s="173" t="e">
        <f t="shared" si="132"/>
        <v>#VALUE!</v>
      </c>
      <c r="K177" s="173" t="e">
        <f t="shared" si="133"/>
        <v>#VALUE!</v>
      </c>
      <c r="L177" s="173">
        <f t="shared" si="143"/>
        <v>0</v>
      </c>
      <c r="M177" s="173">
        <f t="shared" si="144"/>
        <v>0</v>
      </c>
      <c r="N177" s="173">
        <f t="shared" si="145"/>
        <v>0</v>
      </c>
      <c r="O177" s="173" t="e">
        <f t="shared" si="146"/>
        <v>#VALUE!</v>
      </c>
      <c r="P177" s="173" t="e">
        <f t="shared" si="147"/>
        <v>#VALUE!</v>
      </c>
      <c r="Q177" s="173" t="e">
        <f t="shared" si="148"/>
        <v>#VALUE!</v>
      </c>
      <c r="R177" s="202" t="e">
        <f t="shared" si="149"/>
        <v>#VALUE!</v>
      </c>
      <c r="S177" s="153"/>
      <c r="T177" s="153"/>
      <c r="U177" s="153"/>
      <c r="V177" s="153"/>
      <c r="W177" s="153"/>
      <c r="X177" s="153"/>
      <c r="Y177" s="153"/>
      <c r="Z177" s="153"/>
      <c r="AA177" s="153"/>
      <c r="AB177" s="153"/>
      <c r="AC177" s="153"/>
      <c r="AD177" s="153"/>
    </row>
    <row r="178" spans="1:30" s="155" customFormat="1" ht="25.5" x14ac:dyDescent="0.2">
      <c r="A178" s="153"/>
      <c r="B178" s="169" t="s">
        <v>672</v>
      </c>
      <c r="C178" s="169" t="s">
        <v>673</v>
      </c>
      <c r="D178" s="170" t="s">
        <v>11</v>
      </c>
      <c r="E178" s="174">
        <v>72</v>
      </c>
      <c r="F178" s="194"/>
      <c r="G178" s="194"/>
      <c r="H178" s="194"/>
      <c r="I178" s="172" t="e">
        <f t="shared" si="131"/>
        <v>#VALUE!</v>
      </c>
      <c r="J178" s="173" t="e">
        <f t="shared" si="132"/>
        <v>#VALUE!</v>
      </c>
      <c r="K178" s="173" t="e">
        <f t="shared" si="133"/>
        <v>#VALUE!</v>
      </c>
      <c r="L178" s="173">
        <f t="shared" si="143"/>
        <v>0</v>
      </c>
      <c r="M178" s="173">
        <f t="shared" si="144"/>
        <v>0</v>
      </c>
      <c r="N178" s="173">
        <f t="shared" si="145"/>
        <v>0</v>
      </c>
      <c r="O178" s="173" t="e">
        <f t="shared" si="146"/>
        <v>#VALUE!</v>
      </c>
      <c r="P178" s="173" t="e">
        <f t="shared" si="147"/>
        <v>#VALUE!</v>
      </c>
      <c r="Q178" s="173" t="e">
        <f t="shared" si="148"/>
        <v>#VALUE!</v>
      </c>
      <c r="R178" s="202" t="e">
        <f t="shared" si="149"/>
        <v>#VALUE!</v>
      </c>
      <c r="S178" s="153"/>
      <c r="T178" s="153"/>
      <c r="U178" s="153"/>
      <c r="V178" s="153"/>
      <c r="W178" s="153"/>
      <c r="X178" s="153"/>
      <c r="Y178" s="153"/>
      <c r="Z178" s="153"/>
      <c r="AA178" s="153"/>
      <c r="AB178" s="153"/>
      <c r="AC178" s="153"/>
      <c r="AD178" s="153"/>
    </row>
    <row r="179" spans="1:30" s="155" customFormat="1" ht="25.5" x14ac:dyDescent="0.2">
      <c r="A179" s="153"/>
      <c r="B179" s="169" t="s">
        <v>674</v>
      </c>
      <c r="C179" s="169" t="s">
        <v>675</v>
      </c>
      <c r="D179" s="170" t="s">
        <v>11</v>
      </c>
      <c r="E179" s="174">
        <v>21</v>
      </c>
      <c r="F179" s="194"/>
      <c r="G179" s="194"/>
      <c r="H179" s="194"/>
      <c r="I179" s="172" t="e">
        <f t="shared" si="131"/>
        <v>#VALUE!</v>
      </c>
      <c r="J179" s="173" t="e">
        <f t="shared" si="132"/>
        <v>#VALUE!</v>
      </c>
      <c r="K179" s="173" t="e">
        <f t="shared" si="133"/>
        <v>#VALUE!</v>
      </c>
      <c r="L179" s="173">
        <f t="shared" si="143"/>
        <v>0</v>
      </c>
      <c r="M179" s="173">
        <f t="shared" si="144"/>
        <v>0</v>
      </c>
      <c r="N179" s="173">
        <f t="shared" si="145"/>
        <v>0</v>
      </c>
      <c r="O179" s="173" t="e">
        <f t="shared" si="146"/>
        <v>#VALUE!</v>
      </c>
      <c r="P179" s="173" t="e">
        <f t="shared" si="147"/>
        <v>#VALUE!</v>
      </c>
      <c r="Q179" s="173" t="e">
        <f t="shared" si="148"/>
        <v>#VALUE!</v>
      </c>
      <c r="R179" s="202" t="e">
        <f t="shared" si="149"/>
        <v>#VALUE!</v>
      </c>
      <c r="S179" s="153"/>
      <c r="T179" s="153"/>
      <c r="U179" s="153"/>
      <c r="V179" s="153"/>
      <c r="W179" s="153"/>
      <c r="X179" s="153"/>
      <c r="Y179" s="153"/>
      <c r="Z179" s="153"/>
      <c r="AA179" s="153"/>
      <c r="AB179" s="153"/>
      <c r="AC179" s="153"/>
      <c r="AD179" s="153"/>
    </row>
    <row r="180" spans="1:30" s="155" customFormat="1" ht="25.5" x14ac:dyDescent="0.2">
      <c r="A180" s="153"/>
      <c r="B180" s="169" t="s">
        <v>676</v>
      </c>
      <c r="C180" s="169" t="s">
        <v>677</v>
      </c>
      <c r="D180" s="170" t="s">
        <v>11</v>
      </c>
      <c r="E180" s="174">
        <v>5</v>
      </c>
      <c r="F180" s="194"/>
      <c r="G180" s="194"/>
      <c r="H180" s="194"/>
      <c r="I180" s="172" t="e">
        <f t="shared" si="131"/>
        <v>#VALUE!</v>
      </c>
      <c r="J180" s="173" t="e">
        <f t="shared" si="132"/>
        <v>#VALUE!</v>
      </c>
      <c r="K180" s="173" t="e">
        <f t="shared" si="133"/>
        <v>#VALUE!</v>
      </c>
      <c r="L180" s="173">
        <f t="shared" si="143"/>
        <v>0</v>
      </c>
      <c r="M180" s="173">
        <f t="shared" si="144"/>
        <v>0</v>
      </c>
      <c r="N180" s="173">
        <f t="shared" si="145"/>
        <v>0</v>
      </c>
      <c r="O180" s="173" t="e">
        <f t="shared" si="146"/>
        <v>#VALUE!</v>
      </c>
      <c r="P180" s="173" t="e">
        <f t="shared" si="147"/>
        <v>#VALUE!</v>
      </c>
      <c r="Q180" s="173" t="e">
        <f t="shared" si="148"/>
        <v>#VALUE!</v>
      </c>
      <c r="R180" s="202" t="e">
        <f t="shared" si="149"/>
        <v>#VALUE!</v>
      </c>
      <c r="S180" s="153"/>
      <c r="T180" s="153"/>
      <c r="U180" s="153"/>
      <c r="V180" s="153"/>
      <c r="W180" s="153"/>
      <c r="X180" s="153"/>
      <c r="Y180" s="153"/>
      <c r="Z180" s="153"/>
      <c r="AA180" s="153"/>
      <c r="AB180" s="153"/>
      <c r="AC180" s="153"/>
      <c r="AD180" s="153"/>
    </row>
    <row r="181" spans="1:30" s="155" customFormat="1" ht="25.5" x14ac:dyDescent="0.2">
      <c r="A181" s="153"/>
      <c r="B181" s="169" t="s">
        <v>678</v>
      </c>
      <c r="C181" s="169" t="s">
        <v>679</v>
      </c>
      <c r="D181" s="170" t="s">
        <v>11</v>
      </c>
      <c r="E181" s="174">
        <v>19</v>
      </c>
      <c r="F181" s="194"/>
      <c r="G181" s="194"/>
      <c r="H181" s="194"/>
      <c r="I181" s="172" t="e">
        <f t="shared" si="131"/>
        <v>#VALUE!</v>
      </c>
      <c r="J181" s="173" t="e">
        <f t="shared" si="132"/>
        <v>#VALUE!</v>
      </c>
      <c r="K181" s="173" t="e">
        <f t="shared" si="133"/>
        <v>#VALUE!</v>
      </c>
      <c r="L181" s="173">
        <f t="shared" si="143"/>
        <v>0</v>
      </c>
      <c r="M181" s="173">
        <f t="shared" si="144"/>
        <v>0</v>
      </c>
      <c r="N181" s="173">
        <f t="shared" si="145"/>
        <v>0</v>
      </c>
      <c r="O181" s="173" t="e">
        <f t="shared" si="146"/>
        <v>#VALUE!</v>
      </c>
      <c r="P181" s="173" t="e">
        <f t="shared" si="147"/>
        <v>#VALUE!</v>
      </c>
      <c r="Q181" s="173" t="e">
        <f t="shared" si="148"/>
        <v>#VALUE!</v>
      </c>
      <c r="R181" s="202" t="e">
        <f t="shared" si="149"/>
        <v>#VALUE!</v>
      </c>
      <c r="S181" s="153"/>
      <c r="T181" s="153"/>
      <c r="U181" s="153"/>
      <c r="V181" s="153"/>
      <c r="W181" s="153"/>
      <c r="X181" s="153"/>
      <c r="Y181" s="153"/>
      <c r="Z181" s="153"/>
      <c r="AA181" s="153"/>
      <c r="AB181" s="153"/>
      <c r="AC181" s="153"/>
      <c r="AD181" s="153"/>
    </row>
    <row r="182" spans="1:30" s="155" customFormat="1" ht="25.5" x14ac:dyDescent="0.2">
      <c r="A182" s="153"/>
      <c r="B182" s="169" t="s">
        <v>680</v>
      </c>
      <c r="C182" s="169" t="s">
        <v>681</v>
      </c>
      <c r="D182" s="170" t="s">
        <v>11</v>
      </c>
      <c r="E182" s="174">
        <v>1</v>
      </c>
      <c r="F182" s="194"/>
      <c r="G182" s="194"/>
      <c r="H182" s="194"/>
      <c r="I182" s="172" t="e">
        <f t="shared" si="131"/>
        <v>#VALUE!</v>
      </c>
      <c r="J182" s="173" t="e">
        <f t="shared" si="132"/>
        <v>#VALUE!</v>
      </c>
      <c r="K182" s="173" t="e">
        <f t="shared" si="133"/>
        <v>#VALUE!</v>
      </c>
      <c r="L182" s="173">
        <f t="shared" si="143"/>
        <v>0</v>
      </c>
      <c r="M182" s="173">
        <f t="shared" si="144"/>
        <v>0</v>
      </c>
      <c r="N182" s="173">
        <f t="shared" si="145"/>
        <v>0</v>
      </c>
      <c r="O182" s="173" t="e">
        <f t="shared" si="146"/>
        <v>#VALUE!</v>
      </c>
      <c r="P182" s="173" t="e">
        <f t="shared" si="147"/>
        <v>#VALUE!</v>
      </c>
      <c r="Q182" s="173" t="e">
        <f t="shared" si="148"/>
        <v>#VALUE!</v>
      </c>
      <c r="R182" s="202" t="e">
        <f t="shared" si="149"/>
        <v>#VALUE!</v>
      </c>
      <c r="S182" s="153"/>
      <c r="T182" s="153"/>
      <c r="U182" s="153"/>
      <c r="V182" s="153"/>
      <c r="W182" s="153"/>
      <c r="X182" s="153"/>
      <c r="Y182" s="153"/>
      <c r="Z182" s="153"/>
      <c r="AA182" s="153"/>
      <c r="AB182" s="153"/>
      <c r="AC182" s="153"/>
      <c r="AD182" s="153"/>
    </row>
    <row r="183" spans="1:30" s="155" customFormat="1" ht="25.5" x14ac:dyDescent="0.2">
      <c r="A183" s="153"/>
      <c r="B183" s="169" t="s">
        <v>682</v>
      </c>
      <c r="C183" s="169" t="s">
        <v>683</v>
      </c>
      <c r="D183" s="170" t="s">
        <v>11</v>
      </c>
      <c r="E183" s="174">
        <v>2</v>
      </c>
      <c r="F183" s="194"/>
      <c r="G183" s="194"/>
      <c r="H183" s="194"/>
      <c r="I183" s="172" t="e">
        <f t="shared" si="131"/>
        <v>#VALUE!</v>
      </c>
      <c r="J183" s="173" t="e">
        <f t="shared" si="132"/>
        <v>#VALUE!</v>
      </c>
      <c r="K183" s="173" t="e">
        <f t="shared" si="133"/>
        <v>#VALUE!</v>
      </c>
      <c r="L183" s="173">
        <f t="shared" si="143"/>
        <v>0</v>
      </c>
      <c r="M183" s="173">
        <f t="shared" si="144"/>
        <v>0</v>
      </c>
      <c r="N183" s="173">
        <f t="shared" si="145"/>
        <v>0</v>
      </c>
      <c r="O183" s="173" t="e">
        <f t="shared" si="146"/>
        <v>#VALUE!</v>
      </c>
      <c r="P183" s="173" t="e">
        <f t="shared" si="147"/>
        <v>#VALUE!</v>
      </c>
      <c r="Q183" s="173" t="e">
        <f t="shared" si="148"/>
        <v>#VALUE!</v>
      </c>
      <c r="R183" s="202" t="e">
        <f t="shared" si="149"/>
        <v>#VALUE!</v>
      </c>
      <c r="S183" s="153"/>
      <c r="T183" s="153"/>
      <c r="U183" s="153"/>
      <c r="V183" s="153"/>
      <c r="W183" s="153"/>
      <c r="X183" s="153"/>
      <c r="Y183" s="153"/>
      <c r="Z183" s="153"/>
      <c r="AA183" s="153"/>
      <c r="AB183" s="153"/>
      <c r="AC183" s="153"/>
      <c r="AD183" s="153"/>
    </row>
    <row r="184" spans="1:30" s="155" customFormat="1" ht="25.5" x14ac:dyDescent="0.2">
      <c r="A184" s="153"/>
      <c r="B184" s="169" t="s">
        <v>684</v>
      </c>
      <c r="C184" s="169" t="s">
        <v>685</v>
      </c>
      <c r="D184" s="170" t="s">
        <v>11</v>
      </c>
      <c r="E184" s="174">
        <v>6</v>
      </c>
      <c r="F184" s="194"/>
      <c r="G184" s="194"/>
      <c r="H184" s="194"/>
      <c r="I184" s="172" t="e">
        <f t="shared" si="131"/>
        <v>#VALUE!</v>
      </c>
      <c r="J184" s="173" t="e">
        <f t="shared" si="132"/>
        <v>#VALUE!</v>
      </c>
      <c r="K184" s="173" t="e">
        <f t="shared" si="133"/>
        <v>#VALUE!</v>
      </c>
      <c r="L184" s="173">
        <f t="shared" si="143"/>
        <v>0</v>
      </c>
      <c r="M184" s="173">
        <f t="shared" si="144"/>
        <v>0</v>
      </c>
      <c r="N184" s="173">
        <f t="shared" si="145"/>
        <v>0</v>
      </c>
      <c r="O184" s="173" t="e">
        <f t="shared" si="146"/>
        <v>#VALUE!</v>
      </c>
      <c r="P184" s="173" t="e">
        <f t="shared" si="147"/>
        <v>#VALUE!</v>
      </c>
      <c r="Q184" s="173" t="e">
        <f t="shared" si="148"/>
        <v>#VALUE!</v>
      </c>
      <c r="R184" s="202" t="e">
        <f t="shared" si="149"/>
        <v>#VALUE!</v>
      </c>
      <c r="S184" s="153"/>
      <c r="T184" s="153"/>
      <c r="U184" s="153"/>
      <c r="V184" s="153"/>
      <c r="W184" s="153"/>
      <c r="X184" s="153"/>
      <c r="Y184" s="153"/>
      <c r="Z184" s="153"/>
      <c r="AA184" s="153"/>
      <c r="AB184" s="153"/>
      <c r="AC184" s="153"/>
      <c r="AD184" s="153"/>
    </row>
    <row r="185" spans="1:30" s="155" customFormat="1" ht="25.5" x14ac:dyDescent="0.2">
      <c r="A185" s="153"/>
      <c r="B185" s="169" t="s">
        <v>686</v>
      </c>
      <c r="C185" s="169" t="s">
        <v>687</v>
      </c>
      <c r="D185" s="170" t="s">
        <v>11</v>
      </c>
      <c r="E185" s="174">
        <v>1</v>
      </c>
      <c r="F185" s="194"/>
      <c r="G185" s="194"/>
      <c r="H185" s="194"/>
      <c r="I185" s="172" t="e">
        <f t="shared" si="131"/>
        <v>#VALUE!</v>
      </c>
      <c r="J185" s="173" t="e">
        <f t="shared" si="132"/>
        <v>#VALUE!</v>
      </c>
      <c r="K185" s="173" t="e">
        <f t="shared" si="133"/>
        <v>#VALUE!</v>
      </c>
      <c r="L185" s="173">
        <f t="shared" si="143"/>
        <v>0</v>
      </c>
      <c r="M185" s="173">
        <f t="shared" si="144"/>
        <v>0</v>
      </c>
      <c r="N185" s="173">
        <f t="shared" si="145"/>
        <v>0</v>
      </c>
      <c r="O185" s="173" t="e">
        <f t="shared" si="146"/>
        <v>#VALUE!</v>
      </c>
      <c r="P185" s="173" t="e">
        <f t="shared" si="147"/>
        <v>#VALUE!</v>
      </c>
      <c r="Q185" s="173" t="e">
        <f t="shared" si="148"/>
        <v>#VALUE!</v>
      </c>
      <c r="R185" s="202" t="e">
        <f t="shared" si="149"/>
        <v>#VALUE!</v>
      </c>
      <c r="S185" s="153"/>
      <c r="T185" s="153"/>
      <c r="U185" s="153"/>
      <c r="V185" s="153"/>
      <c r="W185" s="153"/>
      <c r="X185" s="153"/>
      <c r="Y185" s="153"/>
      <c r="Z185" s="153"/>
      <c r="AA185" s="153"/>
      <c r="AB185" s="153"/>
      <c r="AC185" s="153"/>
      <c r="AD185" s="153"/>
    </row>
    <row r="186" spans="1:30" s="155" customFormat="1" ht="25.5" x14ac:dyDescent="0.2">
      <c r="A186" s="153"/>
      <c r="B186" s="169" t="s">
        <v>688</v>
      </c>
      <c r="C186" s="169" t="s">
        <v>689</v>
      </c>
      <c r="D186" s="170" t="s">
        <v>11</v>
      </c>
      <c r="E186" s="174">
        <v>2</v>
      </c>
      <c r="F186" s="194"/>
      <c r="G186" s="194"/>
      <c r="H186" s="194"/>
      <c r="I186" s="172" t="e">
        <f t="shared" si="131"/>
        <v>#VALUE!</v>
      </c>
      <c r="J186" s="173" t="e">
        <f t="shared" si="132"/>
        <v>#VALUE!</v>
      </c>
      <c r="K186" s="173" t="e">
        <f t="shared" si="133"/>
        <v>#VALUE!</v>
      </c>
      <c r="L186" s="173">
        <f t="shared" si="143"/>
        <v>0</v>
      </c>
      <c r="M186" s="173">
        <f t="shared" si="144"/>
        <v>0</v>
      </c>
      <c r="N186" s="173">
        <f t="shared" si="145"/>
        <v>0</v>
      </c>
      <c r="O186" s="173" t="e">
        <f t="shared" si="146"/>
        <v>#VALUE!</v>
      </c>
      <c r="P186" s="173" t="e">
        <f t="shared" si="147"/>
        <v>#VALUE!</v>
      </c>
      <c r="Q186" s="173" t="e">
        <f t="shared" si="148"/>
        <v>#VALUE!</v>
      </c>
      <c r="R186" s="202" t="e">
        <f t="shared" si="149"/>
        <v>#VALUE!</v>
      </c>
      <c r="S186" s="153"/>
      <c r="T186" s="153"/>
      <c r="U186" s="153"/>
      <c r="V186" s="153"/>
      <c r="W186" s="153"/>
      <c r="X186" s="153"/>
      <c r="Y186" s="153"/>
      <c r="Z186" s="153"/>
      <c r="AA186" s="153"/>
      <c r="AB186" s="153"/>
      <c r="AC186" s="153"/>
      <c r="AD186" s="153"/>
    </row>
    <row r="187" spans="1:30" s="155" customFormat="1" ht="25.5" x14ac:dyDescent="0.2">
      <c r="A187" s="153"/>
      <c r="B187" s="169" t="s">
        <v>690</v>
      </c>
      <c r="C187" s="169" t="s">
        <v>691</v>
      </c>
      <c r="D187" s="170" t="s">
        <v>11</v>
      </c>
      <c r="E187" s="174">
        <v>11</v>
      </c>
      <c r="F187" s="194"/>
      <c r="G187" s="194"/>
      <c r="H187" s="194"/>
      <c r="I187" s="172" t="e">
        <f t="shared" si="131"/>
        <v>#VALUE!</v>
      </c>
      <c r="J187" s="173" t="e">
        <f t="shared" si="132"/>
        <v>#VALUE!</v>
      </c>
      <c r="K187" s="173" t="e">
        <f t="shared" si="133"/>
        <v>#VALUE!</v>
      </c>
      <c r="L187" s="173">
        <f t="shared" si="143"/>
        <v>0</v>
      </c>
      <c r="M187" s="173">
        <f t="shared" si="144"/>
        <v>0</v>
      </c>
      <c r="N187" s="173">
        <f t="shared" si="145"/>
        <v>0</v>
      </c>
      <c r="O187" s="173" t="e">
        <f t="shared" si="146"/>
        <v>#VALUE!</v>
      </c>
      <c r="P187" s="173" t="e">
        <f t="shared" si="147"/>
        <v>#VALUE!</v>
      </c>
      <c r="Q187" s="173" t="e">
        <f t="shared" si="148"/>
        <v>#VALUE!</v>
      </c>
      <c r="R187" s="202" t="e">
        <f t="shared" si="149"/>
        <v>#VALUE!</v>
      </c>
      <c r="S187" s="153"/>
      <c r="T187" s="153"/>
      <c r="U187" s="153"/>
      <c r="V187" s="153"/>
      <c r="W187" s="153"/>
      <c r="X187" s="153"/>
      <c r="Y187" s="153"/>
      <c r="Z187" s="153"/>
      <c r="AA187" s="153"/>
      <c r="AB187" s="153"/>
      <c r="AC187" s="153"/>
      <c r="AD187" s="153"/>
    </row>
    <row r="188" spans="1:30" s="155" customFormat="1" ht="25.5" x14ac:dyDescent="0.2">
      <c r="A188" s="153"/>
      <c r="B188" s="169" t="s">
        <v>692</v>
      </c>
      <c r="C188" s="169" t="s">
        <v>693</v>
      </c>
      <c r="D188" s="170" t="s">
        <v>11</v>
      </c>
      <c r="E188" s="174">
        <v>7</v>
      </c>
      <c r="F188" s="194"/>
      <c r="G188" s="194"/>
      <c r="H188" s="194"/>
      <c r="I188" s="172" t="e">
        <f t="shared" si="131"/>
        <v>#VALUE!</v>
      </c>
      <c r="J188" s="173" t="e">
        <f t="shared" si="132"/>
        <v>#VALUE!</v>
      </c>
      <c r="K188" s="173" t="e">
        <f t="shared" si="133"/>
        <v>#VALUE!</v>
      </c>
      <c r="L188" s="173">
        <f t="shared" si="143"/>
        <v>0</v>
      </c>
      <c r="M188" s="173">
        <f t="shared" si="144"/>
        <v>0</v>
      </c>
      <c r="N188" s="173">
        <f t="shared" si="145"/>
        <v>0</v>
      </c>
      <c r="O188" s="173" t="e">
        <f t="shared" si="146"/>
        <v>#VALUE!</v>
      </c>
      <c r="P188" s="173" t="e">
        <f t="shared" si="147"/>
        <v>#VALUE!</v>
      </c>
      <c r="Q188" s="173" t="e">
        <f t="shared" si="148"/>
        <v>#VALUE!</v>
      </c>
      <c r="R188" s="202" t="e">
        <f t="shared" si="149"/>
        <v>#VALUE!</v>
      </c>
      <c r="S188" s="153"/>
      <c r="T188" s="153"/>
      <c r="U188" s="153"/>
      <c r="V188" s="153"/>
      <c r="W188" s="153"/>
      <c r="X188" s="153"/>
      <c r="Y188" s="153"/>
      <c r="Z188" s="153"/>
      <c r="AA188" s="153"/>
      <c r="AB188" s="153"/>
      <c r="AC188" s="153"/>
      <c r="AD188" s="153"/>
    </row>
    <row r="189" spans="1:30" s="155" customFormat="1" ht="26.45" customHeight="1" x14ac:dyDescent="0.2">
      <c r="A189" s="153"/>
      <c r="B189" s="165" t="s">
        <v>694</v>
      </c>
      <c r="C189" s="165" t="s">
        <v>488</v>
      </c>
      <c r="D189" s="166" t="s">
        <v>11</v>
      </c>
      <c r="E189" s="167">
        <v>14</v>
      </c>
      <c r="F189" s="194"/>
      <c r="G189" s="194"/>
      <c r="H189" s="194"/>
      <c r="I189" s="168" t="e">
        <f t="shared" si="131"/>
        <v>#VALUE!</v>
      </c>
      <c r="J189" s="200" t="e">
        <f t="shared" si="132"/>
        <v>#VALUE!</v>
      </c>
      <c r="K189" s="200" t="e">
        <f t="shared" si="133"/>
        <v>#VALUE!</v>
      </c>
      <c r="L189" s="200">
        <f t="shared" si="143"/>
        <v>0</v>
      </c>
      <c r="M189" s="200">
        <f t="shared" si="144"/>
        <v>0</v>
      </c>
      <c r="N189" s="200">
        <f t="shared" si="145"/>
        <v>0</v>
      </c>
      <c r="O189" s="200" t="e">
        <f t="shared" si="146"/>
        <v>#VALUE!</v>
      </c>
      <c r="P189" s="200" t="e">
        <f t="shared" si="147"/>
        <v>#VALUE!</v>
      </c>
      <c r="Q189" s="200" t="e">
        <f t="shared" si="148"/>
        <v>#VALUE!</v>
      </c>
      <c r="R189" s="201" t="e">
        <f t="shared" si="149"/>
        <v>#VALUE!</v>
      </c>
      <c r="S189" s="153"/>
      <c r="T189" s="153"/>
      <c r="U189" s="153"/>
      <c r="V189" s="153"/>
      <c r="W189" s="153"/>
      <c r="X189" s="153"/>
      <c r="Y189" s="153"/>
      <c r="Z189" s="153"/>
      <c r="AA189" s="153"/>
      <c r="AB189" s="153"/>
      <c r="AC189" s="153"/>
      <c r="AD189" s="153"/>
    </row>
    <row r="190" spans="1:30" s="155" customFormat="1" ht="26.45" customHeight="1" x14ac:dyDescent="0.2">
      <c r="A190" s="153"/>
      <c r="B190" s="161" t="s">
        <v>33</v>
      </c>
      <c r="C190" s="161" t="s">
        <v>489</v>
      </c>
      <c r="D190" s="162"/>
      <c r="E190" s="163"/>
      <c r="F190" s="195"/>
      <c r="G190" s="195"/>
      <c r="H190" s="195"/>
      <c r="I190" s="164"/>
      <c r="J190" s="197"/>
      <c r="K190" s="198"/>
      <c r="L190" s="197"/>
      <c r="M190" s="197"/>
      <c r="N190" s="198"/>
      <c r="O190" s="197"/>
      <c r="P190" s="197"/>
      <c r="Q190" s="198" t="e">
        <f>SUBTOTAL(9,Q191:Q204)</f>
        <v>#VALUE!</v>
      </c>
      <c r="R190" s="199" t="e">
        <f>SUBTOTAL(9,R191:R204)</f>
        <v>#VALUE!</v>
      </c>
      <c r="S190" s="153"/>
      <c r="T190" s="153"/>
      <c r="U190" s="153"/>
      <c r="V190" s="153"/>
      <c r="W190" s="153"/>
      <c r="X190" s="153"/>
      <c r="Y190" s="153"/>
      <c r="Z190" s="153"/>
      <c r="AA190" s="153"/>
      <c r="AB190" s="153"/>
      <c r="AC190" s="153"/>
      <c r="AD190" s="153"/>
    </row>
    <row r="191" spans="1:30" s="155" customFormat="1" ht="26.45" customHeight="1" x14ac:dyDescent="0.2">
      <c r="A191" s="153"/>
      <c r="B191" s="169" t="s">
        <v>347</v>
      </c>
      <c r="C191" s="169" t="s">
        <v>695</v>
      </c>
      <c r="D191" s="170" t="s">
        <v>12</v>
      </c>
      <c r="E191" s="175">
        <v>26</v>
      </c>
      <c r="F191" s="194"/>
      <c r="G191" s="194"/>
      <c r="H191" s="194"/>
      <c r="I191" s="172" t="e">
        <f t="shared" si="131"/>
        <v>#VALUE!</v>
      </c>
      <c r="J191" s="173" t="e">
        <f t="shared" si="132"/>
        <v>#VALUE!</v>
      </c>
      <c r="K191" s="173" t="e">
        <f t="shared" si="133"/>
        <v>#VALUE!</v>
      </c>
      <c r="L191" s="173">
        <f t="shared" ref="L191:L204" si="150">TRUNC($E191*F191,2)</f>
        <v>0</v>
      </c>
      <c r="M191" s="173">
        <f t="shared" ref="M191:M204" si="151">TRUNC($E191*G191,2)</f>
        <v>0</v>
      </c>
      <c r="N191" s="173">
        <f t="shared" ref="N191:N204" si="152">SUM(L191:M191)</f>
        <v>0</v>
      </c>
      <c r="O191" s="173" t="e">
        <f t="shared" ref="O191:O204" si="153">TRUNC(L191*(1+$O$3),2)</f>
        <v>#VALUE!</v>
      </c>
      <c r="P191" s="173" t="e">
        <f t="shared" ref="P191:P204" si="154">TRUNC(M191*(1+$O$3),2)</f>
        <v>#VALUE!</v>
      </c>
      <c r="Q191" s="173" t="e">
        <f t="shared" ref="Q191:Q204" si="155">SUM(O191:P191)</f>
        <v>#VALUE!</v>
      </c>
      <c r="R191" s="202" t="e">
        <f t="shared" ref="R191:R204" si="156">Q191/$P$297</f>
        <v>#VALUE!</v>
      </c>
      <c r="S191" s="153"/>
      <c r="T191" s="153"/>
      <c r="U191" s="153"/>
      <c r="V191" s="153"/>
      <c r="W191" s="153"/>
      <c r="X191" s="153"/>
      <c r="Y191" s="153"/>
      <c r="Z191" s="153"/>
      <c r="AA191" s="153"/>
      <c r="AB191" s="153"/>
      <c r="AC191" s="153"/>
      <c r="AD191" s="153"/>
    </row>
    <row r="192" spans="1:30" s="155" customFormat="1" ht="26.45" customHeight="1" x14ac:dyDescent="0.2">
      <c r="A192" s="153"/>
      <c r="B192" s="169" t="s">
        <v>348</v>
      </c>
      <c r="C192" s="169" t="s">
        <v>696</v>
      </c>
      <c r="D192" s="170" t="s">
        <v>12</v>
      </c>
      <c r="E192" s="175">
        <v>12</v>
      </c>
      <c r="F192" s="194"/>
      <c r="G192" s="194"/>
      <c r="H192" s="194"/>
      <c r="I192" s="172" t="e">
        <f t="shared" si="131"/>
        <v>#VALUE!</v>
      </c>
      <c r="J192" s="173" t="e">
        <f t="shared" si="132"/>
        <v>#VALUE!</v>
      </c>
      <c r="K192" s="173" t="e">
        <f t="shared" si="133"/>
        <v>#VALUE!</v>
      </c>
      <c r="L192" s="173">
        <f t="shared" si="150"/>
        <v>0</v>
      </c>
      <c r="M192" s="173">
        <f t="shared" si="151"/>
        <v>0</v>
      </c>
      <c r="N192" s="173">
        <f t="shared" si="152"/>
        <v>0</v>
      </c>
      <c r="O192" s="173" t="e">
        <f t="shared" si="153"/>
        <v>#VALUE!</v>
      </c>
      <c r="P192" s="173" t="e">
        <f t="shared" si="154"/>
        <v>#VALUE!</v>
      </c>
      <c r="Q192" s="173" t="e">
        <f t="shared" si="155"/>
        <v>#VALUE!</v>
      </c>
      <c r="R192" s="202" t="e">
        <f t="shared" si="156"/>
        <v>#VALUE!</v>
      </c>
      <c r="S192" s="153"/>
      <c r="T192" s="153"/>
      <c r="U192" s="153"/>
      <c r="V192" s="153"/>
      <c r="W192" s="153"/>
      <c r="X192" s="153"/>
      <c r="Y192" s="153"/>
      <c r="Z192" s="153"/>
      <c r="AA192" s="153"/>
      <c r="AB192" s="153"/>
      <c r="AC192" s="153"/>
      <c r="AD192" s="153"/>
    </row>
    <row r="193" spans="1:30" s="155" customFormat="1" ht="26.45" customHeight="1" x14ac:dyDescent="0.2">
      <c r="A193" s="153"/>
      <c r="B193" s="169" t="s">
        <v>349</v>
      </c>
      <c r="C193" s="169" t="s">
        <v>697</v>
      </c>
      <c r="D193" s="170" t="s">
        <v>12</v>
      </c>
      <c r="E193" s="175">
        <v>11</v>
      </c>
      <c r="F193" s="194"/>
      <c r="G193" s="194"/>
      <c r="H193" s="194"/>
      <c r="I193" s="172" t="e">
        <f t="shared" si="131"/>
        <v>#VALUE!</v>
      </c>
      <c r="J193" s="173" t="e">
        <f t="shared" si="132"/>
        <v>#VALUE!</v>
      </c>
      <c r="K193" s="173" t="e">
        <f t="shared" si="133"/>
        <v>#VALUE!</v>
      </c>
      <c r="L193" s="173">
        <f t="shared" si="150"/>
        <v>0</v>
      </c>
      <c r="M193" s="173">
        <f t="shared" si="151"/>
        <v>0</v>
      </c>
      <c r="N193" s="173">
        <f t="shared" si="152"/>
        <v>0</v>
      </c>
      <c r="O193" s="173" t="e">
        <f t="shared" si="153"/>
        <v>#VALUE!</v>
      </c>
      <c r="P193" s="173" t="e">
        <f t="shared" si="154"/>
        <v>#VALUE!</v>
      </c>
      <c r="Q193" s="173" t="e">
        <f t="shared" si="155"/>
        <v>#VALUE!</v>
      </c>
      <c r="R193" s="202" t="e">
        <f t="shared" si="156"/>
        <v>#VALUE!</v>
      </c>
      <c r="S193" s="153"/>
      <c r="T193" s="153"/>
      <c r="U193" s="153"/>
      <c r="V193" s="153"/>
      <c r="W193" s="153"/>
      <c r="X193" s="153"/>
      <c r="Y193" s="153"/>
      <c r="Z193" s="153"/>
      <c r="AA193" s="153"/>
      <c r="AB193" s="153"/>
      <c r="AC193" s="153"/>
      <c r="AD193" s="153"/>
    </row>
    <row r="194" spans="1:30" s="155" customFormat="1" ht="26.45" customHeight="1" x14ac:dyDescent="0.2">
      <c r="A194" s="153"/>
      <c r="B194" s="169" t="s">
        <v>350</v>
      </c>
      <c r="C194" s="169" t="s">
        <v>698</v>
      </c>
      <c r="D194" s="170" t="s">
        <v>12</v>
      </c>
      <c r="E194" s="175">
        <v>76</v>
      </c>
      <c r="F194" s="194"/>
      <c r="G194" s="194"/>
      <c r="H194" s="194"/>
      <c r="I194" s="172" t="e">
        <f t="shared" si="131"/>
        <v>#VALUE!</v>
      </c>
      <c r="J194" s="173" t="e">
        <f t="shared" si="132"/>
        <v>#VALUE!</v>
      </c>
      <c r="K194" s="173" t="e">
        <f t="shared" si="133"/>
        <v>#VALUE!</v>
      </c>
      <c r="L194" s="173">
        <f t="shared" si="150"/>
        <v>0</v>
      </c>
      <c r="M194" s="173">
        <f t="shared" si="151"/>
        <v>0</v>
      </c>
      <c r="N194" s="173">
        <f t="shared" si="152"/>
        <v>0</v>
      </c>
      <c r="O194" s="173" t="e">
        <f t="shared" si="153"/>
        <v>#VALUE!</v>
      </c>
      <c r="P194" s="173" t="e">
        <f t="shared" si="154"/>
        <v>#VALUE!</v>
      </c>
      <c r="Q194" s="173" t="e">
        <f t="shared" si="155"/>
        <v>#VALUE!</v>
      </c>
      <c r="R194" s="202" t="e">
        <f t="shared" si="156"/>
        <v>#VALUE!</v>
      </c>
      <c r="S194" s="153"/>
      <c r="T194" s="153"/>
      <c r="U194" s="153"/>
      <c r="V194" s="153"/>
      <c r="W194" s="153"/>
      <c r="X194" s="153"/>
      <c r="Y194" s="153"/>
      <c r="Z194" s="153"/>
      <c r="AA194" s="153"/>
      <c r="AB194" s="153"/>
      <c r="AC194" s="153"/>
      <c r="AD194" s="153"/>
    </row>
    <row r="195" spans="1:30" s="155" customFormat="1" ht="26.45" customHeight="1" x14ac:dyDescent="0.2">
      <c r="A195" s="153"/>
      <c r="B195" s="169" t="s">
        <v>351</v>
      </c>
      <c r="C195" s="169" t="s">
        <v>699</v>
      </c>
      <c r="D195" s="170" t="s">
        <v>12</v>
      </c>
      <c r="E195" s="175">
        <v>42</v>
      </c>
      <c r="F195" s="194"/>
      <c r="G195" s="194"/>
      <c r="H195" s="194"/>
      <c r="I195" s="172" t="e">
        <f t="shared" si="131"/>
        <v>#VALUE!</v>
      </c>
      <c r="J195" s="173" t="e">
        <f t="shared" si="132"/>
        <v>#VALUE!</v>
      </c>
      <c r="K195" s="173" t="e">
        <f t="shared" si="133"/>
        <v>#VALUE!</v>
      </c>
      <c r="L195" s="173">
        <f t="shared" si="150"/>
        <v>0</v>
      </c>
      <c r="M195" s="173">
        <f t="shared" si="151"/>
        <v>0</v>
      </c>
      <c r="N195" s="173">
        <f t="shared" si="152"/>
        <v>0</v>
      </c>
      <c r="O195" s="173" t="e">
        <f t="shared" si="153"/>
        <v>#VALUE!</v>
      </c>
      <c r="P195" s="173" t="e">
        <f t="shared" si="154"/>
        <v>#VALUE!</v>
      </c>
      <c r="Q195" s="173" t="e">
        <f t="shared" si="155"/>
        <v>#VALUE!</v>
      </c>
      <c r="R195" s="202" t="e">
        <f t="shared" si="156"/>
        <v>#VALUE!</v>
      </c>
      <c r="S195" s="153"/>
      <c r="T195" s="153"/>
      <c r="U195" s="153"/>
      <c r="V195" s="153"/>
      <c r="W195" s="153"/>
      <c r="X195" s="153"/>
      <c r="Y195" s="153"/>
      <c r="Z195" s="153"/>
      <c r="AA195" s="153"/>
      <c r="AB195" s="153"/>
      <c r="AC195" s="153"/>
      <c r="AD195" s="153"/>
    </row>
    <row r="196" spans="1:30" s="155" customFormat="1" ht="25.5" x14ac:dyDescent="0.2">
      <c r="A196" s="153"/>
      <c r="B196" s="169" t="s">
        <v>352</v>
      </c>
      <c r="C196" s="169" t="s">
        <v>700</v>
      </c>
      <c r="D196" s="170" t="s">
        <v>12</v>
      </c>
      <c r="E196" s="175">
        <v>26</v>
      </c>
      <c r="F196" s="194"/>
      <c r="G196" s="194"/>
      <c r="H196" s="194"/>
      <c r="I196" s="172" t="e">
        <f t="shared" si="131"/>
        <v>#VALUE!</v>
      </c>
      <c r="J196" s="173" t="e">
        <f t="shared" si="132"/>
        <v>#VALUE!</v>
      </c>
      <c r="K196" s="173" t="e">
        <f t="shared" si="133"/>
        <v>#VALUE!</v>
      </c>
      <c r="L196" s="173">
        <f t="shared" si="150"/>
        <v>0</v>
      </c>
      <c r="M196" s="173">
        <f t="shared" si="151"/>
        <v>0</v>
      </c>
      <c r="N196" s="173">
        <f t="shared" si="152"/>
        <v>0</v>
      </c>
      <c r="O196" s="173" t="e">
        <f t="shared" si="153"/>
        <v>#VALUE!</v>
      </c>
      <c r="P196" s="173" t="e">
        <f t="shared" si="154"/>
        <v>#VALUE!</v>
      </c>
      <c r="Q196" s="173" t="e">
        <f t="shared" si="155"/>
        <v>#VALUE!</v>
      </c>
      <c r="R196" s="202" t="e">
        <f t="shared" si="156"/>
        <v>#VALUE!</v>
      </c>
      <c r="S196" s="153"/>
      <c r="T196" s="153"/>
      <c r="U196" s="153"/>
      <c r="V196" s="153"/>
      <c r="W196" s="153"/>
      <c r="X196" s="153"/>
      <c r="Y196" s="153"/>
      <c r="Z196" s="153"/>
      <c r="AA196" s="153"/>
      <c r="AB196" s="153"/>
      <c r="AC196" s="153"/>
      <c r="AD196" s="153"/>
    </row>
    <row r="197" spans="1:30" s="155" customFormat="1" ht="25.5" x14ac:dyDescent="0.2">
      <c r="A197" s="153"/>
      <c r="B197" s="169" t="s">
        <v>353</v>
      </c>
      <c r="C197" s="169" t="s">
        <v>701</v>
      </c>
      <c r="D197" s="170" t="s">
        <v>12</v>
      </c>
      <c r="E197" s="175">
        <v>33</v>
      </c>
      <c r="F197" s="194"/>
      <c r="G197" s="194"/>
      <c r="H197" s="194"/>
      <c r="I197" s="172" t="e">
        <f t="shared" si="131"/>
        <v>#VALUE!</v>
      </c>
      <c r="J197" s="173" t="e">
        <f t="shared" si="132"/>
        <v>#VALUE!</v>
      </c>
      <c r="K197" s="173" t="e">
        <f t="shared" si="133"/>
        <v>#VALUE!</v>
      </c>
      <c r="L197" s="173">
        <f t="shared" si="150"/>
        <v>0</v>
      </c>
      <c r="M197" s="173">
        <f t="shared" si="151"/>
        <v>0</v>
      </c>
      <c r="N197" s="173">
        <f t="shared" si="152"/>
        <v>0</v>
      </c>
      <c r="O197" s="173" t="e">
        <f t="shared" si="153"/>
        <v>#VALUE!</v>
      </c>
      <c r="P197" s="173" t="e">
        <f t="shared" si="154"/>
        <v>#VALUE!</v>
      </c>
      <c r="Q197" s="173" t="e">
        <f t="shared" si="155"/>
        <v>#VALUE!</v>
      </c>
      <c r="R197" s="202" t="e">
        <f t="shared" si="156"/>
        <v>#VALUE!</v>
      </c>
      <c r="S197" s="153"/>
      <c r="T197" s="153"/>
      <c r="U197" s="153"/>
      <c r="V197" s="153"/>
      <c r="W197" s="153"/>
      <c r="X197" s="153"/>
      <c r="Y197" s="153"/>
      <c r="Z197" s="153"/>
      <c r="AA197" s="153"/>
      <c r="AB197" s="153"/>
      <c r="AC197" s="153"/>
      <c r="AD197" s="153"/>
    </row>
    <row r="198" spans="1:30" s="155" customFormat="1" ht="25.5" x14ac:dyDescent="0.2">
      <c r="A198" s="153"/>
      <c r="B198" s="169" t="s">
        <v>354</v>
      </c>
      <c r="C198" s="169" t="s">
        <v>702</v>
      </c>
      <c r="D198" s="170" t="s">
        <v>12</v>
      </c>
      <c r="E198" s="175">
        <v>69</v>
      </c>
      <c r="F198" s="194"/>
      <c r="G198" s="194"/>
      <c r="H198" s="194"/>
      <c r="I198" s="172" t="e">
        <f t="shared" si="131"/>
        <v>#VALUE!</v>
      </c>
      <c r="J198" s="173" t="e">
        <f t="shared" si="132"/>
        <v>#VALUE!</v>
      </c>
      <c r="K198" s="173" t="e">
        <f t="shared" si="133"/>
        <v>#VALUE!</v>
      </c>
      <c r="L198" s="173">
        <f t="shared" si="150"/>
        <v>0</v>
      </c>
      <c r="M198" s="173">
        <f t="shared" si="151"/>
        <v>0</v>
      </c>
      <c r="N198" s="173">
        <f t="shared" si="152"/>
        <v>0</v>
      </c>
      <c r="O198" s="173" t="e">
        <f t="shared" si="153"/>
        <v>#VALUE!</v>
      </c>
      <c r="P198" s="173" t="e">
        <f t="shared" si="154"/>
        <v>#VALUE!</v>
      </c>
      <c r="Q198" s="173" t="e">
        <f t="shared" si="155"/>
        <v>#VALUE!</v>
      </c>
      <c r="R198" s="202" t="e">
        <f t="shared" si="156"/>
        <v>#VALUE!</v>
      </c>
      <c r="S198" s="153"/>
      <c r="T198" s="153"/>
      <c r="U198" s="153"/>
      <c r="V198" s="153"/>
      <c r="W198" s="153"/>
      <c r="X198" s="153"/>
      <c r="Y198" s="153"/>
      <c r="Z198" s="153"/>
      <c r="AA198" s="153"/>
      <c r="AB198" s="153"/>
      <c r="AC198" s="153"/>
      <c r="AD198" s="153"/>
    </row>
    <row r="199" spans="1:30" s="155" customFormat="1" ht="26.45" customHeight="1" x14ac:dyDescent="0.2">
      <c r="A199" s="153"/>
      <c r="B199" s="169" t="s">
        <v>355</v>
      </c>
      <c r="C199" s="169" t="s">
        <v>703</v>
      </c>
      <c r="D199" s="170" t="s">
        <v>12</v>
      </c>
      <c r="E199" s="175">
        <v>1</v>
      </c>
      <c r="F199" s="194"/>
      <c r="G199" s="194"/>
      <c r="H199" s="194"/>
      <c r="I199" s="172" t="e">
        <f t="shared" si="131"/>
        <v>#VALUE!</v>
      </c>
      <c r="J199" s="173" t="e">
        <f t="shared" si="132"/>
        <v>#VALUE!</v>
      </c>
      <c r="K199" s="173" t="e">
        <f t="shared" si="133"/>
        <v>#VALUE!</v>
      </c>
      <c r="L199" s="173">
        <f t="shared" si="150"/>
        <v>0</v>
      </c>
      <c r="M199" s="173">
        <f t="shared" si="151"/>
        <v>0</v>
      </c>
      <c r="N199" s="173">
        <f t="shared" si="152"/>
        <v>0</v>
      </c>
      <c r="O199" s="173" t="e">
        <f t="shared" si="153"/>
        <v>#VALUE!</v>
      </c>
      <c r="P199" s="173" t="e">
        <f t="shared" si="154"/>
        <v>#VALUE!</v>
      </c>
      <c r="Q199" s="173" t="e">
        <f t="shared" si="155"/>
        <v>#VALUE!</v>
      </c>
      <c r="R199" s="202" t="e">
        <f t="shared" si="156"/>
        <v>#VALUE!</v>
      </c>
      <c r="S199" s="153"/>
      <c r="T199" s="153"/>
      <c r="U199" s="153"/>
      <c r="V199" s="153"/>
      <c r="W199" s="153"/>
      <c r="X199" s="153"/>
      <c r="Y199" s="153"/>
      <c r="Z199" s="153"/>
      <c r="AA199" s="153"/>
      <c r="AB199" s="153"/>
      <c r="AC199" s="153"/>
      <c r="AD199" s="153"/>
    </row>
    <row r="200" spans="1:30" s="155" customFormat="1" ht="26.45" customHeight="1" x14ac:dyDescent="0.2">
      <c r="A200" s="153"/>
      <c r="B200" s="169" t="s">
        <v>356</v>
      </c>
      <c r="C200" s="169" t="s">
        <v>704</v>
      </c>
      <c r="D200" s="170" t="s">
        <v>12</v>
      </c>
      <c r="E200" s="175">
        <v>31</v>
      </c>
      <c r="F200" s="194"/>
      <c r="G200" s="194"/>
      <c r="H200" s="194"/>
      <c r="I200" s="172" t="e">
        <f t="shared" si="131"/>
        <v>#VALUE!</v>
      </c>
      <c r="J200" s="173" t="e">
        <f t="shared" si="132"/>
        <v>#VALUE!</v>
      </c>
      <c r="K200" s="173" t="e">
        <f t="shared" si="133"/>
        <v>#VALUE!</v>
      </c>
      <c r="L200" s="173">
        <f t="shared" si="150"/>
        <v>0</v>
      </c>
      <c r="M200" s="173">
        <f t="shared" si="151"/>
        <v>0</v>
      </c>
      <c r="N200" s="173">
        <f t="shared" si="152"/>
        <v>0</v>
      </c>
      <c r="O200" s="173" t="e">
        <f t="shared" si="153"/>
        <v>#VALUE!</v>
      </c>
      <c r="P200" s="173" t="e">
        <f t="shared" si="154"/>
        <v>#VALUE!</v>
      </c>
      <c r="Q200" s="173" t="e">
        <f t="shared" si="155"/>
        <v>#VALUE!</v>
      </c>
      <c r="R200" s="202" t="e">
        <f t="shared" si="156"/>
        <v>#VALUE!</v>
      </c>
      <c r="S200" s="153"/>
      <c r="T200" s="153"/>
      <c r="U200" s="153"/>
      <c r="V200" s="153"/>
      <c r="W200" s="153"/>
      <c r="X200" s="153"/>
      <c r="Y200" s="153"/>
      <c r="Z200" s="153"/>
      <c r="AA200" s="153"/>
      <c r="AB200" s="153"/>
      <c r="AC200" s="153"/>
      <c r="AD200" s="153"/>
    </row>
    <row r="201" spans="1:30" s="155" customFormat="1" ht="26.45" customHeight="1" x14ac:dyDescent="0.2">
      <c r="A201" s="153"/>
      <c r="B201" s="169" t="s">
        <v>357</v>
      </c>
      <c r="C201" s="169" t="s">
        <v>705</v>
      </c>
      <c r="D201" s="170" t="s">
        <v>11</v>
      </c>
      <c r="E201" s="175">
        <v>167</v>
      </c>
      <c r="F201" s="194"/>
      <c r="G201" s="194"/>
      <c r="H201" s="194"/>
      <c r="I201" s="172" t="e">
        <f t="shared" si="131"/>
        <v>#VALUE!</v>
      </c>
      <c r="J201" s="173" t="e">
        <f t="shared" si="132"/>
        <v>#VALUE!</v>
      </c>
      <c r="K201" s="173" t="e">
        <f t="shared" si="133"/>
        <v>#VALUE!</v>
      </c>
      <c r="L201" s="173">
        <f t="shared" si="150"/>
        <v>0</v>
      </c>
      <c r="M201" s="173">
        <f t="shared" si="151"/>
        <v>0</v>
      </c>
      <c r="N201" s="173">
        <f t="shared" si="152"/>
        <v>0</v>
      </c>
      <c r="O201" s="173" t="e">
        <f t="shared" si="153"/>
        <v>#VALUE!</v>
      </c>
      <c r="P201" s="173" t="e">
        <f t="shared" si="154"/>
        <v>#VALUE!</v>
      </c>
      <c r="Q201" s="173" t="e">
        <f t="shared" si="155"/>
        <v>#VALUE!</v>
      </c>
      <c r="R201" s="202" t="e">
        <f t="shared" si="156"/>
        <v>#VALUE!</v>
      </c>
      <c r="S201" s="153"/>
      <c r="T201" s="153"/>
      <c r="U201" s="153"/>
      <c r="V201" s="153"/>
      <c r="W201" s="153"/>
      <c r="X201" s="153"/>
      <c r="Y201" s="153"/>
      <c r="Z201" s="153"/>
      <c r="AA201" s="153"/>
      <c r="AB201" s="153"/>
      <c r="AC201" s="153"/>
      <c r="AD201" s="153"/>
    </row>
    <row r="202" spans="1:30" s="155" customFormat="1" ht="26.45" customHeight="1" x14ac:dyDescent="0.2">
      <c r="A202" s="153"/>
      <c r="B202" s="169" t="s">
        <v>706</v>
      </c>
      <c r="C202" s="169" t="s">
        <v>707</v>
      </c>
      <c r="D202" s="170" t="s">
        <v>11</v>
      </c>
      <c r="E202" s="175">
        <v>129</v>
      </c>
      <c r="F202" s="194"/>
      <c r="G202" s="194"/>
      <c r="H202" s="194"/>
      <c r="I202" s="172" t="e">
        <f t="shared" si="131"/>
        <v>#VALUE!</v>
      </c>
      <c r="J202" s="173" t="e">
        <f t="shared" si="132"/>
        <v>#VALUE!</v>
      </c>
      <c r="K202" s="173" t="e">
        <f t="shared" si="133"/>
        <v>#VALUE!</v>
      </c>
      <c r="L202" s="173">
        <f t="shared" si="150"/>
        <v>0</v>
      </c>
      <c r="M202" s="173">
        <f t="shared" si="151"/>
        <v>0</v>
      </c>
      <c r="N202" s="173">
        <f t="shared" si="152"/>
        <v>0</v>
      </c>
      <c r="O202" s="173" t="e">
        <f t="shared" si="153"/>
        <v>#VALUE!</v>
      </c>
      <c r="P202" s="173" t="e">
        <f t="shared" si="154"/>
        <v>#VALUE!</v>
      </c>
      <c r="Q202" s="173" t="e">
        <f t="shared" si="155"/>
        <v>#VALUE!</v>
      </c>
      <c r="R202" s="202" t="e">
        <f t="shared" si="156"/>
        <v>#VALUE!</v>
      </c>
      <c r="S202" s="153"/>
      <c r="T202" s="153"/>
      <c r="U202" s="153"/>
      <c r="V202" s="153"/>
      <c r="W202" s="153"/>
      <c r="X202" s="153"/>
      <c r="Y202" s="153"/>
      <c r="Z202" s="153"/>
      <c r="AA202" s="153"/>
      <c r="AB202" s="153"/>
      <c r="AC202" s="153"/>
      <c r="AD202" s="153"/>
    </row>
    <row r="203" spans="1:30" s="155" customFormat="1" ht="26.45" customHeight="1" x14ac:dyDescent="0.2">
      <c r="A203" s="153"/>
      <c r="B203" s="169" t="s">
        <v>708</v>
      </c>
      <c r="C203" s="169" t="s">
        <v>709</v>
      </c>
      <c r="D203" s="170" t="s">
        <v>11</v>
      </c>
      <c r="E203" s="175">
        <v>31</v>
      </c>
      <c r="F203" s="194"/>
      <c r="G203" s="194"/>
      <c r="H203" s="194"/>
      <c r="I203" s="172" t="e">
        <f t="shared" si="131"/>
        <v>#VALUE!</v>
      </c>
      <c r="J203" s="173" t="e">
        <f t="shared" si="132"/>
        <v>#VALUE!</v>
      </c>
      <c r="K203" s="173" t="e">
        <f t="shared" si="133"/>
        <v>#VALUE!</v>
      </c>
      <c r="L203" s="173">
        <f t="shared" si="150"/>
        <v>0</v>
      </c>
      <c r="M203" s="173">
        <f t="shared" si="151"/>
        <v>0</v>
      </c>
      <c r="N203" s="173">
        <f t="shared" si="152"/>
        <v>0</v>
      </c>
      <c r="O203" s="173" t="e">
        <f t="shared" si="153"/>
        <v>#VALUE!</v>
      </c>
      <c r="P203" s="173" t="e">
        <f t="shared" si="154"/>
        <v>#VALUE!</v>
      </c>
      <c r="Q203" s="173" t="e">
        <f t="shared" si="155"/>
        <v>#VALUE!</v>
      </c>
      <c r="R203" s="202" t="e">
        <f t="shared" si="156"/>
        <v>#VALUE!</v>
      </c>
      <c r="S203" s="153"/>
      <c r="T203" s="153"/>
      <c r="U203" s="153"/>
      <c r="V203" s="153"/>
      <c r="W203" s="153"/>
      <c r="X203" s="153"/>
      <c r="Y203" s="153"/>
      <c r="Z203" s="153"/>
      <c r="AA203" s="153"/>
      <c r="AB203" s="153"/>
      <c r="AC203" s="153"/>
      <c r="AD203" s="153"/>
    </row>
    <row r="204" spans="1:30" s="155" customFormat="1" ht="26.45" customHeight="1" x14ac:dyDescent="0.2">
      <c r="A204" s="153"/>
      <c r="B204" s="165" t="s">
        <v>710</v>
      </c>
      <c r="C204" s="165" t="s">
        <v>490</v>
      </c>
      <c r="D204" s="166" t="s">
        <v>11</v>
      </c>
      <c r="E204" s="167">
        <v>327</v>
      </c>
      <c r="F204" s="194"/>
      <c r="G204" s="194"/>
      <c r="H204" s="194"/>
      <c r="I204" s="168" t="e">
        <f t="shared" si="131"/>
        <v>#VALUE!</v>
      </c>
      <c r="J204" s="200" t="e">
        <f t="shared" si="132"/>
        <v>#VALUE!</v>
      </c>
      <c r="K204" s="200" t="e">
        <f t="shared" si="133"/>
        <v>#VALUE!</v>
      </c>
      <c r="L204" s="200">
        <f t="shared" si="150"/>
        <v>0</v>
      </c>
      <c r="M204" s="200">
        <f t="shared" si="151"/>
        <v>0</v>
      </c>
      <c r="N204" s="200">
        <f t="shared" si="152"/>
        <v>0</v>
      </c>
      <c r="O204" s="200" t="e">
        <f t="shared" si="153"/>
        <v>#VALUE!</v>
      </c>
      <c r="P204" s="200" t="e">
        <f t="shared" si="154"/>
        <v>#VALUE!</v>
      </c>
      <c r="Q204" s="200" t="e">
        <f t="shared" si="155"/>
        <v>#VALUE!</v>
      </c>
      <c r="R204" s="201" t="e">
        <f t="shared" si="156"/>
        <v>#VALUE!</v>
      </c>
      <c r="S204" s="153"/>
      <c r="T204" s="153"/>
      <c r="U204" s="153"/>
      <c r="V204" s="153"/>
      <c r="W204" s="153"/>
      <c r="X204" s="153"/>
      <c r="Y204" s="153"/>
      <c r="Z204" s="153"/>
      <c r="AA204" s="153"/>
      <c r="AB204" s="153"/>
      <c r="AC204" s="153"/>
      <c r="AD204" s="153"/>
    </row>
    <row r="205" spans="1:30" s="155" customFormat="1" ht="26.45" customHeight="1" x14ac:dyDescent="0.2">
      <c r="A205" s="153"/>
      <c r="B205" s="161" t="s">
        <v>226</v>
      </c>
      <c r="C205" s="161" t="s">
        <v>491</v>
      </c>
      <c r="D205" s="162"/>
      <c r="E205" s="163"/>
      <c r="F205" s="195"/>
      <c r="G205" s="195"/>
      <c r="H205" s="195"/>
      <c r="I205" s="164"/>
      <c r="J205" s="197"/>
      <c r="K205" s="198"/>
      <c r="L205" s="197"/>
      <c r="M205" s="197"/>
      <c r="N205" s="198"/>
      <c r="O205" s="197"/>
      <c r="P205" s="197"/>
      <c r="Q205" s="198" t="e">
        <f>SUBTOTAL(9,Q206:Q239)</f>
        <v>#VALUE!</v>
      </c>
      <c r="R205" s="199" t="e">
        <f>SUBTOTAL(9,R206:R239)</f>
        <v>#VALUE!</v>
      </c>
      <c r="S205" s="153"/>
      <c r="T205" s="153"/>
      <c r="U205" s="153"/>
      <c r="V205" s="153"/>
      <c r="W205" s="153"/>
      <c r="X205" s="153"/>
      <c r="Y205" s="153"/>
      <c r="Z205" s="153"/>
      <c r="AA205" s="153"/>
      <c r="AB205" s="153"/>
      <c r="AC205" s="153"/>
      <c r="AD205" s="153"/>
    </row>
    <row r="206" spans="1:30" s="155" customFormat="1" ht="26.45" customHeight="1" x14ac:dyDescent="0.2">
      <c r="A206" s="153"/>
      <c r="B206" s="165" t="s">
        <v>358</v>
      </c>
      <c r="C206" s="165" t="s">
        <v>492</v>
      </c>
      <c r="D206" s="166" t="s">
        <v>12</v>
      </c>
      <c r="E206" s="167">
        <v>198</v>
      </c>
      <c r="F206" s="194"/>
      <c r="G206" s="194"/>
      <c r="H206" s="194"/>
      <c r="I206" s="168" t="e">
        <f t="shared" si="131"/>
        <v>#VALUE!</v>
      </c>
      <c r="J206" s="200" t="e">
        <f t="shared" si="132"/>
        <v>#VALUE!</v>
      </c>
      <c r="K206" s="200" t="e">
        <f t="shared" si="133"/>
        <v>#VALUE!</v>
      </c>
      <c r="L206" s="200">
        <f t="shared" ref="L206:L239" si="157">TRUNC($E206*F206,2)</f>
        <v>0</v>
      </c>
      <c r="M206" s="200">
        <f t="shared" ref="M206:M239" si="158">TRUNC($E206*G206,2)</f>
        <v>0</v>
      </c>
      <c r="N206" s="200">
        <f t="shared" ref="N206:N239" si="159">SUM(L206:M206)</f>
        <v>0</v>
      </c>
      <c r="O206" s="200" t="e">
        <f t="shared" ref="O206:O239" si="160">TRUNC(L206*(1+$O$3),2)</f>
        <v>#VALUE!</v>
      </c>
      <c r="P206" s="200" t="e">
        <f t="shared" ref="P206:P239" si="161">TRUNC(M206*(1+$O$3),2)</f>
        <v>#VALUE!</v>
      </c>
      <c r="Q206" s="200" t="e">
        <f t="shared" ref="Q206:Q239" si="162">SUM(O206:P206)</f>
        <v>#VALUE!</v>
      </c>
      <c r="R206" s="201" t="e">
        <f t="shared" ref="R206:R239" si="163">Q206/$P$297</f>
        <v>#VALUE!</v>
      </c>
      <c r="S206" s="153"/>
      <c r="T206" s="153"/>
      <c r="U206" s="153"/>
      <c r="V206" s="153"/>
      <c r="W206" s="153"/>
      <c r="X206" s="153"/>
      <c r="Y206" s="153"/>
      <c r="Z206" s="153"/>
      <c r="AA206" s="153"/>
      <c r="AB206" s="153"/>
      <c r="AC206" s="153"/>
      <c r="AD206" s="153"/>
    </row>
    <row r="207" spans="1:30" s="155" customFormat="1" ht="26.45" customHeight="1" x14ac:dyDescent="0.2">
      <c r="A207" s="153"/>
      <c r="B207" s="165" t="s">
        <v>359</v>
      </c>
      <c r="C207" s="165" t="s">
        <v>493</v>
      </c>
      <c r="D207" s="166" t="s">
        <v>12</v>
      </c>
      <c r="E207" s="167">
        <v>130</v>
      </c>
      <c r="F207" s="194"/>
      <c r="G207" s="194"/>
      <c r="H207" s="194"/>
      <c r="I207" s="168" t="e">
        <f t="shared" si="131"/>
        <v>#VALUE!</v>
      </c>
      <c r="J207" s="200" t="e">
        <f t="shared" si="132"/>
        <v>#VALUE!</v>
      </c>
      <c r="K207" s="200" t="e">
        <f t="shared" si="133"/>
        <v>#VALUE!</v>
      </c>
      <c r="L207" s="200">
        <f t="shared" si="157"/>
        <v>0</v>
      </c>
      <c r="M207" s="200">
        <f t="shared" si="158"/>
        <v>0</v>
      </c>
      <c r="N207" s="200">
        <f t="shared" si="159"/>
        <v>0</v>
      </c>
      <c r="O207" s="200" t="e">
        <f t="shared" si="160"/>
        <v>#VALUE!</v>
      </c>
      <c r="P207" s="200" t="e">
        <f t="shared" si="161"/>
        <v>#VALUE!</v>
      </c>
      <c r="Q207" s="200" t="e">
        <f t="shared" si="162"/>
        <v>#VALUE!</v>
      </c>
      <c r="R207" s="201" t="e">
        <f t="shared" si="163"/>
        <v>#VALUE!</v>
      </c>
      <c r="S207" s="153"/>
      <c r="T207" s="153"/>
      <c r="U207" s="153"/>
      <c r="V207" s="153"/>
      <c r="W207" s="153"/>
      <c r="X207" s="153"/>
      <c r="Y207" s="153"/>
      <c r="Z207" s="153"/>
      <c r="AA207" s="153"/>
      <c r="AB207" s="153"/>
      <c r="AC207" s="153"/>
      <c r="AD207" s="153"/>
    </row>
    <row r="208" spans="1:30" s="155" customFormat="1" ht="26.45" customHeight="1" x14ac:dyDescent="0.2">
      <c r="A208" s="153"/>
      <c r="B208" s="165" t="s">
        <v>360</v>
      </c>
      <c r="C208" s="165" t="s">
        <v>711</v>
      </c>
      <c r="D208" s="166" t="s">
        <v>11</v>
      </c>
      <c r="E208" s="167">
        <v>198</v>
      </c>
      <c r="F208" s="194"/>
      <c r="G208" s="194"/>
      <c r="H208" s="194"/>
      <c r="I208" s="168" t="e">
        <f t="shared" si="131"/>
        <v>#VALUE!</v>
      </c>
      <c r="J208" s="200" t="e">
        <f t="shared" si="132"/>
        <v>#VALUE!</v>
      </c>
      <c r="K208" s="200" t="e">
        <f t="shared" si="133"/>
        <v>#VALUE!</v>
      </c>
      <c r="L208" s="200">
        <f t="shared" si="157"/>
        <v>0</v>
      </c>
      <c r="M208" s="200">
        <f t="shared" si="158"/>
        <v>0</v>
      </c>
      <c r="N208" s="200">
        <f t="shared" si="159"/>
        <v>0</v>
      </c>
      <c r="O208" s="200" t="e">
        <f t="shared" si="160"/>
        <v>#VALUE!</v>
      </c>
      <c r="P208" s="200" t="e">
        <f t="shared" si="161"/>
        <v>#VALUE!</v>
      </c>
      <c r="Q208" s="200" t="e">
        <f t="shared" si="162"/>
        <v>#VALUE!</v>
      </c>
      <c r="R208" s="201" t="e">
        <f t="shared" si="163"/>
        <v>#VALUE!</v>
      </c>
      <c r="S208" s="153"/>
      <c r="T208" s="153"/>
      <c r="U208" s="153"/>
      <c r="V208" s="153"/>
      <c r="W208" s="153"/>
      <c r="X208" s="153"/>
      <c r="Y208" s="153"/>
      <c r="Z208" s="153"/>
      <c r="AA208" s="153"/>
      <c r="AB208" s="153"/>
      <c r="AC208" s="153"/>
      <c r="AD208" s="153"/>
    </row>
    <row r="209" spans="1:30" s="155" customFormat="1" ht="26.45" customHeight="1" x14ac:dyDescent="0.2">
      <c r="A209" s="153"/>
      <c r="B209" s="165" t="s">
        <v>361</v>
      </c>
      <c r="C209" s="165" t="s">
        <v>494</v>
      </c>
      <c r="D209" s="166" t="s">
        <v>12</v>
      </c>
      <c r="E209" s="167">
        <v>131</v>
      </c>
      <c r="F209" s="194"/>
      <c r="G209" s="194"/>
      <c r="H209" s="194"/>
      <c r="I209" s="168" t="e">
        <f t="shared" si="131"/>
        <v>#VALUE!</v>
      </c>
      <c r="J209" s="200" t="e">
        <f t="shared" si="132"/>
        <v>#VALUE!</v>
      </c>
      <c r="K209" s="200" t="e">
        <f t="shared" si="133"/>
        <v>#VALUE!</v>
      </c>
      <c r="L209" s="200">
        <f t="shared" si="157"/>
        <v>0</v>
      </c>
      <c r="M209" s="200">
        <f t="shared" si="158"/>
        <v>0</v>
      </c>
      <c r="N209" s="200">
        <f t="shared" si="159"/>
        <v>0</v>
      </c>
      <c r="O209" s="200" t="e">
        <f t="shared" si="160"/>
        <v>#VALUE!</v>
      </c>
      <c r="P209" s="200" t="e">
        <f t="shared" si="161"/>
        <v>#VALUE!</v>
      </c>
      <c r="Q209" s="200" t="e">
        <f t="shared" si="162"/>
        <v>#VALUE!</v>
      </c>
      <c r="R209" s="201" t="e">
        <f t="shared" si="163"/>
        <v>#VALUE!</v>
      </c>
      <c r="S209" s="153"/>
      <c r="T209" s="153"/>
      <c r="U209" s="153"/>
      <c r="V209" s="153"/>
      <c r="W209" s="153"/>
      <c r="X209" s="153"/>
      <c r="Y209" s="153"/>
      <c r="Z209" s="153"/>
      <c r="AA209" s="153"/>
      <c r="AB209" s="153"/>
      <c r="AC209" s="153"/>
      <c r="AD209" s="153"/>
    </row>
    <row r="210" spans="1:30" s="155" customFormat="1" ht="26.45" customHeight="1" x14ac:dyDescent="0.2">
      <c r="A210" s="153"/>
      <c r="B210" s="165" t="s">
        <v>362</v>
      </c>
      <c r="C210" s="165" t="s">
        <v>712</v>
      </c>
      <c r="D210" s="166" t="s">
        <v>11</v>
      </c>
      <c r="E210" s="167">
        <v>12</v>
      </c>
      <c r="F210" s="194"/>
      <c r="G210" s="194"/>
      <c r="H210" s="194"/>
      <c r="I210" s="168" t="e">
        <f t="shared" si="131"/>
        <v>#VALUE!</v>
      </c>
      <c r="J210" s="200" t="e">
        <f t="shared" si="132"/>
        <v>#VALUE!</v>
      </c>
      <c r="K210" s="200" t="e">
        <f t="shared" si="133"/>
        <v>#VALUE!</v>
      </c>
      <c r="L210" s="200">
        <f t="shared" si="157"/>
        <v>0</v>
      </c>
      <c r="M210" s="200">
        <f t="shared" si="158"/>
        <v>0</v>
      </c>
      <c r="N210" s="200">
        <f t="shared" si="159"/>
        <v>0</v>
      </c>
      <c r="O210" s="200" t="e">
        <f t="shared" si="160"/>
        <v>#VALUE!</v>
      </c>
      <c r="P210" s="200" t="e">
        <f t="shared" si="161"/>
        <v>#VALUE!</v>
      </c>
      <c r="Q210" s="200" t="e">
        <f t="shared" si="162"/>
        <v>#VALUE!</v>
      </c>
      <c r="R210" s="201" t="e">
        <f t="shared" si="163"/>
        <v>#VALUE!</v>
      </c>
      <c r="S210" s="153"/>
      <c r="T210" s="153"/>
      <c r="U210" s="153"/>
      <c r="V210" s="153"/>
      <c r="W210" s="153"/>
      <c r="X210" s="153"/>
      <c r="Y210" s="153"/>
      <c r="Z210" s="153"/>
      <c r="AA210" s="153"/>
      <c r="AB210" s="153"/>
      <c r="AC210" s="153"/>
      <c r="AD210" s="153"/>
    </row>
    <row r="211" spans="1:30" s="155" customFormat="1" ht="26.45" customHeight="1" x14ac:dyDescent="0.2">
      <c r="A211" s="153"/>
      <c r="B211" s="165" t="s">
        <v>363</v>
      </c>
      <c r="C211" s="165" t="s">
        <v>495</v>
      </c>
      <c r="D211" s="166" t="s">
        <v>12</v>
      </c>
      <c r="E211" s="167">
        <v>3</v>
      </c>
      <c r="F211" s="194"/>
      <c r="G211" s="194"/>
      <c r="H211" s="194"/>
      <c r="I211" s="168" t="e">
        <f t="shared" si="131"/>
        <v>#VALUE!</v>
      </c>
      <c r="J211" s="200" t="e">
        <f t="shared" si="132"/>
        <v>#VALUE!</v>
      </c>
      <c r="K211" s="200" t="e">
        <f t="shared" si="133"/>
        <v>#VALUE!</v>
      </c>
      <c r="L211" s="200">
        <f t="shared" si="157"/>
        <v>0</v>
      </c>
      <c r="M211" s="200">
        <f t="shared" si="158"/>
        <v>0</v>
      </c>
      <c r="N211" s="200">
        <f t="shared" si="159"/>
        <v>0</v>
      </c>
      <c r="O211" s="200" t="e">
        <f t="shared" si="160"/>
        <v>#VALUE!</v>
      </c>
      <c r="P211" s="200" t="e">
        <f t="shared" si="161"/>
        <v>#VALUE!</v>
      </c>
      <c r="Q211" s="200" t="e">
        <f t="shared" si="162"/>
        <v>#VALUE!</v>
      </c>
      <c r="R211" s="201" t="e">
        <f t="shared" si="163"/>
        <v>#VALUE!</v>
      </c>
      <c r="S211" s="153"/>
      <c r="T211" s="153"/>
      <c r="U211" s="153"/>
      <c r="V211" s="153"/>
      <c r="W211" s="153"/>
      <c r="X211" s="153"/>
      <c r="Y211" s="153"/>
      <c r="Z211" s="153"/>
      <c r="AA211" s="153"/>
      <c r="AB211" s="153"/>
      <c r="AC211" s="153"/>
      <c r="AD211" s="153"/>
    </row>
    <row r="212" spans="1:30" s="155" customFormat="1" ht="26.45" customHeight="1" x14ac:dyDescent="0.2">
      <c r="A212" s="153"/>
      <c r="B212" s="165" t="s">
        <v>364</v>
      </c>
      <c r="C212" s="165" t="s">
        <v>496</v>
      </c>
      <c r="D212" s="166" t="s">
        <v>12</v>
      </c>
      <c r="E212" s="167">
        <v>1</v>
      </c>
      <c r="F212" s="194"/>
      <c r="G212" s="194"/>
      <c r="H212" s="194"/>
      <c r="I212" s="168" t="e">
        <f t="shared" si="131"/>
        <v>#VALUE!</v>
      </c>
      <c r="J212" s="200" t="e">
        <f t="shared" si="132"/>
        <v>#VALUE!</v>
      </c>
      <c r="K212" s="200" t="e">
        <f t="shared" si="133"/>
        <v>#VALUE!</v>
      </c>
      <c r="L212" s="200">
        <f t="shared" si="157"/>
        <v>0</v>
      </c>
      <c r="M212" s="200">
        <f t="shared" si="158"/>
        <v>0</v>
      </c>
      <c r="N212" s="200">
        <f t="shared" si="159"/>
        <v>0</v>
      </c>
      <c r="O212" s="200" t="e">
        <f t="shared" si="160"/>
        <v>#VALUE!</v>
      </c>
      <c r="P212" s="200" t="e">
        <f t="shared" si="161"/>
        <v>#VALUE!</v>
      </c>
      <c r="Q212" s="200" t="e">
        <f t="shared" si="162"/>
        <v>#VALUE!</v>
      </c>
      <c r="R212" s="201" t="e">
        <f t="shared" si="163"/>
        <v>#VALUE!</v>
      </c>
      <c r="S212" s="153"/>
      <c r="T212" s="153"/>
      <c r="U212" s="153"/>
      <c r="V212" s="153"/>
      <c r="W212" s="153"/>
      <c r="X212" s="153"/>
      <c r="Y212" s="153"/>
      <c r="Z212" s="153"/>
      <c r="AA212" s="153"/>
      <c r="AB212" s="153"/>
      <c r="AC212" s="153"/>
      <c r="AD212" s="153"/>
    </row>
    <row r="213" spans="1:30" s="155" customFormat="1" ht="26.45" customHeight="1" x14ac:dyDescent="0.2">
      <c r="A213" s="153"/>
      <c r="B213" s="165" t="s">
        <v>365</v>
      </c>
      <c r="C213" s="165" t="s">
        <v>497</v>
      </c>
      <c r="D213" s="166" t="s">
        <v>12</v>
      </c>
      <c r="E213" s="167">
        <v>1</v>
      </c>
      <c r="F213" s="194"/>
      <c r="G213" s="194"/>
      <c r="H213" s="194"/>
      <c r="I213" s="168" t="e">
        <f t="shared" si="131"/>
        <v>#VALUE!</v>
      </c>
      <c r="J213" s="200" t="e">
        <f t="shared" si="132"/>
        <v>#VALUE!</v>
      </c>
      <c r="K213" s="200" t="e">
        <f t="shared" si="133"/>
        <v>#VALUE!</v>
      </c>
      <c r="L213" s="200">
        <f t="shared" si="157"/>
        <v>0</v>
      </c>
      <c r="M213" s="200">
        <f t="shared" si="158"/>
        <v>0</v>
      </c>
      <c r="N213" s="200">
        <f t="shared" si="159"/>
        <v>0</v>
      </c>
      <c r="O213" s="200" t="e">
        <f t="shared" si="160"/>
        <v>#VALUE!</v>
      </c>
      <c r="P213" s="200" t="e">
        <f t="shared" si="161"/>
        <v>#VALUE!</v>
      </c>
      <c r="Q213" s="200" t="e">
        <f t="shared" si="162"/>
        <v>#VALUE!</v>
      </c>
      <c r="R213" s="201" t="e">
        <f t="shared" si="163"/>
        <v>#VALUE!</v>
      </c>
      <c r="S213" s="153"/>
      <c r="T213" s="153"/>
      <c r="U213" s="153"/>
      <c r="V213" s="153"/>
      <c r="W213" s="153"/>
      <c r="X213" s="153"/>
      <c r="Y213" s="153"/>
      <c r="Z213" s="153"/>
      <c r="AA213" s="153"/>
      <c r="AB213" s="153"/>
      <c r="AC213" s="153"/>
      <c r="AD213" s="153"/>
    </row>
    <row r="214" spans="1:30" s="155" customFormat="1" ht="26.45" customHeight="1" x14ac:dyDescent="0.2">
      <c r="A214" s="153"/>
      <c r="B214" s="165" t="s">
        <v>366</v>
      </c>
      <c r="C214" s="165" t="s">
        <v>498</v>
      </c>
      <c r="D214" s="166" t="s">
        <v>12</v>
      </c>
      <c r="E214" s="167">
        <v>13</v>
      </c>
      <c r="F214" s="194"/>
      <c r="G214" s="194"/>
      <c r="H214" s="194"/>
      <c r="I214" s="168" t="e">
        <f t="shared" si="131"/>
        <v>#VALUE!</v>
      </c>
      <c r="J214" s="200" t="e">
        <f t="shared" si="132"/>
        <v>#VALUE!</v>
      </c>
      <c r="K214" s="200" t="e">
        <f t="shared" si="133"/>
        <v>#VALUE!</v>
      </c>
      <c r="L214" s="200">
        <f t="shared" si="157"/>
        <v>0</v>
      </c>
      <c r="M214" s="200">
        <f t="shared" si="158"/>
        <v>0</v>
      </c>
      <c r="N214" s="200">
        <f t="shared" si="159"/>
        <v>0</v>
      </c>
      <c r="O214" s="200" t="e">
        <f t="shared" si="160"/>
        <v>#VALUE!</v>
      </c>
      <c r="P214" s="200" t="e">
        <f t="shared" si="161"/>
        <v>#VALUE!</v>
      </c>
      <c r="Q214" s="200" t="e">
        <f t="shared" si="162"/>
        <v>#VALUE!</v>
      </c>
      <c r="R214" s="201" t="e">
        <f t="shared" si="163"/>
        <v>#VALUE!</v>
      </c>
      <c r="S214" s="153"/>
      <c r="T214" s="153"/>
      <c r="U214" s="153"/>
      <c r="V214" s="153"/>
      <c r="W214" s="153"/>
      <c r="X214" s="153"/>
      <c r="Y214" s="153"/>
      <c r="Z214" s="153"/>
      <c r="AA214" s="153"/>
      <c r="AB214" s="153"/>
      <c r="AC214" s="153"/>
      <c r="AD214" s="153"/>
    </row>
    <row r="215" spans="1:30" s="155" customFormat="1" ht="26.45" customHeight="1" x14ac:dyDescent="0.2">
      <c r="A215" s="153"/>
      <c r="B215" s="165" t="s">
        <v>367</v>
      </c>
      <c r="C215" s="165" t="s">
        <v>499</v>
      </c>
      <c r="D215" s="166" t="s">
        <v>12</v>
      </c>
      <c r="E215" s="167">
        <v>1</v>
      </c>
      <c r="F215" s="194"/>
      <c r="G215" s="194"/>
      <c r="H215" s="194"/>
      <c r="I215" s="168" t="e">
        <f t="shared" si="131"/>
        <v>#VALUE!</v>
      </c>
      <c r="J215" s="200" t="e">
        <f t="shared" si="132"/>
        <v>#VALUE!</v>
      </c>
      <c r="K215" s="200" t="e">
        <f t="shared" si="133"/>
        <v>#VALUE!</v>
      </c>
      <c r="L215" s="200">
        <f t="shared" si="157"/>
        <v>0</v>
      </c>
      <c r="M215" s="200">
        <f t="shared" si="158"/>
        <v>0</v>
      </c>
      <c r="N215" s="200">
        <f t="shared" si="159"/>
        <v>0</v>
      </c>
      <c r="O215" s="200" t="e">
        <f t="shared" si="160"/>
        <v>#VALUE!</v>
      </c>
      <c r="P215" s="200" t="e">
        <f t="shared" si="161"/>
        <v>#VALUE!</v>
      </c>
      <c r="Q215" s="200" t="e">
        <f t="shared" si="162"/>
        <v>#VALUE!</v>
      </c>
      <c r="R215" s="201" t="e">
        <f t="shared" si="163"/>
        <v>#VALUE!</v>
      </c>
      <c r="S215" s="153"/>
      <c r="T215" s="153"/>
      <c r="U215" s="153"/>
      <c r="V215" s="153"/>
      <c r="W215" s="153"/>
      <c r="X215" s="153"/>
      <c r="Y215" s="153"/>
      <c r="Z215" s="153"/>
      <c r="AA215" s="153"/>
      <c r="AB215" s="153"/>
      <c r="AC215" s="153"/>
      <c r="AD215" s="153"/>
    </row>
    <row r="216" spans="1:30" s="155" customFormat="1" ht="26.45" customHeight="1" x14ac:dyDescent="0.2">
      <c r="A216" s="153"/>
      <c r="B216" s="165" t="s">
        <v>368</v>
      </c>
      <c r="C216" s="165" t="s">
        <v>715</v>
      </c>
      <c r="D216" s="166" t="s">
        <v>21</v>
      </c>
      <c r="E216" s="167">
        <v>1255</v>
      </c>
      <c r="F216" s="194"/>
      <c r="G216" s="194"/>
      <c r="H216" s="194"/>
      <c r="I216" s="168" t="e">
        <f t="shared" si="131"/>
        <v>#VALUE!</v>
      </c>
      <c r="J216" s="200" t="e">
        <f t="shared" si="132"/>
        <v>#VALUE!</v>
      </c>
      <c r="K216" s="200" t="e">
        <f t="shared" si="133"/>
        <v>#VALUE!</v>
      </c>
      <c r="L216" s="200">
        <f t="shared" si="157"/>
        <v>0</v>
      </c>
      <c r="M216" s="200">
        <f t="shared" si="158"/>
        <v>0</v>
      </c>
      <c r="N216" s="200">
        <f t="shared" si="159"/>
        <v>0</v>
      </c>
      <c r="O216" s="200" t="e">
        <f t="shared" si="160"/>
        <v>#VALUE!</v>
      </c>
      <c r="P216" s="200" t="e">
        <f t="shared" si="161"/>
        <v>#VALUE!</v>
      </c>
      <c r="Q216" s="200" t="e">
        <f t="shared" si="162"/>
        <v>#VALUE!</v>
      </c>
      <c r="R216" s="201" t="e">
        <f t="shared" si="163"/>
        <v>#VALUE!</v>
      </c>
      <c r="S216" s="153"/>
      <c r="T216" s="153"/>
      <c r="U216" s="153"/>
      <c r="V216" s="153"/>
      <c r="W216" s="153"/>
      <c r="X216" s="153"/>
      <c r="Y216" s="153"/>
      <c r="Z216" s="153"/>
      <c r="AA216" s="153"/>
      <c r="AB216" s="153"/>
      <c r="AC216" s="153"/>
      <c r="AD216" s="153"/>
    </row>
    <row r="217" spans="1:30" s="155" customFormat="1" ht="26.45" customHeight="1" x14ac:dyDescent="0.2">
      <c r="A217" s="153"/>
      <c r="B217" s="165" t="s">
        <v>369</v>
      </c>
      <c r="C217" s="165" t="s">
        <v>716</v>
      </c>
      <c r="D217" s="166" t="s">
        <v>21</v>
      </c>
      <c r="E217" s="167">
        <v>1060</v>
      </c>
      <c r="F217" s="194"/>
      <c r="G217" s="194"/>
      <c r="H217" s="194"/>
      <c r="I217" s="168" t="e">
        <f t="shared" si="131"/>
        <v>#VALUE!</v>
      </c>
      <c r="J217" s="200" t="e">
        <f t="shared" si="132"/>
        <v>#VALUE!</v>
      </c>
      <c r="K217" s="200" t="e">
        <f t="shared" si="133"/>
        <v>#VALUE!</v>
      </c>
      <c r="L217" s="200">
        <f t="shared" si="157"/>
        <v>0</v>
      </c>
      <c r="M217" s="200">
        <f t="shared" si="158"/>
        <v>0</v>
      </c>
      <c r="N217" s="200">
        <f t="shared" si="159"/>
        <v>0</v>
      </c>
      <c r="O217" s="200" t="e">
        <f t="shared" si="160"/>
        <v>#VALUE!</v>
      </c>
      <c r="P217" s="200" t="e">
        <f t="shared" si="161"/>
        <v>#VALUE!</v>
      </c>
      <c r="Q217" s="200" t="e">
        <f t="shared" si="162"/>
        <v>#VALUE!</v>
      </c>
      <c r="R217" s="201" t="e">
        <f t="shared" si="163"/>
        <v>#VALUE!</v>
      </c>
      <c r="S217" s="153"/>
      <c r="T217" s="153"/>
      <c r="U217" s="153"/>
      <c r="V217" s="153"/>
      <c r="W217" s="153"/>
      <c r="X217" s="153"/>
      <c r="Y217" s="153"/>
      <c r="Z217" s="153"/>
      <c r="AA217" s="153"/>
      <c r="AB217" s="153"/>
      <c r="AC217" s="153"/>
      <c r="AD217" s="153"/>
    </row>
    <row r="218" spans="1:30" s="155" customFormat="1" ht="26.45" customHeight="1" x14ac:dyDescent="0.2">
      <c r="A218" s="153"/>
      <c r="B218" s="165" t="s">
        <v>370</v>
      </c>
      <c r="C218" s="165" t="s">
        <v>717</v>
      </c>
      <c r="D218" s="166" t="s">
        <v>21</v>
      </c>
      <c r="E218" s="167">
        <v>1440</v>
      </c>
      <c r="F218" s="194"/>
      <c r="G218" s="194"/>
      <c r="H218" s="194"/>
      <c r="I218" s="168" t="e">
        <f t="shared" si="131"/>
        <v>#VALUE!</v>
      </c>
      <c r="J218" s="200" t="e">
        <f t="shared" si="132"/>
        <v>#VALUE!</v>
      </c>
      <c r="K218" s="200" t="e">
        <f t="shared" si="133"/>
        <v>#VALUE!</v>
      </c>
      <c r="L218" s="200">
        <f t="shared" si="157"/>
        <v>0</v>
      </c>
      <c r="M218" s="200">
        <f t="shared" si="158"/>
        <v>0</v>
      </c>
      <c r="N218" s="200">
        <f t="shared" si="159"/>
        <v>0</v>
      </c>
      <c r="O218" s="200" t="e">
        <f t="shared" si="160"/>
        <v>#VALUE!</v>
      </c>
      <c r="P218" s="200" t="e">
        <f t="shared" si="161"/>
        <v>#VALUE!</v>
      </c>
      <c r="Q218" s="200" t="e">
        <f t="shared" si="162"/>
        <v>#VALUE!</v>
      </c>
      <c r="R218" s="201" t="e">
        <f t="shared" si="163"/>
        <v>#VALUE!</v>
      </c>
      <c r="S218" s="153"/>
      <c r="T218" s="153"/>
      <c r="U218" s="153"/>
      <c r="V218" s="153"/>
      <c r="W218" s="153"/>
      <c r="X218" s="153"/>
      <c r="Y218" s="153"/>
      <c r="Z218" s="153"/>
      <c r="AA218" s="153"/>
      <c r="AB218" s="153"/>
      <c r="AC218" s="153"/>
      <c r="AD218" s="153"/>
    </row>
    <row r="219" spans="1:30" s="155" customFormat="1" ht="26.45" customHeight="1" x14ac:dyDescent="0.2">
      <c r="A219" s="153"/>
      <c r="B219" s="165" t="s">
        <v>371</v>
      </c>
      <c r="C219" s="165" t="s">
        <v>718</v>
      </c>
      <c r="D219" s="166" t="s">
        <v>21</v>
      </c>
      <c r="E219" s="167">
        <v>1035</v>
      </c>
      <c r="F219" s="194"/>
      <c r="G219" s="194"/>
      <c r="H219" s="194"/>
      <c r="I219" s="168" t="e">
        <f t="shared" si="131"/>
        <v>#VALUE!</v>
      </c>
      <c r="J219" s="200" t="e">
        <f t="shared" si="132"/>
        <v>#VALUE!</v>
      </c>
      <c r="K219" s="200" t="e">
        <f t="shared" si="133"/>
        <v>#VALUE!</v>
      </c>
      <c r="L219" s="200">
        <f t="shared" si="157"/>
        <v>0</v>
      </c>
      <c r="M219" s="200">
        <f t="shared" si="158"/>
        <v>0</v>
      </c>
      <c r="N219" s="200">
        <f t="shared" si="159"/>
        <v>0</v>
      </c>
      <c r="O219" s="200" t="e">
        <f t="shared" si="160"/>
        <v>#VALUE!</v>
      </c>
      <c r="P219" s="200" t="e">
        <f t="shared" si="161"/>
        <v>#VALUE!</v>
      </c>
      <c r="Q219" s="200" t="e">
        <f t="shared" si="162"/>
        <v>#VALUE!</v>
      </c>
      <c r="R219" s="201" t="e">
        <f t="shared" si="163"/>
        <v>#VALUE!</v>
      </c>
      <c r="S219" s="153"/>
      <c r="T219" s="153"/>
      <c r="U219" s="153"/>
      <c r="V219" s="153"/>
      <c r="W219" s="153"/>
      <c r="X219" s="153"/>
      <c r="Y219" s="153"/>
      <c r="Z219" s="153"/>
      <c r="AA219" s="153"/>
      <c r="AB219" s="153"/>
      <c r="AC219" s="153"/>
      <c r="AD219" s="153"/>
    </row>
    <row r="220" spans="1:30" s="155" customFormat="1" ht="26.45" customHeight="1" x14ac:dyDescent="0.2">
      <c r="A220" s="153"/>
      <c r="B220" s="165" t="s">
        <v>372</v>
      </c>
      <c r="C220" s="165" t="s">
        <v>719</v>
      </c>
      <c r="D220" s="166" t="s">
        <v>21</v>
      </c>
      <c r="E220" s="167">
        <v>385</v>
      </c>
      <c r="F220" s="194"/>
      <c r="G220" s="194"/>
      <c r="H220" s="194"/>
      <c r="I220" s="168" t="e">
        <f t="shared" si="131"/>
        <v>#VALUE!</v>
      </c>
      <c r="J220" s="200" t="e">
        <f t="shared" si="132"/>
        <v>#VALUE!</v>
      </c>
      <c r="K220" s="200" t="e">
        <f t="shared" si="133"/>
        <v>#VALUE!</v>
      </c>
      <c r="L220" s="200">
        <f t="shared" si="157"/>
        <v>0</v>
      </c>
      <c r="M220" s="200">
        <f t="shared" si="158"/>
        <v>0</v>
      </c>
      <c r="N220" s="200">
        <f t="shared" si="159"/>
        <v>0</v>
      </c>
      <c r="O220" s="200" t="e">
        <f t="shared" si="160"/>
        <v>#VALUE!</v>
      </c>
      <c r="P220" s="200" t="e">
        <f t="shared" si="161"/>
        <v>#VALUE!</v>
      </c>
      <c r="Q220" s="200" t="e">
        <f t="shared" si="162"/>
        <v>#VALUE!</v>
      </c>
      <c r="R220" s="201" t="e">
        <f t="shared" si="163"/>
        <v>#VALUE!</v>
      </c>
      <c r="S220" s="153"/>
      <c r="T220" s="153"/>
      <c r="U220" s="153"/>
      <c r="V220" s="153"/>
      <c r="W220" s="153"/>
      <c r="X220" s="153"/>
      <c r="Y220" s="153"/>
      <c r="Z220" s="153"/>
      <c r="AA220" s="153"/>
      <c r="AB220" s="153"/>
      <c r="AC220" s="153"/>
      <c r="AD220" s="153"/>
    </row>
    <row r="221" spans="1:30" s="155" customFormat="1" ht="26.45" customHeight="1" x14ac:dyDescent="0.2">
      <c r="A221" s="153"/>
      <c r="B221" s="165" t="s">
        <v>373</v>
      </c>
      <c r="C221" s="165" t="s">
        <v>720</v>
      </c>
      <c r="D221" s="166" t="s">
        <v>21</v>
      </c>
      <c r="E221" s="167">
        <v>395</v>
      </c>
      <c r="F221" s="194"/>
      <c r="G221" s="194"/>
      <c r="H221" s="194"/>
      <c r="I221" s="168" t="e">
        <f t="shared" si="131"/>
        <v>#VALUE!</v>
      </c>
      <c r="J221" s="200" t="e">
        <f t="shared" si="132"/>
        <v>#VALUE!</v>
      </c>
      <c r="K221" s="200" t="e">
        <f t="shared" si="133"/>
        <v>#VALUE!</v>
      </c>
      <c r="L221" s="200">
        <f t="shared" si="157"/>
        <v>0</v>
      </c>
      <c r="M221" s="200">
        <f t="shared" si="158"/>
        <v>0</v>
      </c>
      <c r="N221" s="200">
        <f t="shared" si="159"/>
        <v>0</v>
      </c>
      <c r="O221" s="200" t="e">
        <f t="shared" si="160"/>
        <v>#VALUE!</v>
      </c>
      <c r="P221" s="200" t="e">
        <f t="shared" si="161"/>
        <v>#VALUE!</v>
      </c>
      <c r="Q221" s="200" t="e">
        <f t="shared" si="162"/>
        <v>#VALUE!</v>
      </c>
      <c r="R221" s="201" t="e">
        <f t="shared" si="163"/>
        <v>#VALUE!</v>
      </c>
      <c r="S221" s="153"/>
      <c r="T221" s="153"/>
      <c r="U221" s="153"/>
      <c r="V221" s="153"/>
      <c r="W221" s="153"/>
      <c r="X221" s="153"/>
      <c r="Y221" s="153"/>
      <c r="Z221" s="153"/>
      <c r="AA221" s="153"/>
      <c r="AB221" s="153"/>
      <c r="AC221" s="153"/>
      <c r="AD221" s="153"/>
    </row>
    <row r="222" spans="1:30" s="155" customFormat="1" ht="26.45" customHeight="1" x14ac:dyDescent="0.2">
      <c r="A222" s="153"/>
      <c r="B222" s="165" t="s">
        <v>374</v>
      </c>
      <c r="C222" s="165" t="s">
        <v>721</v>
      </c>
      <c r="D222" s="166" t="s">
        <v>21</v>
      </c>
      <c r="E222" s="167">
        <v>200</v>
      </c>
      <c r="F222" s="194"/>
      <c r="G222" s="194"/>
      <c r="H222" s="194"/>
      <c r="I222" s="168" t="e">
        <f t="shared" si="131"/>
        <v>#VALUE!</v>
      </c>
      <c r="J222" s="200" t="e">
        <f t="shared" si="132"/>
        <v>#VALUE!</v>
      </c>
      <c r="K222" s="200" t="e">
        <f t="shared" si="133"/>
        <v>#VALUE!</v>
      </c>
      <c r="L222" s="200">
        <f t="shared" si="157"/>
        <v>0</v>
      </c>
      <c r="M222" s="200">
        <f t="shared" si="158"/>
        <v>0</v>
      </c>
      <c r="N222" s="200">
        <f t="shared" si="159"/>
        <v>0</v>
      </c>
      <c r="O222" s="200" t="e">
        <f t="shared" si="160"/>
        <v>#VALUE!</v>
      </c>
      <c r="P222" s="200" t="e">
        <f t="shared" si="161"/>
        <v>#VALUE!</v>
      </c>
      <c r="Q222" s="200" t="e">
        <f t="shared" si="162"/>
        <v>#VALUE!</v>
      </c>
      <c r="R222" s="201" t="e">
        <f t="shared" si="163"/>
        <v>#VALUE!</v>
      </c>
      <c r="S222" s="153"/>
      <c r="T222" s="153"/>
      <c r="U222" s="153"/>
      <c r="V222" s="153"/>
      <c r="W222" s="153"/>
      <c r="X222" s="153"/>
      <c r="Y222" s="153"/>
      <c r="Z222" s="153"/>
      <c r="AA222" s="153"/>
      <c r="AB222" s="153"/>
      <c r="AC222" s="153"/>
      <c r="AD222" s="153"/>
    </row>
    <row r="223" spans="1:30" s="155" customFormat="1" ht="26.45" customHeight="1" x14ac:dyDescent="0.2">
      <c r="A223" s="153"/>
      <c r="B223" s="165" t="s">
        <v>375</v>
      </c>
      <c r="C223" s="165" t="s">
        <v>722</v>
      </c>
      <c r="D223" s="166" t="s">
        <v>21</v>
      </c>
      <c r="E223" s="167">
        <v>310</v>
      </c>
      <c r="F223" s="194"/>
      <c r="G223" s="194"/>
      <c r="H223" s="194"/>
      <c r="I223" s="168" t="e">
        <f t="shared" si="131"/>
        <v>#VALUE!</v>
      </c>
      <c r="J223" s="200" t="e">
        <f t="shared" si="132"/>
        <v>#VALUE!</v>
      </c>
      <c r="K223" s="200" t="e">
        <f t="shared" si="133"/>
        <v>#VALUE!</v>
      </c>
      <c r="L223" s="200">
        <f t="shared" si="157"/>
        <v>0</v>
      </c>
      <c r="M223" s="200">
        <f t="shared" si="158"/>
        <v>0</v>
      </c>
      <c r="N223" s="200">
        <f t="shared" si="159"/>
        <v>0</v>
      </c>
      <c r="O223" s="200" t="e">
        <f t="shared" si="160"/>
        <v>#VALUE!</v>
      </c>
      <c r="P223" s="200" t="e">
        <f t="shared" si="161"/>
        <v>#VALUE!</v>
      </c>
      <c r="Q223" s="200" t="e">
        <f t="shared" si="162"/>
        <v>#VALUE!</v>
      </c>
      <c r="R223" s="201" t="e">
        <f t="shared" si="163"/>
        <v>#VALUE!</v>
      </c>
      <c r="S223" s="153"/>
      <c r="T223" s="153"/>
      <c r="U223" s="153"/>
      <c r="V223" s="153"/>
      <c r="W223" s="153"/>
      <c r="X223" s="153"/>
      <c r="Y223" s="153"/>
      <c r="Z223" s="153"/>
      <c r="AA223" s="153"/>
      <c r="AB223" s="153"/>
      <c r="AC223" s="153"/>
      <c r="AD223" s="153"/>
    </row>
    <row r="224" spans="1:30" s="155" customFormat="1" ht="26.45" customHeight="1" x14ac:dyDescent="0.2">
      <c r="A224" s="153"/>
      <c r="B224" s="165" t="s">
        <v>376</v>
      </c>
      <c r="C224" s="165" t="s">
        <v>723</v>
      </c>
      <c r="D224" s="166" t="s">
        <v>21</v>
      </c>
      <c r="E224" s="167">
        <v>80</v>
      </c>
      <c r="F224" s="194"/>
      <c r="G224" s="194"/>
      <c r="H224" s="194"/>
      <c r="I224" s="168" t="e">
        <f t="shared" si="131"/>
        <v>#VALUE!</v>
      </c>
      <c r="J224" s="200" t="e">
        <f t="shared" si="132"/>
        <v>#VALUE!</v>
      </c>
      <c r="K224" s="200" t="e">
        <f t="shared" si="133"/>
        <v>#VALUE!</v>
      </c>
      <c r="L224" s="200">
        <f t="shared" si="157"/>
        <v>0</v>
      </c>
      <c r="M224" s="200">
        <f t="shared" si="158"/>
        <v>0</v>
      </c>
      <c r="N224" s="200">
        <f t="shared" si="159"/>
        <v>0</v>
      </c>
      <c r="O224" s="200" t="e">
        <f t="shared" si="160"/>
        <v>#VALUE!</v>
      </c>
      <c r="P224" s="200" t="e">
        <f t="shared" si="161"/>
        <v>#VALUE!</v>
      </c>
      <c r="Q224" s="200" t="e">
        <f t="shared" si="162"/>
        <v>#VALUE!</v>
      </c>
      <c r="R224" s="201" t="e">
        <f t="shared" si="163"/>
        <v>#VALUE!</v>
      </c>
      <c r="S224" s="153"/>
      <c r="T224" s="153"/>
      <c r="U224" s="153"/>
      <c r="V224" s="153"/>
      <c r="W224" s="153"/>
      <c r="X224" s="153"/>
      <c r="Y224" s="153"/>
      <c r="Z224" s="153"/>
      <c r="AA224" s="153"/>
      <c r="AB224" s="153"/>
      <c r="AC224" s="153"/>
      <c r="AD224" s="153"/>
    </row>
    <row r="225" spans="1:30" s="155" customFormat="1" ht="26.45" customHeight="1" x14ac:dyDescent="0.2">
      <c r="A225" s="153"/>
      <c r="B225" s="165" t="s">
        <v>377</v>
      </c>
      <c r="C225" s="165" t="s">
        <v>724</v>
      </c>
      <c r="D225" s="166" t="s">
        <v>21</v>
      </c>
      <c r="E225" s="167">
        <v>70</v>
      </c>
      <c r="F225" s="194"/>
      <c r="G225" s="194"/>
      <c r="H225" s="194"/>
      <c r="I225" s="168" t="e">
        <f t="shared" ref="I225:I282" si="164">TRUNC(F225*(1+$O$3),2)</f>
        <v>#VALUE!</v>
      </c>
      <c r="J225" s="200" t="e">
        <f t="shared" ref="J225:J282" si="165">TRUNC(G225*(1+$O$3),2)</f>
        <v>#VALUE!</v>
      </c>
      <c r="K225" s="200" t="e">
        <f t="shared" ref="K225:K282" si="166">TRUNC(I225+J225,2)</f>
        <v>#VALUE!</v>
      </c>
      <c r="L225" s="200">
        <f t="shared" si="157"/>
        <v>0</v>
      </c>
      <c r="M225" s="200">
        <f t="shared" si="158"/>
        <v>0</v>
      </c>
      <c r="N225" s="200">
        <f t="shared" si="159"/>
        <v>0</v>
      </c>
      <c r="O225" s="200" t="e">
        <f t="shared" si="160"/>
        <v>#VALUE!</v>
      </c>
      <c r="P225" s="200" t="e">
        <f t="shared" si="161"/>
        <v>#VALUE!</v>
      </c>
      <c r="Q225" s="200" t="e">
        <f t="shared" si="162"/>
        <v>#VALUE!</v>
      </c>
      <c r="R225" s="201" t="e">
        <f t="shared" si="163"/>
        <v>#VALUE!</v>
      </c>
      <c r="S225" s="153"/>
      <c r="T225" s="153"/>
      <c r="U225" s="153"/>
      <c r="V225" s="153"/>
      <c r="W225" s="153"/>
      <c r="X225" s="153"/>
      <c r="Y225" s="153"/>
      <c r="Z225" s="153"/>
      <c r="AA225" s="153"/>
      <c r="AB225" s="153"/>
      <c r="AC225" s="153"/>
      <c r="AD225" s="153"/>
    </row>
    <row r="226" spans="1:30" s="155" customFormat="1" ht="26.45" customHeight="1" x14ac:dyDescent="0.2">
      <c r="A226" s="153"/>
      <c r="B226" s="165" t="s">
        <v>378</v>
      </c>
      <c r="C226" s="165" t="s">
        <v>725</v>
      </c>
      <c r="D226" s="166" t="s">
        <v>21</v>
      </c>
      <c r="E226" s="167">
        <v>385</v>
      </c>
      <c r="F226" s="194"/>
      <c r="G226" s="194"/>
      <c r="H226" s="194"/>
      <c r="I226" s="168" t="e">
        <f t="shared" si="164"/>
        <v>#VALUE!</v>
      </c>
      <c r="J226" s="200" t="e">
        <f t="shared" si="165"/>
        <v>#VALUE!</v>
      </c>
      <c r="K226" s="200" t="e">
        <f t="shared" si="166"/>
        <v>#VALUE!</v>
      </c>
      <c r="L226" s="200">
        <f t="shared" si="157"/>
        <v>0</v>
      </c>
      <c r="M226" s="200">
        <f t="shared" si="158"/>
        <v>0</v>
      </c>
      <c r="N226" s="200">
        <f t="shared" si="159"/>
        <v>0</v>
      </c>
      <c r="O226" s="200" t="e">
        <f t="shared" si="160"/>
        <v>#VALUE!</v>
      </c>
      <c r="P226" s="200" t="e">
        <f t="shared" si="161"/>
        <v>#VALUE!</v>
      </c>
      <c r="Q226" s="200" t="e">
        <f t="shared" si="162"/>
        <v>#VALUE!</v>
      </c>
      <c r="R226" s="201" t="e">
        <f t="shared" si="163"/>
        <v>#VALUE!</v>
      </c>
      <c r="S226" s="153"/>
      <c r="T226" s="153"/>
      <c r="U226" s="153"/>
      <c r="V226" s="153"/>
      <c r="W226" s="153"/>
      <c r="X226" s="153"/>
      <c r="Y226" s="153"/>
      <c r="Z226" s="153"/>
      <c r="AA226" s="153"/>
      <c r="AB226" s="153"/>
      <c r="AC226" s="153"/>
      <c r="AD226" s="153"/>
    </row>
    <row r="227" spans="1:30" s="155" customFormat="1" ht="26.45" customHeight="1" x14ac:dyDescent="0.2">
      <c r="A227" s="153"/>
      <c r="B227" s="165" t="s">
        <v>379</v>
      </c>
      <c r="C227" s="165" t="s">
        <v>726</v>
      </c>
      <c r="D227" s="166" t="s">
        <v>21</v>
      </c>
      <c r="E227" s="167">
        <v>290</v>
      </c>
      <c r="F227" s="194"/>
      <c r="G227" s="194"/>
      <c r="H227" s="194"/>
      <c r="I227" s="168" t="e">
        <f t="shared" si="164"/>
        <v>#VALUE!</v>
      </c>
      <c r="J227" s="200" t="e">
        <f t="shared" si="165"/>
        <v>#VALUE!</v>
      </c>
      <c r="K227" s="200" t="e">
        <f t="shared" si="166"/>
        <v>#VALUE!</v>
      </c>
      <c r="L227" s="200">
        <f t="shared" si="157"/>
        <v>0</v>
      </c>
      <c r="M227" s="200">
        <f t="shared" si="158"/>
        <v>0</v>
      </c>
      <c r="N227" s="200">
        <f t="shared" si="159"/>
        <v>0</v>
      </c>
      <c r="O227" s="200" t="e">
        <f t="shared" si="160"/>
        <v>#VALUE!</v>
      </c>
      <c r="P227" s="200" t="e">
        <f t="shared" si="161"/>
        <v>#VALUE!</v>
      </c>
      <c r="Q227" s="200" t="e">
        <f t="shared" si="162"/>
        <v>#VALUE!</v>
      </c>
      <c r="R227" s="201" t="e">
        <f t="shared" si="163"/>
        <v>#VALUE!</v>
      </c>
      <c r="S227" s="153"/>
      <c r="T227" s="153"/>
      <c r="U227" s="153"/>
      <c r="V227" s="153"/>
      <c r="W227" s="153"/>
      <c r="X227" s="153"/>
      <c r="Y227" s="153"/>
      <c r="Z227" s="153"/>
      <c r="AA227" s="153"/>
      <c r="AB227" s="153"/>
      <c r="AC227" s="153"/>
      <c r="AD227" s="153"/>
    </row>
    <row r="228" spans="1:30" s="155" customFormat="1" ht="26.45" customHeight="1" x14ac:dyDescent="0.2">
      <c r="A228" s="153"/>
      <c r="B228" s="165" t="s">
        <v>380</v>
      </c>
      <c r="C228" s="165" t="s">
        <v>727</v>
      </c>
      <c r="D228" s="166" t="s">
        <v>21</v>
      </c>
      <c r="E228" s="167">
        <v>1255</v>
      </c>
      <c r="F228" s="194"/>
      <c r="G228" s="194"/>
      <c r="H228" s="194"/>
      <c r="I228" s="168" t="e">
        <f t="shared" si="164"/>
        <v>#VALUE!</v>
      </c>
      <c r="J228" s="200" t="e">
        <f t="shared" si="165"/>
        <v>#VALUE!</v>
      </c>
      <c r="K228" s="200" t="e">
        <f t="shared" si="166"/>
        <v>#VALUE!</v>
      </c>
      <c r="L228" s="200">
        <f t="shared" si="157"/>
        <v>0</v>
      </c>
      <c r="M228" s="200">
        <f t="shared" si="158"/>
        <v>0</v>
      </c>
      <c r="N228" s="200">
        <f t="shared" si="159"/>
        <v>0</v>
      </c>
      <c r="O228" s="200" t="e">
        <f t="shared" si="160"/>
        <v>#VALUE!</v>
      </c>
      <c r="P228" s="200" t="e">
        <f t="shared" si="161"/>
        <v>#VALUE!</v>
      </c>
      <c r="Q228" s="200" t="e">
        <f t="shared" si="162"/>
        <v>#VALUE!</v>
      </c>
      <c r="R228" s="201" t="e">
        <f t="shared" si="163"/>
        <v>#VALUE!</v>
      </c>
      <c r="S228" s="153"/>
      <c r="T228" s="153"/>
      <c r="U228" s="153"/>
      <c r="V228" s="153"/>
      <c r="W228" s="153"/>
      <c r="X228" s="153"/>
      <c r="Y228" s="153"/>
      <c r="Z228" s="153"/>
      <c r="AA228" s="153"/>
      <c r="AB228" s="153"/>
      <c r="AC228" s="153"/>
      <c r="AD228" s="153"/>
    </row>
    <row r="229" spans="1:30" s="155" customFormat="1" ht="26.45" customHeight="1" x14ac:dyDescent="0.2">
      <c r="A229" s="153"/>
      <c r="B229" s="165" t="s">
        <v>381</v>
      </c>
      <c r="C229" s="165" t="s">
        <v>728</v>
      </c>
      <c r="D229" s="166" t="s">
        <v>21</v>
      </c>
      <c r="E229" s="167">
        <v>1060</v>
      </c>
      <c r="F229" s="194"/>
      <c r="G229" s="194"/>
      <c r="H229" s="194"/>
      <c r="I229" s="168" t="e">
        <f t="shared" si="164"/>
        <v>#VALUE!</v>
      </c>
      <c r="J229" s="200" t="e">
        <f t="shared" si="165"/>
        <v>#VALUE!</v>
      </c>
      <c r="K229" s="200" t="e">
        <f t="shared" si="166"/>
        <v>#VALUE!</v>
      </c>
      <c r="L229" s="200">
        <f t="shared" si="157"/>
        <v>0</v>
      </c>
      <c r="M229" s="200">
        <f t="shared" si="158"/>
        <v>0</v>
      </c>
      <c r="N229" s="200">
        <f t="shared" si="159"/>
        <v>0</v>
      </c>
      <c r="O229" s="200" t="e">
        <f t="shared" si="160"/>
        <v>#VALUE!</v>
      </c>
      <c r="P229" s="200" t="e">
        <f t="shared" si="161"/>
        <v>#VALUE!</v>
      </c>
      <c r="Q229" s="200" t="e">
        <f t="shared" si="162"/>
        <v>#VALUE!</v>
      </c>
      <c r="R229" s="201" t="e">
        <f t="shared" si="163"/>
        <v>#VALUE!</v>
      </c>
      <c r="S229" s="153"/>
      <c r="T229" s="153"/>
      <c r="U229" s="153"/>
      <c r="V229" s="153"/>
      <c r="W229" s="153"/>
      <c r="X229" s="153"/>
      <c r="Y229" s="153"/>
      <c r="Z229" s="153"/>
      <c r="AA229" s="153"/>
      <c r="AB229" s="153"/>
      <c r="AC229" s="153"/>
      <c r="AD229" s="153"/>
    </row>
    <row r="230" spans="1:30" s="155" customFormat="1" ht="26.45" customHeight="1" x14ac:dyDescent="0.2">
      <c r="A230" s="153"/>
      <c r="B230" s="165" t="s">
        <v>382</v>
      </c>
      <c r="C230" s="165" t="s">
        <v>729</v>
      </c>
      <c r="D230" s="166" t="s">
        <v>21</v>
      </c>
      <c r="E230" s="167">
        <v>1440</v>
      </c>
      <c r="F230" s="194"/>
      <c r="G230" s="194"/>
      <c r="H230" s="194"/>
      <c r="I230" s="168" t="e">
        <f t="shared" si="164"/>
        <v>#VALUE!</v>
      </c>
      <c r="J230" s="200" t="e">
        <f t="shared" si="165"/>
        <v>#VALUE!</v>
      </c>
      <c r="K230" s="200" t="e">
        <f t="shared" si="166"/>
        <v>#VALUE!</v>
      </c>
      <c r="L230" s="200">
        <f t="shared" si="157"/>
        <v>0</v>
      </c>
      <c r="M230" s="200">
        <f t="shared" si="158"/>
        <v>0</v>
      </c>
      <c r="N230" s="200">
        <f t="shared" si="159"/>
        <v>0</v>
      </c>
      <c r="O230" s="200" t="e">
        <f t="shared" si="160"/>
        <v>#VALUE!</v>
      </c>
      <c r="P230" s="200" t="e">
        <f t="shared" si="161"/>
        <v>#VALUE!</v>
      </c>
      <c r="Q230" s="200" t="e">
        <f t="shared" si="162"/>
        <v>#VALUE!</v>
      </c>
      <c r="R230" s="201" t="e">
        <f t="shared" si="163"/>
        <v>#VALUE!</v>
      </c>
      <c r="S230" s="153"/>
      <c r="T230" s="153"/>
      <c r="U230" s="153"/>
      <c r="V230" s="153"/>
      <c r="W230" s="153"/>
      <c r="X230" s="153"/>
      <c r="Y230" s="153"/>
      <c r="Z230" s="153"/>
      <c r="AA230" s="153"/>
      <c r="AB230" s="153"/>
      <c r="AC230" s="153"/>
      <c r="AD230" s="153"/>
    </row>
    <row r="231" spans="1:30" s="155" customFormat="1" ht="26.45" customHeight="1" x14ac:dyDescent="0.2">
      <c r="A231" s="153"/>
      <c r="B231" s="165" t="s">
        <v>383</v>
      </c>
      <c r="C231" s="165" t="s">
        <v>730</v>
      </c>
      <c r="D231" s="166" t="s">
        <v>21</v>
      </c>
      <c r="E231" s="167">
        <v>1035</v>
      </c>
      <c r="F231" s="194"/>
      <c r="G231" s="194"/>
      <c r="H231" s="194"/>
      <c r="I231" s="168" t="e">
        <f t="shared" si="164"/>
        <v>#VALUE!</v>
      </c>
      <c r="J231" s="200" t="e">
        <f t="shared" si="165"/>
        <v>#VALUE!</v>
      </c>
      <c r="K231" s="200" t="e">
        <f t="shared" si="166"/>
        <v>#VALUE!</v>
      </c>
      <c r="L231" s="200">
        <f t="shared" si="157"/>
        <v>0</v>
      </c>
      <c r="M231" s="200">
        <f t="shared" si="158"/>
        <v>0</v>
      </c>
      <c r="N231" s="200">
        <f t="shared" si="159"/>
        <v>0</v>
      </c>
      <c r="O231" s="200" t="e">
        <f t="shared" si="160"/>
        <v>#VALUE!</v>
      </c>
      <c r="P231" s="200" t="e">
        <f t="shared" si="161"/>
        <v>#VALUE!</v>
      </c>
      <c r="Q231" s="200" t="e">
        <f t="shared" si="162"/>
        <v>#VALUE!</v>
      </c>
      <c r="R231" s="201" t="e">
        <f t="shared" si="163"/>
        <v>#VALUE!</v>
      </c>
      <c r="S231" s="153"/>
      <c r="T231" s="153"/>
      <c r="U231" s="153"/>
      <c r="V231" s="153"/>
      <c r="W231" s="153"/>
      <c r="X231" s="153"/>
      <c r="Y231" s="153"/>
      <c r="Z231" s="153"/>
      <c r="AA231" s="153"/>
      <c r="AB231" s="153"/>
      <c r="AC231" s="153"/>
      <c r="AD231" s="153"/>
    </row>
    <row r="232" spans="1:30" s="155" customFormat="1" ht="26.45" customHeight="1" x14ac:dyDescent="0.2">
      <c r="A232" s="153"/>
      <c r="B232" s="165" t="s">
        <v>384</v>
      </c>
      <c r="C232" s="165" t="s">
        <v>731</v>
      </c>
      <c r="D232" s="166" t="s">
        <v>21</v>
      </c>
      <c r="E232" s="167">
        <v>385</v>
      </c>
      <c r="F232" s="194"/>
      <c r="G232" s="194"/>
      <c r="H232" s="194"/>
      <c r="I232" s="168" t="e">
        <f t="shared" si="164"/>
        <v>#VALUE!</v>
      </c>
      <c r="J232" s="200" t="e">
        <f t="shared" si="165"/>
        <v>#VALUE!</v>
      </c>
      <c r="K232" s="200" t="e">
        <f t="shared" si="166"/>
        <v>#VALUE!</v>
      </c>
      <c r="L232" s="200">
        <f t="shared" si="157"/>
        <v>0</v>
      </c>
      <c r="M232" s="200">
        <f t="shared" si="158"/>
        <v>0</v>
      </c>
      <c r="N232" s="200">
        <f t="shared" si="159"/>
        <v>0</v>
      </c>
      <c r="O232" s="200" t="e">
        <f t="shared" si="160"/>
        <v>#VALUE!</v>
      </c>
      <c r="P232" s="200" t="e">
        <f t="shared" si="161"/>
        <v>#VALUE!</v>
      </c>
      <c r="Q232" s="200" t="e">
        <f t="shared" si="162"/>
        <v>#VALUE!</v>
      </c>
      <c r="R232" s="201" t="e">
        <f t="shared" si="163"/>
        <v>#VALUE!</v>
      </c>
      <c r="S232" s="153"/>
      <c r="T232" s="153"/>
      <c r="U232" s="153"/>
      <c r="V232" s="153"/>
      <c r="W232" s="153"/>
      <c r="X232" s="153"/>
      <c r="Y232" s="153"/>
      <c r="Z232" s="153"/>
      <c r="AA232" s="153"/>
      <c r="AB232" s="153"/>
      <c r="AC232" s="153"/>
      <c r="AD232" s="153"/>
    </row>
    <row r="233" spans="1:30" s="155" customFormat="1" ht="26.45" customHeight="1" x14ac:dyDescent="0.2">
      <c r="A233" s="153"/>
      <c r="B233" s="165" t="s">
        <v>385</v>
      </c>
      <c r="C233" s="165" t="s">
        <v>732</v>
      </c>
      <c r="D233" s="166" t="s">
        <v>21</v>
      </c>
      <c r="E233" s="167">
        <v>395</v>
      </c>
      <c r="F233" s="194"/>
      <c r="G233" s="194"/>
      <c r="H233" s="194"/>
      <c r="I233" s="168" t="e">
        <f t="shared" si="164"/>
        <v>#VALUE!</v>
      </c>
      <c r="J233" s="200" t="e">
        <f t="shared" si="165"/>
        <v>#VALUE!</v>
      </c>
      <c r="K233" s="200" t="e">
        <f t="shared" si="166"/>
        <v>#VALUE!</v>
      </c>
      <c r="L233" s="200">
        <f t="shared" si="157"/>
        <v>0</v>
      </c>
      <c r="M233" s="200">
        <f t="shared" si="158"/>
        <v>0</v>
      </c>
      <c r="N233" s="200">
        <f t="shared" si="159"/>
        <v>0</v>
      </c>
      <c r="O233" s="200" t="e">
        <f t="shared" si="160"/>
        <v>#VALUE!</v>
      </c>
      <c r="P233" s="200" t="e">
        <f t="shared" si="161"/>
        <v>#VALUE!</v>
      </c>
      <c r="Q233" s="200" t="e">
        <f t="shared" si="162"/>
        <v>#VALUE!</v>
      </c>
      <c r="R233" s="201" t="e">
        <f t="shared" si="163"/>
        <v>#VALUE!</v>
      </c>
      <c r="S233" s="153"/>
      <c r="T233" s="153"/>
      <c r="U233" s="153"/>
      <c r="V233" s="153"/>
      <c r="W233" s="153"/>
      <c r="X233" s="153"/>
      <c r="Y233" s="153"/>
      <c r="Z233" s="153"/>
      <c r="AA233" s="153"/>
      <c r="AB233" s="153"/>
      <c r="AC233" s="153"/>
      <c r="AD233" s="153"/>
    </row>
    <row r="234" spans="1:30" s="155" customFormat="1" ht="26.45" customHeight="1" x14ac:dyDescent="0.2">
      <c r="A234" s="153"/>
      <c r="B234" s="165" t="s">
        <v>386</v>
      </c>
      <c r="C234" s="165" t="s">
        <v>733</v>
      </c>
      <c r="D234" s="166" t="s">
        <v>21</v>
      </c>
      <c r="E234" s="167">
        <v>200</v>
      </c>
      <c r="F234" s="194"/>
      <c r="G234" s="194"/>
      <c r="H234" s="194"/>
      <c r="I234" s="168" t="e">
        <f t="shared" si="164"/>
        <v>#VALUE!</v>
      </c>
      <c r="J234" s="200" t="e">
        <f t="shared" si="165"/>
        <v>#VALUE!</v>
      </c>
      <c r="K234" s="200" t="e">
        <f t="shared" si="166"/>
        <v>#VALUE!</v>
      </c>
      <c r="L234" s="200">
        <f t="shared" si="157"/>
        <v>0</v>
      </c>
      <c r="M234" s="200">
        <f t="shared" si="158"/>
        <v>0</v>
      </c>
      <c r="N234" s="200">
        <f t="shared" si="159"/>
        <v>0</v>
      </c>
      <c r="O234" s="200" t="e">
        <f t="shared" si="160"/>
        <v>#VALUE!</v>
      </c>
      <c r="P234" s="200" t="e">
        <f t="shared" si="161"/>
        <v>#VALUE!</v>
      </c>
      <c r="Q234" s="200" t="e">
        <f t="shared" si="162"/>
        <v>#VALUE!</v>
      </c>
      <c r="R234" s="201" t="e">
        <f t="shared" si="163"/>
        <v>#VALUE!</v>
      </c>
      <c r="S234" s="153"/>
      <c r="T234" s="153"/>
      <c r="U234" s="153"/>
      <c r="V234" s="153"/>
      <c r="W234" s="153"/>
      <c r="X234" s="153"/>
      <c r="Y234" s="153"/>
      <c r="Z234" s="153"/>
      <c r="AA234" s="153"/>
      <c r="AB234" s="153"/>
      <c r="AC234" s="153"/>
      <c r="AD234" s="153"/>
    </row>
    <row r="235" spans="1:30" s="155" customFormat="1" ht="26.45" customHeight="1" x14ac:dyDescent="0.2">
      <c r="A235" s="153"/>
      <c r="B235" s="165" t="s">
        <v>387</v>
      </c>
      <c r="C235" s="165" t="s">
        <v>734</v>
      </c>
      <c r="D235" s="166" t="s">
        <v>21</v>
      </c>
      <c r="E235" s="167">
        <v>310</v>
      </c>
      <c r="F235" s="194"/>
      <c r="G235" s="194"/>
      <c r="H235" s="194"/>
      <c r="I235" s="168" t="e">
        <f t="shared" si="164"/>
        <v>#VALUE!</v>
      </c>
      <c r="J235" s="200" t="e">
        <f t="shared" si="165"/>
        <v>#VALUE!</v>
      </c>
      <c r="K235" s="200" t="e">
        <f t="shared" si="166"/>
        <v>#VALUE!</v>
      </c>
      <c r="L235" s="200">
        <f t="shared" si="157"/>
        <v>0</v>
      </c>
      <c r="M235" s="200">
        <f t="shared" si="158"/>
        <v>0</v>
      </c>
      <c r="N235" s="200">
        <f t="shared" si="159"/>
        <v>0</v>
      </c>
      <c r="O235" s="200" t="e">
        <f t="shared" si="160"/>
        <v>#VALUE!</v>
      </c>
      <c r="P235" s="200" t="e">
        <f t="shared" si="161"/>
        <v>#VALUE!</v>
      </c>
      <c r="Q235" s="200" t="e">
        <f t="shared" si="162"/>
        <v>#VALUE!</v>
      </c>
      <c r="R235" s="201" t="e">
        <f t="shared" si="163"/>
        <v>#VALUE!</v>
      </c>
      <c r="S235" s="153"/>
      <c r="T235" s="153"/>
      <c r="U235" s="153"/>
      <c r="V235" s="153"/>
      <c r="W235" s="153"/>
      <c r="X235" s="153"/>
      <c r="Y235" s="153"/>
      <c r="Z235" s="153"/>
      <c r="AA235" s="153"/>
      <c r="AB235" s="153"/>
      <c r="AC235" s="153"/>
      <c r="AD235" s="153"/>
    </row>
    <row r="236" spans="1:30" s="155" customFormat="1" ht="26.45" customHeight="1" x14ac:dyDescent="0.2">
      <c r="A236" s="153"/>
      <c r="B236" s="165" t="s">
        <v>388</v>
      </c>
      <c r="C236" s="165" t="s">
        <v>735</v>
      </c>
      <c r="D236" s="166" t="s">
        <v>21</v>
      </c>
      <c r="E236" s="167">
        <v>80</v>
      </c>
      <c r="F236" s="194"/>
      <c r="G236" s="194"/>
      <c r="H236" s="194"/>
      <c r="I236" s="168" t="e">
        <f t="shared" si="164"/>
        <v>#VALUE!</v>
      </c>
      <c r="J236" s="200" t="e">
        <f t="shared" si="165"/>
        <v>#VALUE!</v>
      </c>
      <c r="K236" s="200" t="e">
        <f t="shared" si="166"/>
        <v>#VALUE!</v>
      </c>
      <c r="L236" s="200">
        <f t="shared" si="157"/>
        <v>0</v>
      </c>
      <c r="M236" s="200">
        <f t="shared" si="158"/>
        <v>0</v>
      </c>
      <c r="N236" s="200">
        <f t="shared" si="159"/>
        <v>0</v>
      </c>
      <c r="O236" s="200" t="e">
        <f t="shared" si="160"/>
        <v>#VALUE!</v>
      </c>
      <c r="P236" s="200" t="e">
        <f t="shared" si="161"/>
        <v>#VALUE!</v>
      </c>
      <c r="Q236" s="200" t="e">
        <f t="shared" si="162"/>
        <v>#VALUE!</v>
      </c>
      <c r="R236" s="201" t="e">
        <f t="shared" si="163"/>
        <v>#VALUE!</v>
      </c>
      <c r="S236" s="153"/>
      <c r="T236" s="153"/>
      <c r="U236" s="153"/>
      <c r="V236" s="153"/>
      <c r="W236" s="153"/>
      <c r="X236" s="153"/>
      <c r="Y236" s="153"/>
      <c r="Z236" s="153"/>
      <c r="AA236" s="153"/>
      <c r="AB236" s="153"/>
      <c r="AC236" s="153"/>
      <c r="AD236" s="153"/>
    </row>
    <row r="237" spans="1:30" s="155" customFormat="1" ht="26.45" customHeight="1" x14ac:dyDescent="0.2">
      <c r="A237" s="153"/>
      <c r="B237" s="165" t="s">
        <v>389</v>
      </c>
      <c r="C237" s="165" t="s">
        <v>736</v>
      </c>
      <c r="D237" s="166" t="s">
        <v>21</v>
      </c>
      <c r="E237" s="167">
        <v>70</v>
      </c>
      <c r="F237" s="194"/>
      <c r="G237" s="194"/>
      <c r="H237" s="194"/>
      <c r="I237" s="168" t="e">
        <f t="shared" si="164"/>
        <v>#VALUE!</v>
      </c>
      <c r="J237" s="200" t="e">
        <f t="shared" si="165"/>
        <v>#VALUE!</v>
      </c>
      <c r="K237" s="200" t="e">
        <f t="shared" si="166"/>
        <v>#VALUE!</v>
      </c>
      <c r="L237" s="200">
        <f t="shared" si="157"/>
        <v>0</v>
      </c>
      <c r="M237" s="200">
        <f t="shared" si="158"/>
        <v>0</v>
      </c>
      <c r="N237" s="200">
        <f t="shared" si="159"/>
        <v>0</v>
      </c>
      <c r="O237" s="200" t="e">
        <f t="shared" si="160"/>
        <v>#VALUE!</v>
      </c>
      <c r="P237" s="200" t="e">
        <f t="shared" si="161"/>
        <v>#VALUE!</v>
      </c>
      <c r="Q237" s="200" t="e">
        <f t="shared" si="162"/>
        <v>#VALUE!</v>
      </c>
      <c r="R237" s="201" t="e">
        <f t="shared" si="163"/>
        <v>#VALUE!</v>
      </c>
      <c r="S237" s="153"/>
      <c r="T237" s="153"/>
      <c r="U237" s="153"/>
      <c r="V237" s="153"/>
      <c r="W237" s="153"/>
      <c r="X237" s="153"/>
      <c r="Y237" s="153"/>
      <c r="Z237" s="153"/>
      <c r="AA237" s="153"/>
      <c r="AB237" s="153"/>
      <c r="AC237" s="153"/>
      <c r="AD237" s="153"/>
    </row>
    <row r="238" spans="1:30" s="155" customFormat="1" ht="26.45" customHeight="1" x14ac:dyDescent="0.2">
      <c r="A238" s="153"/>
      <c r="B238" s="165" t="s">
        <v>390</v>
      </c>
      <c r="C238" s="165" t="s">
        <v>737</v>
      </c>
      <c r="D238" s="166" t="s">
        <v>21</v>
      </c>
      <c r="E238" s="167">
        <v>385</v>
      </c>
      <c r="F238" s="194"/>
      <c r="G238" s="194"/>
      <c r="H238" s="194"/>
      <c r="I238" s="168" t="e">
        <f t="shared" si="164"/>
        <v>#VALUE!</v>
      </c>
      <c r="J238" s="200" t="e">
        <f t="shared" si="165"/>
        <v>#VALUE!</v>
      </c>
      <c r="K238" s="200" t="e">
        <f t="shared" si="166"/>
        <v>#VALUE!</v>
      </c>
      <c r="L238" s="200">
        <f t="shared" si="157"/>
        <v>0</v>
      </c>
      <c r="M238" s="200">
        <f t="shared" si="158"/>
        <v>0</v>
      </c>
      <c r="N238" s="200">
        <f t="shared" si="159"/>
        <v>0</v>
      </c>
      <c r="O238" s="200" t="e">
        <f t="shared" si="160"/>
        <v>#VALUE!</v>
      </c>
      <c r="P238" s="200" t="e">
        <f t="shared" si="161"/>
        <v>#VALUE!</v>
      </c>
      <c r="Q238" s="200" t="e">
        <f t="shared" si="162"/>
        <v>#VALUE!</v>
      </c>
      <c r="R238" s="201" t="e">
        <f t="shared" si="163"/>
        <v>#VALUE!</v>
      </c>
      <c r="S238" s="153"/>
      <c r="T238" s="153"/>
      <c r="U238" s="153"/>
      <c r="V238" s="153"/>
      <c r="W238" s="153"/>
      <c r="X238" s="153"/>
      <c r="Y238" s="153"/>
      <c r="Z238" s="153"/>
      <c r="AA238" s="153"/>
      <c r="AB238" s="153"/>
      <c r="AC238" s="153"/>
      <c r="AD238" s="153"/>
    </row>
    <row r="239" spans="1:30" s="155" customFormat="1" ht="26.45" customHeight="1" x14ac:dyDescent="0.2">
      <c r="A239" s="153"/>
      <c r="B239" s="165" t="s">
        <v>391</v>
      </c>
      <c r="C239" s="165" t="s">
        <v>738</v>
      </c>
      <c r="D239" s="166" t="s">
        <v>21</v>
      </c>
      <c r="E239" s="167">
        <v>290</v>
      </c>
      <c r="F239" s="194"/>
      <c r="G239" s="194"/>
      <c r="H239" s="194"/>
      <c r="I239" s="168" t="e">
        <f t="shared" si="164"/>
        <v>#VALUE!</v>
      </c>
      <c r="J239" s="200" t="e">
        <f t="shared" si="165"/>
        <v>#VALUE!</v>
      </c>
      <c r="K239" s="200" t="e">
        <f t="shared" si="166"/>
        <v>#VALUE!</v>
      </c>
      <c r="L239" s="200">
        <f t="shared" si="157"/>
        <v>0</v>
      </c>
      <c r="M239" s="200">
        <f t="shared" si="158"/>
        <v>0</v>
      </c>
      <c r="N239" s="200">
        <f t="shared" si="159"/>
        <v>0</v>
      </c>
      <c r="O239" s="200" t="e">
        <f t="shared" si="160"/>
        <v>#VALUE!</v>
      </c>
      <c r="P239" s="200" t="e">
        <f t="shared" si="161"/>
        <v>#VALUE!</v>
      </c>
      <c r="Q239" s="200" t="e">
        <f t="shared" si="162"/>
        <v>#VALUE!</v>
      </c>
      <c r="R239" s="201" t="e">
        <f t="shared" si="163"/>
        <v>#VALUE!</v>
      </c>
      <c r="S239" s="153"/>
      <c r="T239" s="153"/>
      <c r="U239" s="153"/>
      <c r="V239" s="153"/>
      <c r="W239" s="153"/>
      <c r="X239" s="153"/>
      <c r="Y239" s="153"/>
      <c r="Z239" s="153"/>
      <c r="AA239" s="153"/>
      <c r="AB239" s="153"/>
      <c r="AC239" s="153"/>
      <c r="AD239" s="153"/>
    </row>
    <row r="240" spans="1:30" s="155" customFormat="1" ht="26.45" customHeight="1" x14ac:dyDescent="0.2">
      <c r="A240" s="153"/>
      <c r="B240" s="161" t="s">
        <v>227</v>
      </c>
      <c r="C240" s="161" t="s">
        <v>500</v>
      </c>
      <c r="D240" s="162"/>
      <c r="E240" s="163"/>
      <c r="F240" s="195"/>
      <c r="G240" s="195"/>
      <c r="H240" s="195"/>
      <c r="I240" s="164"/>
      <c r="J240" s="197"/>
      <c r="K240" s="198"/>
      <c r="L240" s="197"/>
      <c r="M240" s="197"/>
      <c r="N240" s="198"/>
      <c r="O240" s="197"/>
      <c r="P240" s="197"/>
      <c r="Q240" s="198" t="e">
        <f>SUBTOTAL(9,Q241:Q249)</f>
        <v>#VALUE!</v>
      </c>
      <c r="R240" s="199" t="e">
        <f>SUBTOTAL(9,R241:R249)</f>
        <v>#VALUE!</v>
      </c>
      <c r="S240" s="153"/>
      <c r="T240" s="153"/>
      <c r="U240" s="153"/>
      <c r="V240" s="153"/>
      <c r="W240" s="153"/>
      <c r="X240" s="153"/>
      <c r="Y240" s="153"/>
      <c r="Z240" s="153"/>
      <c r="AA240" s="153"/>
      <c r="AB240" s="153"/>
      <c r="AC240" s="153"/>
      <c r="AD240" s="153"/>
    </row>
    <row r="241" spans="1:30" s="155" customFormat="1" ht="38.25" x14ac:dyDescent="0.2">
      <c r="A241" s="153"/>
      <c r="B241" s="169" t="s">
        <v>392</v>
      </c>
      <c r="C241" s="169" t="s">
        <v>501</v>
      </c>
      <c r="D241" s="170" t="s">
        <v>11</v>
      </c>
      <c r="E241" s="171">
        <v>33</v>
      </c>
      <c r="F241" s="194"/>
      <c r="G241" s="194"/>
      <c r="H241" s="194"/>
      <c r="I241" s="172" t="e">
        <f t="shared" si="164"/>
        <v>#VALUE!</v>
      </c>
      <c r="J241" s="173" t="e">
        <f t="shared" si="165"/>
        <v>#VALUE!</v>
      </c>
      <c r="K241" s="173" t="e">
        <f t="shared" si="166"/>
        <v>#VALUE!</v>
      </c>
      <c r="L241" s="173">
        <f t="shared" ref="L241:L249" si="167">TRUNC($E241*F241,2)</f>
        <v>0</v>
      </c>
      <c r="M241" s="173">
        <f t="shared" ref="M241:M249" si="168">TRUNC($E241*G241,2)</f>
        <v>0</v>
      </c>
      <c r="N241" s="173">
        <f t="shared" ref="N241:N249" si="169">SUM(L241:M241)</f>
        <v>0</v>
      </c>
      <c r="O241" s="173">
        <f t="shared" ref="O241" si="170">TRUNC(L241*(1+$K$2),2)</f>
        <v>0</v>
      </c>
      <c r="P241" s="173">
        <f t="shared" ref="P241" si="171">TRUNC(M241*(1+$K$4),2)</f>
        <v>0</v>
      </c>
      <c r="Q241" s="173">
        <f t="shared" ref="Q241:Q249" si="172">SUM(O241:P241)</f>
        <v>0</v>
      </c>
      <c r="R241" s="202" t="e">
        <f t="shared" ref="R241:R249" si="173">Q241/$P$297</f>
        <v>#VALUE!</v>
      </c>
      <c r="S241" s="153"/>
      <c r="T241" s="153"/>
      <c r="U241" s="153"/>
      <c r="V241" s="153"/>
      <c r="W241" s="153"/>
      <c r="X241" s="153"/>
      <c r="Y241" s="153"/>
      <c r="Z241" s="153"/>
      <c r="AA241" s="153"/>
      <c r="AB241" s="153"/>
      <c r="AC241" s="153"/>
      <c r="AD241" s="153"/>
    </row>
    <row r="242" spans="1:30" s="155" customFormat="1" ht="26.45" customHeight="1" x14ac:dyDescent="0.2">
      <c r="A242" s="153"/>
      <c r="B242" s="165" t="s">
        <v>393</v>
      </c>
      <c r="C242" s="165" t="s">
        <v>502</v>
      </c>
      <c r="D242" s="166" t="s">
        <v>11</v>
      </c>
      <c r="E242" s="167">
        <v>33</v>
      </c>
      <c r="F242" s="194"/>
      <c r="G242" s="194"/>
      <c r="H242" s="194"/>
      <c r="I242" s="168" t="e">
        <f t="shared" si="164"/>
        <v>#VALUE!</v>
      </c>
      <c r="J242" s="200" t="e">
        <f t="shared" si="165"/>
        <v>#VALUE!</v>
      </c>
      <c r="K242" s="200" t="e">
        <f t="shared" si="166"/>
        <v>#VALUE!</v>
      </c>
      <c r="L242" s="200">
        <f t="shared" si="167"/>
        <v>0</v>
      </c>
      <c r="M242" s="200">
        <f t="shared" si="168"/>
        <v>0</v>
      </c>
      <c r="N242" s="200">
        <f t="shared" si="169"/>
        <v>0</v>
      </c>
      <c r="O242" s="200" t="e">
        <f t="shared" ref="O242:O249" si="174">TRUNC(L242*(1+$O$3),2)</f>
        <v>#VALUE!</v>
      </c>
      <c r="P242" s="200" t="e">
        <f t="shared" ref="P242:P249" si="175">TRUNC(M242*(1+$O$3),2)</f>
        <v>#VALUE!</v>
      </c>
      <c r="Q242" s="200" t="e">
        <f t="shared" si="172"/>
        <v>#VALUE!</v>
      </c>
      <c r="R242" s="201" t="e">
        <f t="shared" si="173"/>
        <v>#VALUE!</v>
      </c>
      <c r="S242" s="153"/>
      <c r="T242" s="153"/>
      <c r="U242" s="153"/>
      <c r="V242" s="153"/>
      <c r="W242" s="153"/>
      <c r="X242" s="153"/>
      <c r="Y242" s="153"/>
      <c r="Z242" s="153"/>
      <c r="AA242" s="153"/>
      <c r="AB242" s="153"/>
      <c r="AC242" s="153"/>
      <c r="AD242" s="153"/>
    </row>
    <row r="243" spans="1:30" s="155" customFormat="1" ht="26.45" customHeight="1" x14ac:dyDescent="0.2">
      <c r="A243" s="153"/>
      <c r="B243" s="165" t="s">
        <v>394</v>
      </c>
      <c r="C243" s="165" t="s">
        <v>503</v>
      </c>
      <c r="D243" s="166" t="s">
        <v>11</v>
      </c>
      <c r="E243" s="167">
        <v>1</v>
      </c>
      <c r="F243" s="194"/>
      <c r="G243" s="194"/>
      <c r="H243" s="194"/>
      <c r="I243" s="168" t="e">
        <f t="shared" si="164"/>
        <v>#VALUE!</v>
      </c>
      <c r="J243" s="200" t="e">
        <f t="shared" si="165"/>
        <v>#VALUE!</v>
      </c>
      <c r="K243" s="200" t="e">
        <f t="shared" si="166"/>
        <v>#VALUE!</v>
      </c>
      <c r="L243" s="200">
        <f t="shared" si="167"/>
        <v>0</v>
      </c>
      <c r="M243" s="200">
        <f t="shared" si="168"/>
        <v>0</v>
      </c>
      <c r="N243" s="200">
        <f t="shared" si="169"/>
        <v>0</v>
      </c>
      <c r="O243" s="200" t="e">
        <f t="shared" si="174"/>
        <v>#VALUE!</v>
      </c>
      <c r="P243" s="200" t="e">
        <f t="shared" si="175"/>
        <v>#VALUE!</v>
      </c>
      <c r="Q243" s="200" t="e">
        <f t="shared" si="172"/>
        <v>#VALUE!</v>
      </c>
      <c r="R243" s="201" t="e">
        <f t="shared" si="173"/>
        <v>#VALUE!</v>
      </c>
      <c r="S243" s="153"/>
      <c r="T243" s="153"/>
      <c r="U243" s="153"/>
      <c r="V243" s="153"/>
      <c r="W243" s="153"/>
      <c r="X243" s="153"/>
      <c r="Y243" s="153"/>
      <c r="Z243" s="153"/>
      <c r="AA243" s="153"/>
      <c r="AB243" s="153"/>
      <c r="AC243" s="153"/>
      <c r="AD243" s="153"/>
    </row>
    <row r="244" spans="1:30" s="155" customFormat="1" ht="26.45" customHeight="1" x14ac:dyDescent="0.2">
      <c r="A244" s="153"/>
      <c r="B244" s="165" t="s">
        <v>395</v>
      </c>
      <c r="C244" s="165" t="s">
        <v>504</v>
      </c>
      <c r="D244" s="166" t="s">
        <v>11</v>
      </c>
      <c r="E244" s="167">
        <v>1</v>
      </c>
      <c r="F244" s="194"/>
      <c r="G244" s="194"/>
      <c r="H244" s="194"/>
      <c r="I244" s="168" t="e">
        <f t="shared" si="164"/>
        <v>#VALUE!</v>
      </c>
      <c r="J244" s="200" t="e">
        <f t="shared" si="165"/>
        <v>#VALUE!</v>
      </c>
      <c r="K244" s="200" t="e">
        <f t="shared" si="166"/>
        <v>#VALUE!</v>
      </c>
      <c r="L244" s="200">
        <f t="shared" si="167"/>
        <v>0</v>
      </c>
      <c r="M244" s="200">
        <f t="shared" si="168"/>
        <v>0</v>
      </c>
      <c r="N244" s="200">
        <f t="shared" si="169"/>
        <v>0</v>
      </c>
      <c r="O244" s="200" t="e">
        <f t="shared" si="174"/>
        <v>#VALUE!</v>
      </c>
      <c r="P244" s="200" t="e">
        <f t="shared" si="175"/>
        <v>#VALUE!</v>
      </c>
      <c r="Q244" s="200" t="e">
        <f t="shared" si="172"/>
        <v>#VALUE!</v>
      </c>
      <c r="R244" s="201" t="e">
        <f t="shared" si="173"/>
        <v>#VALUE!</v>
      </c>
      <c r="S244" s="153"/>
      <c r="T244" s="153"/>
      <c r="U244" s="153"/>
      <c r="V244" s="153"/>
      <c r="W244" s="153"/>
      <c r="X244" s="153"/>
      <c r="Y244" s="153"/>
      <c r="Z244" s="153"/>
      <c r="AA244" s="153"/>
      <c r="AB244" s="153"/>
      <c r="AC244" s="153"/>
      <c r="AD244" s="153"/>
    </row>
    <row r="245" spans="1:30" s="155" customFormat="1" ht="25.5" x14ac:dyDescent="0.2">
      <c r="A245" s="153"/>
      <c r="B245" s="169" t="s">
        <v>396</v>
      </c>
      <c r="C245" s="169" t="s">
        <v>505</v>
      </c>
      <c r="D245" s="170" t="s">
        <v>11</v>
      </c>
      <c r="E245" s="171">
        <v>4</v>
      </c>
      <c r="F245" s="194"/>
      <c r="G245" s="194"/>
      <c r="H245" s="194"/>
      <c r="I245" s="176" t="e">
        <f t="shared" si="164"/>
        <v>#VALUE!</v>
      </c>
      <c r="J245" s="203" t="e">
        <f t="shared" si="165"/>
        <v>#VALUE!</v>
      </c>
      <c r="K245" s="203" t="e">
        <f t="shared" si="166"/>
        <v>#VALUE!</v>
      </c>
      <c r="L245" s="173">
        <f t="shared" si="167"/>
        <v>0</v>
      </c>
      <c r="M245" s="173">
        <f t="shared" si="168"/>
        <v>0</v>
      </c>
      <c r="N245" s="173">
        <f t="shared" si="169"/>
        <v>0</v>
      </c>
      <c r="O245" s="173" t="e">
        <f t="shared" si="174"/>
        <v>#VALUE!</v>
      </c>
      <c r="P245" s="173" t="e">
        <f t="shared" si="175"/>
        <v>#VALUE!</v>
      </c>
      <c r="Q245" s="173" t="e">
        <f t="shared" si="172"/>
        <v>#VALUE!</v>
      </c>
      <c r="R245" s="204" t="e">
        <f t="shared" si="173"/>
        <v>#VALUE!</v>
      </c>
      <c r="S245" s="153"/>
      <c r="T245" s="153"/>
      <c r="U245" s="153"/>
      <c r="V245" s="153"/>
      <c r="W245" s="153"/>
      <c r="X245" s="153"/>
      <c r="Y245" s="153"/>
      <c r="Z245" s="153"/>
      <c r="AA245" s="153"/>
      <c r="AB245" s="153"/>
      <c r="AC245" s="153"/>
      <c r="AD245" s="153"/>
    </row>
    <row r="246" spans="1:30" s="155" customFormat="1" ht="26.45" customHeight="1" x14ac:dyDescent="0.2">
      <c r="A246" s="153"/>
      <c r="B246" s="165" t="s">
        <v>397</v>
      </c>
      <c r="C246" s="165" t="s">
        <v>506</v>
      </c>
      <c r="D246" s="166" t="s">
        <v>11</v>
      </c>
      <c r="E246" s="167">
        <v>4</v>
      </c>
      <c r="F246" s="194"/>
      <c r="G246" s="194"/>
      <c r="H246" s="194"/>
      <c r="I246" s="168" t="e">
        <f t="shared" si="164"/>
        <v>#VALUE!</v>
      </c>
      <c r="J246" s="200" t="e">
        <f t="shared" si="165"/>
        <v>#VALUE!</v>
      </c>
      <c r="K246" s="200" t="e">
        <f t="shared" si="166"/>
        <v>#VALUE!</v>
      </c>
      <c r="L246" s="200">
        <f t="shared" si="167"/>
        <v>0</v>
      </c>
      <c r="M246" s="200">
        <f t="shared" si="168"/>
        <v>0</v>
      </c>
      <c r="N246" s="200">
        <f t="shared" si="169"/>
        <v>0</v>
      </c>
      <c r="O246" s="200" t="e">
        <f t="shared" si="174"/>
        <v>#VALUE!</v>
      </c>
      <c r="P246" s="200" t="e">
        <f t="shared" si="175"/>
        <v>#VALUE!</v>
      </c>
      <c r="Q246" s="200" t="e">
        <f t="shared" si="172"/>
        <v>#VALUE!</v>
      </c>
      <c r="R246" s="201" t="e">
        <f t="shared" si="173"/>
        <v>#VALUE!</v>
      </c>
      <c r="S246" s="153"/>
      <c r="T246" s="153"/>
      <c r="U246" s="153"/>
      <c r="V246" s="153"/>
      <c r="W246" s="153"/>
      <c r="X246" s="153"/>
      <c r="Y246" s="153"/>
      <c r="Z246" s="153"/>
      <c r="AA246" s="153"/>
      <c r="AB246" s="153"/>
      <c r="AC246" s="153"/>
      <c r="AD246" s="153"/>
    </row>
    <row r="247" spans="1:30" s="155" customFormat="1" ht="25.5" x14ac:dyDescent="0.2">
      <c r="A247" s="153"/>
      <c r="B247" s="169" t="s">
        <v>398</v>
      </c>
      <c r="C247" s="169" t="s">
        <v>507</v>
      </c>
      <c r="D247" s="170" t="s">
        <v>12</v>
      </c>
      <c r="E247" s="171">
        <v>2</v>
      </c>
      <c r="F247" s="194"/>
      <c r="G247" s="194"/>
      <c r="H247" s="194"/>
      <c r="I247" s="176" t="e">
        <f t="shared" si="164"/>
        <v>#VALUE!</v>
      </c>
      <c r="J247" s="203" t="e">
        <f t="shared" si="165"/>
        <v>#VALUE!</v>
      </c>
      <c r="K247" s="203" t="e">
        <f t="shared" si="166"/>
        <v>#VALUE!</v>
      </c>
      <c r="L247" s="173">
        <f t="shared" si="167"/>
        <v>0</v>
      </c>
      <c r="M247" s="173">
        <f t="shared" si="168"/>
        <v>0</v>
      </c>
      <c r="N247" s="173">
        <f t="shared" si="169"/>
        <v>0</v>
      </c>
      <c r="O247" s="173" t="e">
        <f t="shared" si="174"/>
        <v>#VALUE!</v>
      </c>
      <c r="P247" s="173" t="e">
        <f t="shared" si="175"/>
        <v>#VALUE!</v>
      </c>
      <c r="Q247" s="173" t="e">
        <f t="shared" si="172"/>
        <v>#VALUE!</v>
      </c>
      <c r="R247" s="204" t="e">
        <f t="shared" si="173"/>
        <v>#VALUE!</v>
      </c>
      <c r="S247" s="153"/>
      <c r="T247" s="153"/>
      <c r="U247" s="153"/>
      <c r="V247" s="153"/>
      <c r="W247" s="153"/>
      <c r="X247" s="153"/>
      <c r="Y247" s="153"/>
      <c r="Z247" s="153"/>
      <c r="AA247" s="153"/>
      <c r="AB247" s="153"/>
      <c r="AC247" s="153"/>
      <c r="AD247" s="153"/>
    </row>
    <row r="248" spans="1:30" s="155" customFormat="1" ht="26.45" customHeight="1" x14ac:dyDescent="0.2">
      <c r="A248" s="153"/>
      <c r="B248" s="165" t="s">
        <v>399</v>
      </c>
      <c r="C248" s="165" t="s">
        <v>508</v>
      </c>
      <c r="D248" s="166" t="s">
        <v>11</v>
      </c>
      <c r="E248" s="167">
        <v>2</v>
      </c>
      <c r="F248" s="194"/>
      <c r="G248" s="194"/>
      <c r="H248" s="194"/>
      <c r="I248" s="168" t="e">
        <f t="shared" si="164"/>
        <v>#VALUE!</v>
      </c>
      <c r="J248" s="200" t="e">
        <f t="shared" si="165"/>
        <v>#VALUE!</v>
      </c>
      <c r="K248" s="200" t="e">
        <f t="shared" si="166"/>
        <v>#VALUE!</v>
      </c>
      <c r="L248" s="200">
        <f t="shared" si="167"/>
        <v>0</v>
      </c>
      <c r="M248" s="200">
        <f t="shared" si="168"/>
        <v>0</v>
      </c>
      <c r="N248" s="200">
        <f t="shared" si="169"/>
        <v>0</v>
      </c>
      <c r="O248" s="200" t="e">
        <f t="shared" si="174"/>
        <v>#VALUE!</v>
      </c>
      <c r="P248" s="200" t="e">
        <f t="shared" si="175"/>
        <v>#VALUE!</v>
      </c>
      <c r="Q248" s="200" t="e">
        <f t="shared" si="172"/>
        <v>#VALUE!</v>
      </c>
      <c r="R248" s="201" t="e">
        <f t="shared" si="173"/>
        <v>#VALUE!</v>
      </c>
      <c r="S248" s="153"/>
      <c r="T248" s="153"/>
      <c r="U248" s="153"/>
      <c r="V248" s="153"/>
      <c r="W248" s="153"/>
      <c r="X248" s="153"/>
      <c r="Y248" s="153"/>
      <c r="Z248" s="153"/>
      <c r="AA248" s="153"/>
      <c r="AB248" s="153"/>
      <c r="AC248" s="153"/>
      <c r="AD248" s="153"/>
    </row>
    <row r="249" spans="1:30" s="155" customFormat="1" ht="26.45" customHeight="1" x14ac:dyDescent="0.2">
      <c r="A249" s="153"/>
      <c r="B249" s="165" t="s">
        <v>400</v>
      </c>
      <c r="C249" s="165" t="s">
        <v>509</v>
      </c>
      <c r="D249" s="166" t="s">
        <v>11</v>
      </c>
      <c r="E249" s="167">
        <v>17</v>
      </c>
      <c r="F249" s="194"/>
      <c r="G249" s="194"/>
      <c r="H249" s="194"/>
      <c r="I249" s="168" t="e">
        <f t="shared" si="164"/>
        <v>#VALUE!</v>
      </c>
      <c r="J249" s="200" t="e">
        <f t="shared" si="165"/>
        <v>#VALUE!</v>
      </c>
      <c r="K249" s="200" t="e">
        <f t="shared" si="166"/>
        <v>#VALUE!</v>
      </c>
      <c r="L249" s="200">
        <f t="shared" si="167"/>
        <v>0</v>
      </c>
      <c r="M249" s="200">
        <f t="shared" si="168"/>
        <v>0</v>
      </c>
      <c r="N249" s="200">
        <f t="shared" si="169"/>
        <v>0</v>
      </c>
      <c r="O249" s="200" t="e">
        <f t="shared" si="174"/>
        <v>#VALUE!</v>
      </c>
      <c r="P249" s="200" t="e">
        <f t="shared" si="175"/>
        <v>#VALUE!</v>
      </c>
      <c r="Q249" s="200" t="e">
        <f t="shared" si="172"/>
        <v>#VALUE!</v>
      </c>
      <c r="R249" s="201" t="e">
        <f t="shared" si="173"/>
        <v>#VALUE!</v>
      </c>
      <c r="S249" s="153"/>
      <c r="T249" s="153"/>
      <c r="U249" s="153"/>
      <c r="V249" s="153"/>
      <c r="W249" s="153"/>
      <c r="X249" s="153"/>
      <c r="Y249" s="153"/>
      <c r="Z249" s="153"/>
      <c r="AA249" s="153"/>
      <c r="AB249" s="153"/>
      <c r="AC249" s="153"/>
      <c r="AD249" s="153"/>
    </row>
    <row r="250" spans="1:30" s="155" customFormat="1" ht="26.45" customHeight="1" x14ac:dyDescent="0.2">
      <c r="A250" s="153"/>
      <c r="B250" s="161" t="s">
        <v>228</v>
      </c>
      <c r="C250" s="161" t="s">
        <v>510</v>
      </c>
      <c r="D250" s="162"/>
      <c r="E250" s="163"/>
      <c r="F250" s="195"/>
      <c r="G250" s="195"/>
      <c r="H250" s="195"/>
      <c r="I250" s="164"/>
      <c r="J250" s="197"/>
      <c r="K250" s="198"/>
      <c r="L250" s="197"/>
      <c r="M250" s="197"/>
      <c r="N250" s="198"/>
      <c r="O250" s="197"/>
      <c r="P250" s="197"/>
      <c r="Q250" s="198" t="e">
        <f>SUBTOTAL(9,Q251:Q265)</f>
        <v>#VALUE!</v>
      </c>
      <c r="R250" s="199" t="e">
        <f>SUBTOTAL(9,R251:R265)</f>
        <v>#VALUE!</v>
      </c>
      <c r="S250" s="153"/>
      <c r="T250" s="153"/>
      <c r="U250" s="153"/>
      <c r="V250" s="153"/>
      <c r="W250" s="153"/>
      <c r="X250" s="153"/>
      <c r="Y250" s="153"/>
      <c r="Z250" s="153"/>
      <c r="AA250" s="153"/>
      <c r="AB250" s="153"/>
      <c r="AC250" s="153"/>
      <c r="AD250" s="153"/>
    </row>
    <row r="251" spans="1:30" s="155" customFormat="1" ht="26.45" customHeight="1" x14ac:dyDescent="0.2">
      <c r="A251" s="153"/>
      <c r="B251" s="165" t="s">
        <v>401</v>
      </c>
      <c r="C251" s="165" t="s">
        <v>511</v>
      </c>
      <c r="D251" s="166" t="s">
        <v>11</v>
      </c>
      <c r="E251" s="167">
        <v>34</v>
      </c>
      <c r="F251" s="194"/>
      <c r="G251" s="194"/>
      <c r="H251" s="194"/>
      <c r="I251" s="168" t="e">
        <f t="shared" si="164"/>
        <v>#VALUE!</v>
      </c>
      <c r="J251" s="200" t="e">
        <f t="shared" si="165"/>
        <v>#VALUE!</v>
      </c>
      <c r="K251" s="200" t="e">
        <f t="shared" si="166"/>
        <v>#VALUE!</v>
      </c>
      <c r="L251" s="200">
        <f t="shared" ref="L251:L265" si="176">TRUNC($E251*F251,2)</f>
        <v>0</v>
      </c>
      <c r="M251" s="200">
        <f t="shared" ref="M251:M265" si="177">TRUNC($E251*G251,2)</f>
        <v>0</v>
      </c>
      <c r="N251" s="200">
        <f t="shared" ref="N251:N265" si="178">SUM(L251:M251)</f>
        <v>0</v>
      </c>
      <c r="O251" s="200" t="e">
        <f t="shared" ref="O251:O265" si="179">TRUNC(L251*(1+$O$3),2)</f>
        <v>#VALUE!</v>
      </c>
      <c r="P251" s="200" t="e">
        <f t="shared" ref="P251:P265" si="180">TRUNC(M251*(1+$O$3),2)</f>
        <v>#VALUE!</v>
      </c>
      <c r="Q251" s="200" t="e">
        <f t="shared" ref="Q251:Q265" si="181">SUM(O251:P251)</f>
        <v>#VALUE!</v>
      </c>
      <c r="R251" s="201" t="e">
        <f t="shared" ref="R251:R265" si="182">Q251/$P$297</f>
        <v>#VALUE!</v>
      </c>
      <c r="S251" s="153"/>
      <c r="T251" s="153"/>
      <c r="U251" s="153"/>
      <c r="V251" s="153"/>
      <c r="W251" s="153"/>
      <c r="X251" s="153"/>
      <c r="Y251" s="153"/>
      <c r="Z251" s="153"/>
      <c r="AA251" s="153"/>
      <c r="AB251" s="153"/>
      <c r="AC251" s="153"/>
      <c r="AD251" s="153"/>
    </row>
    <row r="252" spans="1:30" s="155" customFormat="1" ht="26.45" customHeight="1" x14ac:dyDescent="0.2">
      <c r="A252" s="153"/>
      <c r="B252" s="165" t="s">
        <v>402</v>
      </c>
      <c r="C252" s="165" t="s">
        <v>512</v>
      </c>
      <c r="D252" s="166" t="s">
        <v>11</v>
      </c>
      <c r="E252" s="167">
        <v>17</v>
      </c>
      <c r="F252" s="194"/>
      <c r="G252" s="194"/>
      <c r="H252" s="194"/>
      <c r="I252" s="168" t="e">
        <f t="shared" si="164"/>
        <v>#VALUE!</v>
      </c>
      <c r="J252" s="200" t="e">
        <f t="shared" si="165"/>
        <v>#VALUE!</v>
      </c>
      <c r="K252" s="200" t="e">
        <f t="shared" si="166"/>
        <v>#VALUE!</v>
      </c>
      <c r="L252" s="200">
        <f t="shared" si="176"/>
        <v>0</v>
      </c>
      <c r="M252" s="200">
        <f t="shared" si="177"/>
        <v>0</v>
      </c>
      <c r="N252" s="200">
        <f t="shared" si="178"/>
        <v>0</v>
      </c>
      <c r="O252" s="200" t="e">
        <f t="shared" si="179"/>
        <v>#VALUE!</v>
      </c>
      <c r="P252" s="200" t="e">
        <f t="shared" si="180"/>
        <v>#VALUE!</v>
      </c>
      <c r="Q252" s="200" t="e">
        <f t="shared" si="181"/>
        <v>#VALUE!</v>
      </c>
      <c r="R252" s="201" t="e">
        <f t="shared" si="182"/>
        <v>#VALUE!</v>
      </c>
      <c r="S252" s="153"/>
      <c r="T252" s="153"/>
      <c r="U252" s="153"/>
      <c r="V252" s="153"/>
      <c r="W252" s="153"/>
      <c r="X252" s="153"/>
      <c r="Y252" s="153"/>
      <c r="Z252" s="153"/>
      <c r="AA252" s="153"/>
      <c r="AB252" s="153"/>
      <c r="AC252" s="153"/>
      <c r="AD252" s="153"/>
    </row>
    <row r="253" spans="1:30" s="155" customFormat="1" ht="26.45" customHeight="1" x14ac:dyDescent="0.2">
      <c r="A253" s="153"/>
      <c r="B253" s="165" t="s">
        <v>403</v>
      </c>
      <c r="C253" s="165" t="s">
        <v>513</v>
      </c>
      <c r="D253" s="166" t="s">
        <v>11</v>
      </c>
      <c r="E253" s="167">
        <v>40</v>
      </c>
      <c r="F253" s="194"/>
      <c r="G253" s="194"/>
      <c r="H253" s="194"/>
      <c r="I253" s="168" t="e">
        <f t="shared" si="164"/>
        <v>#VALUE!</v>
      </c>
      <c r="J253" s="200" t="e">
        <f t="shared" si="165"/>
        <v>#VALUE!</v>
      </c>
      <c r="K253" s="200" t="e">
        <f t="shared" si="166"/>
        <v>#VALUE!</v>
      </c>
      <c r="L253" s="200">
        <f t="shared" si="176"/>
        <v>0</v>
      </c>
      <c r="M253" s="200">
        <f t="shared" si="177"/>
        <v>0</v>
      </c>
      <c r="N253" s="200">
        <f t="shared" si="178"/>
        <v>0</v>
      </c>
      <c r="O253" s="200" t="e">
        <f t="shared" si="179"/>
        <v>#VALUE!</v>
      </c>
      <c r="P253" s="200" t="e">
        <f t="shared" si="180"/>
        <v>#VALUE!</v>
      </c>
      <c r="Q253" s="200" t="e">
        <f t="shared" si="181"/>
        <v>#VALUE!</v>
      </c>
      <c r="R253" s="201" t="e">
        <f t="shared" si="182"/>
        <v>#VALUE!</v>
      </c>
      <c r="S253" s="153"/>
      <c r="T253" s="153"/>
      <c r="U253" s="153"/>
      <c r="V253" s="153"/>
      <c r="W253" s="153"/>
      <c r="X253" s="153"/>
      <c r="Y253" s="153"/>
      <c r="Z253" s="153"/>
      <c r="AA253" s="153"/>
      <c r="AB253" s="153"/>
      <c r="AC253" s="153"/>
      <c r="AD253" s="153"/>
    </row>
    <row r="254" spans="1:30" s="155" customFormat="1" ht="26.45" customHeight="1" x14ac:dyDescent="0.2">
      <c r="A254" s="153"/>
      <c r="B254" s="165" t="s">
        <v>404</v>
      </c>
      <c r="C254" s="165" t="s">
        <v>514</v>
      </c>
      <c r="D254" s="166" t="s">
        <v>11</v>
      </c>
      <c r="E254" s="167">
        <v>66</v>
      </c>
      <c r="F254" s="194"/>
      <c r="G254" s="194"/>
      <c r="H254" s="194"/>
      <c r="I254" s="168" t="e">
        <f t="shared" si="164"/>
        <v>#VALUE!</v>
      </c>
      <c r="J254" s="200" t="e">
        <f t="shared" si="165"/>
        <v>#VALUE!</v>
      </c>
      <c r="K254" s="200" t="e">
        <f t="shared" si="166"/>
        <v>#VALUE!</v>
      </c>
      <c r="L254" s="200">
        <f t="shared" si="176"/>
        <v>0</v>
      </c>
      <c r="M254" s="200">
        <f t="shared" si="177"/>
        <v>0</v>
      </c>
      <c r="N254" s="200">
        <f t="shared" si="178"/>
        <v>0</v>
      </c>
      <c r="O254" s="200" t="e">
        <f t="shared" si="179"/>
        <v>#VALUE!</v>
      </c>
      <c r="P254" s="200" t="e">
        <f t="shared" si="180"/>
        <v>#VALUE!</v>
      </c>
      <c r="Q254" s="200" t="e">
        <f t="shared" si="181"/>
        <v>#VALUE!</v>
      </c>
      <c r="R254" s="201" t="e">
        <f t="shared" si="182"/>
        <v>#VALUE!</v>
      </c>
      <c r="S254" s="153"/>
      <c r="T254" s="153"/>
      <c r="U254" s="153"/>
      <c r="V254" s="153"/>
      <c r="W254" s="153"/>
      <c r="X254" s="153"/>
      <c r="Y254" s="153"/>
      <c r="Z254" s="153"/>
      <c r="AA254" s="153"/>
      <c r="AB254" s="153"/>
      <c r="AC254" s="153"/>
      <c r="AD254" s="153"/>
    </row>
    <row r="255" spans="1:30" s="155" customFormat="1" ht="26.45" customHeight="1" x14ac:dyDescent="0.2">
      <c r="A255" s="153"/>
      <c r="B255" s="165" t="s">
        <v>405</v>
      </c>
      <c r="C255" s="165" t="s">
        <v>515</v>
      </c>
      <c r="D255" s="166" t="s">
        <v>11</v>
      </c>
      <c r="E255" s="167">
        <v>160</v>
      </c>
      <c r="F255" s="194"/>
      <c r="G255" s="194"/>
      <c r="H255" s="194"/>
      <c r="I255" s="168" t="e">
        <f t="shared" si="164"/>
        <v>#VALUE!</v>
      </c>
      <c r="J255" s="200" t="e">
        <f t="shared" si="165"/>
        <v>#VALUE!</v>
      </c>
      <c r="K255" s="200" t="e">
        <f t="shared" si="166"/>
        <v>#VALUE!</v>
      </c>
      <c r="L255" s="200">
        <f t="shared" si="176"/>
        <v>0</v>
      </c>
      <c r="M255" s="200">
        <f t="shared" si="177"/>
        <v>0</v>
      </c>
      <c r="N255" s="200">
        <f t="shared" si="178"/>
        <v>0</v>
      </c>
      <c r="O255" s="200" t="e">
        <f t="shared" si="179"/>
        <v>#VALUE!</v>
      </c>
      <c r="P255" s="200" t="e">
        <f t="shared" si="180"/>
        <v>#VALUE!</v>
      </c>
      <c r="Q255" s="200" t="e">
        <f t="shared" si="181"/>
        <v>#VALUE!</v>
      </c>
      <c r="R255" s="201" t="e">
        <f t="shared" si="182"/>
        <v>#VALUE!</v>
      </c>
      <c r="S255" s="153"/>
      <c r="T255" s="153"/>
      <c r="U255" s="153"/>
      <c r="V255" s="153"/>
      <c r="W255" s="153"/>
      <c r="X255" s="153"/>
      <c r="Y255" s="153"/>
      <c r="Z255" s="153"/>
      <c r="AA255" s="153"/>
      <c r="AB255" s="153"/>
      <c r="AC255" s="153"/>
      <c r="AD255" s="153"/>
    </row>
    <row r="256" spans="1:30" s="155" customFormat="1" ht="26.45" customHeight="1" x14ac:dyDescent="0.2">
      <c r="A256" s="153"/>
      <c r="B256" s="165" t="s">
        <v>406</v>
      </c>
      <c r="C256" s="165" t="s">
        <v>739</v>
      </c>
      <c r="D256" s="166" t="s">
        <v>21</v>
      </c>
      <c r="E256" s="167">
        <v>900</v>
      </c>
      <c r="F256" s="194"/>
      <c r="G256" s="194"/>
      <c r="H256" s="194"/>
      <c r="I256" s="168" t="e">
        <f t="shared" si="164"/>
        <v>#VALUE!</v>
      </c>
      <c r="J256" s="200" t="e">
        <f t="shared" si="165"/>
        <v>#VALUE!</v>
      </c>
      <c r="K256" s="200" t="e">
        <f t="shared" si="166"/>
        <v>#VALUE!</v>
      </c>
      <c r="L256" s="200">
        <f t="shared" si="176"/>
        <v>0</v>
      </c>
      <c r="M256" s="200">
        <f t="shared" si="177"/>
        <v>0</v>
      </c>
      <c r="N256" s="200">
        <f t="shared" si="178"/>
        <v>0</v>
      </c>
      <c r="O256" s="200" t="e">
        <f t="shared" si="179"/>
        <v>#VALUE!</v>
      </c>
      <c r="P256" s="200" t="e">
        <f t="shared" si="180"/>
        <v>#VALUE!</v>
      </c>
      <c r="Q256" s="200" t="e">
        <f t="shared" si="181"/>
        <v>#VALUE!</v>
      </c>
      <c r="R256" s="201" t="e">
        <f t="shared" si="182"/>
        <v>#VALUE!</v>
      </c>
      <c r="S256" s="153"/>
      <c r="T256" s="153"/>
      <c r="U256" s="153"/>
      <c r="V256" s="153"/>
      <c r="W256" s="153"/>
      <c r="X256" s="153"/>
      <c r="Y256" s="153"/>
      <c r="Z256" s="153"/>
      <c r="AA256" s="153"/>
      <c r="AB256" s="153"/>
      <c r="AC256" s="153"/>
      <c r="AD256" s="153"/>
    </row>
    <row r="257" spans="1:30" s="155" customFormat="1" ht="38.25" x14ac:dyDescent="0.2">
      <c r="A257" s="153"/>
      <c r="B257" s="165" t="s">
        <v>407</v>
      </c>
      <c r="C257" s="165" t="s">
        <v>516</v>
      </c>
      <c r="D257" s="166" t="s">
        <v>12</v>
      </c>
      <c r="E257" s="167">
        <v>190</v>
      </c>
      <c r="F257" s="194"/>
      <c r="G257" s="194"/>
      <c r="H257" s="194"/>
      <c r="I257" s="168" t="e">
        <f t="shared" si="164"/>
        <v>#VALUE!</v>
      </c>
      <c r="J257" s="200" t="e">
        <f t="shared" si="165"/>
        <v>#VALUE!</v>
      </c>
      <c r="K257" s="200" t="e">
        <f t="shared" si="166"/>
        <v>#VALUE!</v>
      </c>
      <c r="L257" s="200">
        <f t="shared" si="176"/>
        <v>0</v>
      </c>
      <c r="M257" s="200">
        <f t="shared" si="177"/>
        <v>0</v>
      </c>
      <c r="N257" s="200">
        <f t="shared" si="178"/>
        <v>0</v>
      </c>
      <c r="O257" s="200" t="e">
        <f t="shared" si="179"/>
        <v>#VALUE!</v>
      </c>
      <c r="P257" s="200" t="e">
        <f t="shared" si="180"/>
        <v>#VALUE!</v>
      </c>
      <c r="Q257" s="200" t="e">
        <f t="shared" si="181"/>
        <v>#VALUE!</v>
      </c>
      <c r="R257" s="201" t="e">
        <f t="shared" si="182"/>
        <v>#VALUE!</v>
      </c>
      <c r="S257" s="153"/>
      <c r="T257" s="153"/>
      <c r="U257" s="153"/>
      <c r="V257" s="153"/>
      <c r="W257" s="153"/>
      <c r="X257" s="153"/>
      <c r="Y257" s="153"/>
      <c r="Z257" s="153"/>
      <c r="AA257" s="153"/>
      <c r="AB257" s="153"/>
      <c r="AC257" s="153"/>
      <c r="AD257" s="153"/>
    </row>
    <row r="258" spans="1:30" s="155" customFormat="1" ht="26.45" customHeight="1" x14ac:dyDescent="0.2">
      <c r="A258" s="153"/>
      <c r="B258" s="165" t="s">
        <v>408</v>
      </c>
      <c r="C258" s="165" t="s">
        <v>517</v>
      </c>
      <c r="D258" s="166" t="s">
        <v>431</v>
      </c>
      <c r="E258" s="167">
        <v>3800</v>
      </c>
      <c r="F258" s="194"/>
      <c r="G258" s="194"/>
      <c r="H258" s="194"/>
      <c r="I258" s="168" t="e">
        <f t="shared" si="164"/>
        <v>#VALUE!</v>
      </c>
      <c r="J258" s="200" t="e">
        <f t="shared" si="165"/>
        <v>#VALUE!</v>
      </c>
      <c r="K258" s="200" t="e">
        <f t="shared" si="166"/>
        <v>#VALUE!</v>
      </c>
      <c r="L258" s="200">
        <f t="shared" si="176"/>
        <v>0</v>
      </c>
      <c r="M258" s="200">
        <f t="shared" si="177"/>
        <v>0</v>
      </c>
      <c r="N258" s="200">
        <f t="shared" si="178"/>
        <v>0</v>
      </c>
      <c r="O258" s="200" t="e">
        <f t="shared" si="179"/>
        <v>#VALUE!</v>
      </c>
      <c r="P258" s="200" t="e">
        <f t="shared" si="180"/>
        <v>#VALUE!</v>
      </c>
      <c r="Q258" s="200" t="e">
        <f t="shared" si="181"/>
        <v>#VALUE!</v>
      </c>
      <c r="R258" s="201" t="e">
        <f t="shared" si="182"/>
        <v>#VALUE!</v>
      </c>
      <c r="S258" s="153"/>
      <c r="T258" s="153"/>
      <c r="U258" s="153"/>
      <c r="V258" s="153"/>
      <c r="W258" s="153"/>
      <c r="X258" s="153"/>
      <c r="Y258" s="153"/>
      <c r="Z258" s="153"/>
      <c r="AA258" s="153"/>
      <c r="AB258" s="153"/>
      <c r="AC258" s="153"/>
      <c r="AD258" s="153"/>
    </row>
    <row r="259" spans="1:30" s="155" customFormat="1" ht="26.45" customHeight="1" x14ac:dyDescent="0.2">
      <c r="A259" s="153"/>
      <c r="B259" s="165" t="s">
        <v>409</v>
      </c>
      <c r="C259" s="165" t="s">
        <v>517</v>
      </c>
      <c r="D259" s="166" t="s">
        <v>431</v>
      </c>
      <c r="E259" s="167">
        <v>2100</v>
      </c>
      <c r="F259" s="194"/>
      <c r="G259" s="194"/>
      <c r="H259" s="194"/>
      <c r="I259" s="168" t="e">
        <f t="shared" si="164"/>
        <v>#VALUE!</v>
      </c>
      <c r="J259" s="200" t="e">
        <f t="shared" si="165"/>
        <v>#VALUE!</v>
      </c>
      <c r="K259" s="200" t="e">
        <f t="shared" si="166"/>
        <v>#VALUE!</v>
      </c>
      <c r="L259" s="200">
        <f t="shared" si="176"/>
        <v>0</v>
      </c>
      <c r="M259" s="200">
        <f t="shared" si="177"/>
        <v>0</v>
      </c>
      <c r="N259" s="200">
        <f t="shared" si="178"/>
        <v>0</v>
      </c>
      <c r="O259" s="200" t="e">
        <f t="shared" si="179"/>
        <v>#VALUE!</v>
      </c>
      <c r="P259" s="200" t="e">
        <f t="shared" si="180"/>
        <v>#VALUE!</v>
      </c>
      <c r="Q259" s="200" t="e">
        <f t="shared" si="181"/>
        <v>#VALUE!</v>
      </c>
      <c r="R259" s="201" t="e">
        <f t="shared" si="182"/>
        <v>#VALUE!</v>
      </c>
      <c r="S259" s="153"/>
      <c r="T259" s="153"/>
      <c r="U259" s="153"/>
      <c r="V259" s="153"/>
      <c r="W259" s="153"/>
      <c r="X259" s="153"/>
      <c r="Y259" s="153"/>
      <c r="Z259" s="153"/>
      <c r="AA259" s="153"/>
      <c r="AB259" s="153"/>
      <c r="AC259" s="153"/>
      <c r="AD259" s="153"/>
    </row>
    <row r="260" spans="1:30" s="155" customFormat="1" ht="26.45" customHeight="1" x14ac:dyDescent="0.2">
      <c r="A260" s="153"/>
      <c r="B260" s="165" t="s">
        <v>410</v>
      </c>
      <c r="C260" s="165" t="s">
        <v>518</v>
      </c>
      <c r="D260" s="166" t="s">
        <v>187</v>
      </c>
      <c r="E260" s="167">
        <v>5000</v>
      </c>
      <c r="F260" s="194"/>
      <c r="G260" s="194"/>
      <c r="H260" s="194"/>
      <c r="I260" s="168" t="e">
        <f t="shared" si="164"/>
        <v>#VALUE!</v>
      </c>
      <c r="J260" s="200" t="e">
        <f t="shared" si="165"/>
        <v>#VALUE!</v>
      </c>
      <c r="K260" s="200" t="e">
        <f t="shared" si="166"/>
        <v>#VALUE!</v>
      </c>
      <c r="L260" s="200">
        <f t="shared" si="176"/>
        <v>0</v>
      </c>
      <c r="M260" s="200">
        <f t="shared" si="177"/>
        <v>0</v>
      </c>
      <c r="N260" s="200">
        <f t="shared" si="178"/>
        <v>0</v>
      </c>
      <c r="O260" s="200" t="e">
        <f t="shared" si="179"/>
        <v>#VALUE!</v>
      </c>
      <c r="P260" s="200" t="e">
        <f t="shared" si="180"/>
        <v>#VALUE!</v>
      </c>
      <c r="Q260" s="200" t="e">
        <f t="shared" si="181"/>
        <v>#VALUE!</v>
      </c>
      <c r="R260" s="201" t="e">
        <f t="shared" si="182"/>
        <v>#VALUE!</v>
      </c>
      <c r="S260" s="153"/>
      <c r="T260" s="153"/>
      <c r="U260" s="153"/>
      <c r="V260" s="153"/>
      <c r="W260" s="153"/>
      <c r="X260" s="153"/>
      <c r="Y260" s="153"/>
      <c r="Z260" s="153"/>
      <c r="AA260" s="153"/>
      <c r="AB260" s="153"/>
      <c r="AC260" s="153"/>
      <c r="AD260" s="153"/>
    </row>
    <row r="261" spans="1:30" s="155" customFormat="1" ht="26.45" customHeight="1" x14ac:dyDescent="0.2">
      <c r="A261" s="153"/>
      <c r="B261" s="165" t="s">
        <v>411</v>
      </c>
      <c r="C261" s="165" t="s">
        <v>519</v>
      </c>
      <c r="D261" s="166" t="s">
        <v>187</v>
      </c>
      <c r="E261" s="167">
        <v>5000</v>
      </c>
      <c r="F261" s="194"/>
      <c r="G261" s="194"/>
      <c r="H261" s="194"/>
      <c r="I261" s="168" t="e">
        <f t="shared" si="164"/>
        <v>#VALUE!</v>
      </c>
      <c r="J261" s="200" t="e">
        <f t="shared" si="165"/>
        <v>#VALUE!</v>
      </c>
      <c r="K261" s="200" t="e">
        <f t="shared" si="166"/>
        <v>#VALUE!</v>
      </c>
      <c r="L261" s="200">
        <f t="shared" si="176"/>
        <v>0</v>
      </c>
      <c r="M261" s="200">
        <f t="shared" si="177"/>
        <v>0</v>
      </c>
      <c r="N261" s="200">
        <f t="shared" si="178"/>
        <v>0</v>
      </c>
      <c r="O261" s="200" t="e">
        <f t="shared" si="179"/>
        <v>#VALUE!</v>
      </c>
      <c r="P261" s="200" t="e">
        <f t="shared" si="180"/>
        <v>#VALUE!</v>
      </c>
      <c r="Q261" s="200" t="e">
        <f t="shared" si="181"/>
        <v>#VALUE!</v>
      </c>
      <c r="R261" s="201" t="e">
        <f t="shared" si="182"/>
        <v>#VALUE!</v>
      </c>
      <c r="S261" s="153"/>
      <c r="T261" s="153"/>
      <c r="U261" s="153"/>
      <c r="V261" s="153"/>
      <c r="W261" s="153"/>
      <c r="X261" s="153"/>
      <c r="Y261" s="153"/>
      <c r="Z261" s="153"/>
      <c r="AA261" s="153"/>
      <c r="AB261" s="153"/>
      <c r="AC261" s="153"/>
      <c r="AD261" s="153"/>
    </row>
    <row r="262" spans="1:30" s="155" customFormat="1" ht="26.45" customHeight="1" x14ac:dyDescent="0.2">
      <c r="A262" s="153"/>
      <c r="B262" s="165" t="s">
        <v>412</v>
      </c>
      <c r="C262" s="165" t="s">
        <v>520</v>
      </c>
      <c r="D262" s="166" t="s">
        <v>12</v>
      </c>
      <c r="E262" s="167">
        <v>10000</v>
      </c>
      <c r="F262" s="194"/>
      <c r="G262" s="194"/>
      <c r="H262" s="194"/>
      <c r="I262" s="168" t="e">
        <f t="shared" si="164"/>
        <v>#VALUE!</v>
      </c>
      <c r="J262" s="200" t="e">
        <f t="shared" si="165"/>
        <v>#VALUE!</v>
      </c>
      <c r="K262" s="200" t="e">
        <f t="shared" si="166"/>
        <v>#VALUE!</v>
      </c>
      <c r="L262" s="200">
        <f t="shared" si="176"/>
        <v>0</v>
      </c>
      <c r="M262" s="200">
        <f t="shared" si="177"/>
        <v>0</v>
      </c>
      <c r="N262" s="200">
        <f t="shared" si="178"/>
        <v>0</v>
      </c>
      <c r="O262" s="200" t="e">
        <f t="shared" si="179"/>
        <v>#VALUE!</v>
      </c>
      <c r="P262" s="200" t="e">
        <f t="shared" si="180"/>
        <v>#VALUE!</v>
      </c>
      <c r="Q262" s="200" t="e">
        <f t="shared" si="181"/>
        <v>#VALUE!</v>
      </c>
      <c r="R262" s="201" t="e">
        <f t="shared" si="182"/>
        <v>#VALUE!</v>
      </c>
      <c r="S262" s="153"/>
      <c r="T262" s="153"/>
      <c r="U262" s="153"/>
      <c r="V262" s="153"/>
      <c r="W262" s="153"/>
      <c r="X262" s="153"/>
      <c r="Y262" s="153"/>
      <c r="Z262" s="153"/>
      <c r="AA262" s="153"/>
      <c r="AB262" s="153"/>
      <c r="AC262" s="153"/>
      <c r="AD262" s="153"/>
    </row>
    <row r="263" spans="1:30" s="155" customFormat="1" ht="26.45" customHeight="1" x14ac:dyDescent="0.2">
      <c r="A263" s="153"/>
      <c r="B263" s="165" t="s">
        <v>740</v>
      </c>
      <c r="C263" s="165" t="s">
        <v>741</v>
      </c>
      <c r="D263" s="166" t="s">
        <v>21</v>
      </c>
      <c r="E263" s="167">
        <v>150</v>
      </c>
      <c r="F263" s="194"/>
      <c r="G263" s="194"/>
      <c r="H263" s="194"/>
      <c r="I263" s="168" t="e">
        <f t="shared" si="164"/>
        <v>#VALUE!</v>
      </c>
      <c r="J263" s="200" t="e">
        <f t="shared" si="165"/>
        <v>#VALUE!</v>
      </c>
      <c r="K263" s="200" t="e">
        <f t="shared" si="166"/>
        <v>#VALUE!</v>
      </c>
      <c r="L263" s="200">
        <f t="shared" si="176"/>
        <v>0</v>
      </c>
      <c r="M263" s="200">
        <f t="shared" si="177"/>
        <v>0</v>
      </c>
      <c r="N263" s="200">
        <f t="shared" si="178"/>
        <v>0</v>
      </c>
      <c r="O263" s="200" t="e">
        <f t="shared" si="179"/>
        <v>#VALUE!</v>
      </c>
      <c r="P263" s="200" t="e">
        <f t="shared" si="180"/>
        <v>#VALUE!</v>
      </c>
      <c r="Q263" s="200" t="e">
        <f t="shared" si="181"/>
        <v>#VALUE!</v>
      </c>
      <c r="R263" s="201" t="e">
        <f t="shared" si="182"/>
        <v>#VALUE!</v>
      </c>
      <c r="S263" s="153"/>
      <c r="T263" s="153"/>
      <c r="U263" s="153"/>
      <c r="V263" s="153"/>
      <c r="W263" s="153"/>
      <c r="X263" s="153"/>
      <c r="Y263" s="153"/>
      <c r="Z263" s="153"/>
      <c r="AA263" s="153"/>
      <c r="AB263" s="153"/>
      <c r="AC263" s="153"/>
      <c r="AD263" s="153"/>
    </row>
    <row r="264" spans="1:30" s="155" customFormat="1" ht="26.45" customHeight="1" x14ac:dyDescent="0.2">
      <c r="A264" s="153"/>
      <c r="B264" s="165" t="s">
        <v>742</v>
      </c>
      <c r="C264" s="165" t="s">
        <v>743</v>
      </c>
      <c r="D264" s="166" t="s">
        <v>21</v>
      </c>
      <c r="E264" s="167">
        <v>200</v>
      </c>
      <c r="F264" s="194"/>
      <c r="G264" s="194"/>
      <c r="H264" s="194"/>
      <c r="I264" s="168" t="e">
        <f t="shared" si="164"/>
        <v>#VALUE!</v>
      </c>
      <c r="J264" s="200" t="e">
        <f t="shared" si="165"/>
        <v>#VALUE!</v>
      </c>
      <c r="K264" s="200" t="e">
        <f t="shared" si="166"/>
        <v>#VALUE!</v>
      </c>
      <c r="L264" s="200">
        <f t="shared" si="176"/>
        <v>0</v>
      </c>
      <c r="M264" s="200">
        <f t="shared" si="177"/>
        <v>0</v>
      </c>
      <c r="N264" s="200">
        <f t="shared" si="178"/>
        <v>0</v>
      </c>
      <c r="O264" s="200" t="e">
        <f t="shared" si="179"/>
        <v>#VALUE!</v>
      </c>
      <c r="P264" s="200" t="e">
        <f t="shared" si="180"/>
        <v>#VALUE!</v>
      </c>
      <c r="Q264" s="200" t="e">
        <f t="shared" si="181"/>
        <v>#VALUE!</v>
      </c>
      <c r="R264" s="201" t="e">
        <f t="shared" si="182"/>
        <v>#VALUE!</v>
      </c>
      <c r="S264" s="153"/>
      <c r="T264" s="153"/>
      <c r="U264" s="153"/>
      <c r="V264" s="153"/>
      <c r="W264" s="153"/>
      <c r="X264" s="153"/>
      <c r="Y264" s="153"/>
      <c r="Z264" s="153"/>
      <c r="AA264" s="153"/>
      <c r="AB264" s="153"/>
      <c r="AC264" s="153"/>
      <c r="AD264" s="153"/>
    </row>
    <row r="265" spans="1:30" s="155" customFormat="1" ht="26.45" customHeight="1" x14ac:dyDescent="0.2">
      <c r="A265" s="153"/>
      <c r="B265" s="165" t="s">
        <v>744</v>
      </c>
      <c r="C265" s="165" t="s">
        <v>745</v>
      </c>
      <c r="D265" s="166" t="s">
        <v>21</v>
      </c>
      <c r="E265" s="167">
        <v>150</v>
      </c>
      <c r="F265" s="194"/>
      <c r="G265" s="194"/>
      <c r="H265" s="194"/>
      <c r="I265" s="168" t="e">
        <f t="shared" si="164"/>
        <v>#VALUE!</v>
      </c>
      <c r="J265" s="200" t="e">
        <f t="shared" si="165"/>
        <v>#VALUE!</v>
      </c>
      <c r="K265" s="200" t="e">
        <f t="shared" si="166"/>
        <v>#VALUE!</v>
      </c>
      <c r="L265" s="200">
        <f t="shared" si="176"/>
        <v>0</v>
      </c>
      <c r="M265" s="200">
        <f t="shared" si="177"/>
        <v>0</v>
      </c>
      <c r="N265" s="200">
        <f t="shared" si="178"/>
        <v>0</v>
      </c>
      <c r="O265" s="200" t="e">
        <f t="shared" si="179"/>
        <v>#VALUE!</v>
      </c>
      <c r="P265" s="200" t="e">
        <f t="shared" si="180"/>
        <v>#VALUE!</v>
      </c>
      <c r="Q265" s="200" t="e">
        <f t="shared" si="181"/>
        <v>#VALUE!</v>
      </c>
      <c r="R265" s="201" t="e">
        <f t="shared" si="182"/>
        <v>#VALUE!</v>
      </c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  <c r="AD265" s="153"/>
    </row>
    <row r="266" spans="1:30" s="155" customFormat="1" ht="26.45" customHeight="1" x14ac:dyDescent="0.2">
      <c r="A266" s="153"/>
      <c r="B266" s="161" t="s">
        <v>229</v>
      </c>
      <c r="C266" s="161" t="s">
        <v>521</v>
      </c>
      <c r="D266" s="162"/>
      <c r="E266" s="163"/>
      <c r="F266" s="195"/>
      <c r="G266" s="195"/>
      <c r="H266" s="195"/>
      <c r="I266" s="164"/>
      <c r="J266" s="197"/>
      <c r="K266" s="198"/>
      <c r="L266" s="197"/>
      <c r="M266" s="197"/>
      <c r="N266" s="198"/>
      <c r="O266" s="197"/>
      <c r="P266" s="197"/>
      <c r="Q266" s="198" t="e">
        <f>SUBTOTAL(9,Q267:Q278)</f>
        <v>#VALUE!</v>
      </c>
      <c r="R266" s="199" t="e">
        <f>SUBTOTAL(9,R267:R278)</f>
        <v>#VALUE!</v>
      </c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  <c r="AC266" s="153"/>
      <c r="AD266" s="153"/>
    </row>
    <row r="267" spans="1:30" s="155" customFormat="1" ht="26.45" customHeight="1" x14ac:dyDescent="0.2">
      <c r="A267" s="153"/>
      <c r="B267" s="177" t="s">
        <v>413</v>
      </c>
      <c r="C267" s="177" t="s">
        <v>522</v>
      </c>
      <c r="D267" s="178" t="s">
        <v>11</v>
      </c>
      <c r="E267" s="175">
        <v>2</v>
      </c>
      <c r="F267" s="194"/>
      <c r="G267" s="194"/>
      <c r="H267" s="194"/>
      <c r="I267" s="172" t="e">
        <f t="shared" si="164"/>
        <v>#VALUE!</v>
      </c>
      <c r="J267" s="173" t="e">
        <f t="shared" si="165"/>
        <v>#VALUE!</v>
      </c>
      <c r="K267" s="173" t="e">
        <f t="shared" si="166"/>
        <v>#VALUE!</v>
      </c>
      <c r="L267" s="173">
        <f t="shared" ref="L267:L278" si="183">TRUNC($E267*F267,2)</f>
        <v>0</v>
      </c>
      <c r="M267" s="173">
        <f t="shared" ref="M267:M278" si="184">TRUNC($E267*G267,2)</f>
        <v>0</v>
      </c>
      <c r="N267" s="173">
        <f t="shared" ref="N267:N278" si="185">SUM(L267:M267)</f>
        <v>0</v>
      </c>
      <c r="O267" s="173" t="e">
        <f t="shared" ref="O267:O278" si="186">TRUNC(L267*(1+$O$3),2)</f>
        <v>#VALUE!</v>
      </c>
      <c r="P267" s="173" t="e">
        <f t="shared" ref="P267:P278" si="187">TRUNC(M267*(1+$O$3),2)</f>
        <v>#VALUE!</v>
      </c>
      <c r="Q267" s="173" t="e">
        <f t="shared" ref="Q267:Q278" si="188">SUM(O267:P267)</f>
        <v>#VALUE!</v>
      </c>
      <c r="R267" s="202" t="e">
        <f t="shared" ref="R267:R278" si="189">Q267/$P$297</f>
        <v>#VALUE!</v>
      </c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  <c r="AC267" s="153"/>
      <c r="AD267" s="153"/>
    </row>
    <row r="268" spans="1:30" s="155" customFormat="1" ht="26.45" customHeight="1" x14ac:dyDescent="0.2">
      <c r="A268" s="153"/>
      <c r="B268" s="165" t="s">
        <v>414</v>
      </c>
      <c r="C268" s="165" t="s">
        <v>523</v>
      </c>
      <c r="D268" s="166" t="s">
        <v>11</v>
      </c>
      <c r="E268" s="167">
        <v>2</v>
      </c>
      <c r="F268" s="194"/>
      <c r="G268" s="194"/>
      <c r="H268" s="194"/>
      <c r="I268" s="168" t="e">
        <f t="shared" si="164"/>
        <v>#VALUE!</v>
      </c>
      <c r="J268" s="200" t="e">
        <f t="shared" si="165"/>
        <v>#VALUE!</v>
      </c>
      <c r="K268" s="200" t="e">
        <f t="shared" si="166"/>
        <v>#VALUE!</v>
      </c>
      <c r="L268" s="200">
        <f t="shared" si="183"/>
        <v>0</v>
      </c>
      <c r="M268" s="200">
        <f t="shared" si="184"/>
        <v>0</v>
      </c>
      <c r="N268" s="200">
        <f t="shared" si="185"/>
        <v>0</v>
      </c>
      <c r="O268" s="200" t="e">
        <f t="shared" si="186"/>
        <v>#VALUE!</v>
      </c>
      <c r="P268" s="200" t="e">
        <f t="shared" si="187"/>
        <v>#VALUE!</v>
      </c>
      <c r="Q268" s="200" t="e">
        <f t="shared" si="188"/>
        <v>#VALUE!</v>
      </c>
      <c r="R268" s="201" t="e">
        <f t="shared" si="189"/>
        <v>#VALUE!</v>
      </c>
      <c r="S268" s="153"/>
      <c r="T268" s="153"/>
      <c r="U268" s="153"/>
      <c r="V268" s="153"/>
      <c r="W268" s="153"/>
      <c r="X268" s="153"/>
      <c r="Y268" s="153"/>
      <c r="Z268" s="153"/>
      <c r="AA268" s="153"/>
      <c r="AB268" s="153"/>
      <c r="AC268" s="153"/>
      <c r="AD268" s="153"/>
    </row>
    <row r="269" spans="1:30" s="155" customFormat="1" ht="26.45" customHeight="1" x14ac:dyDescent="0.2">
      <c r="A269" s="153"/>
      <c r="B269" s="177" t="s">
        <v>415</v>
      </c>
      <c r="C269" s="177" t="s">
        <v>524</v>
      </c>
      <c r="D269" s="178" t="s">
        <v>11</v>
      </c>
      <c r="E269" s="175">
        <v>1</v>
      </c>
      <c r="F269" s="194"/>
      <c r="G269" s="194"/>
      <c r="H269" s="194"/>
      <c r="I269" s="172" t="e">
        <f t="shared" si="164"/>
        <v>#VALUE!</v>
      </c>
      <c r="J269" s="173" t="e">
        <f t="shared" si="165"/>
        <v>#VALUE!</v>
      </c>
      <c r="K269" s="173" t="e">
        <f t="shared" si="166"/>
        <v>#VALUE!</v>
      </c>
      <c r="L269" s="173">
        <f t="shared" si="183"/>
        <v>0</v>
      </c>
      <c r="M269" s="173">
        <f t="shared" si="184"/>
        <v>0</v>
      </c>
      <c r="N269" s="173">
        <f t="shared" si="185"/>
        <v>0</v>
      </c>
      <c r="O269" s="173" t="e">
        <f t="shared" si="186"/>
        <v>#VALUE!</v>
      </c>
      <c r="P269" s="173" t="e">
        <f t="shared" si="187"/>
        <v>#VALUE!</v>
      </c>
      <c r="Q269" s="173" t="e">
        <f t="shared" si="188"/>
        <v>#VALUE!</v>
      </c>
      <c r="R269" s="202" t="e">
        <f t="shared" si="189"/>
        <v>#VALUE!</v>
      </c>
      <c r="S269" s="153"/>
      <c r="T269" s="153"/>
      <c r="U269" s="153"/>
      <c r="V269" s="153"/>
      <c r="W269" s="153"/>
      <c r="X269" s="153"/>
      <c r="Y269" s="153"/>
      <c r="Z269" s="153"/>
      <c r="AA269" s="153"/>
      <c r="AB269" s="153"/>
      <c r="AC269" s="153"/>
      <c r="AD269" s="153"/>
    </row>
    <row r="270" spans="1:30" s="155" customFormat="1" ht="26.45" customHeight="1" x14ac:dyDescent="0.2">
      <c r="A270" s="153"/>
      <c r="B270" s="165" t="s">
        <v>416</v>
      </c>
      <c r="C270" s="165" t="s">
        <v>525</v>
      </c>
      <c r="D270" s="166" t="s">
        <v>12</v>
      </c>
      <c r="E270" s="167">
        <v>5</v>
      </c>
      <c r="F270" s="194"/>
      <c r="G270" s="194"/>
      <c r="H270" s="194"/>
      <c r="I270" s="168" t="e">
        <f t="shared" si="164"/>
        <v>#VALUE!</v>
      </c>
      <c r="J270" s="200" t="e">
        <f t="shared" si="165"/>
        <v>#VALUE!</v>
      </c>
      <c r="K270" s="200" t="e">
        <f t="shared" si="166"/>
        <v>#VALUE!</v>
      </c>
      <c r="L270" s="200">
        <f t="shared" si="183"/>
        <v>0</v>
      </c>
      <c r="M270" s="200">
        <f t="shared" si="184"/>
        <v>0</v>
      </c>
      <c r="N270" s="200">
        <f t="shared" si="185"/>
        <v>0</v>
      </c>
      <c r="O270" s="200" t="e">
        <f t="shared" si="186"/>
        <v>#VALUE!</v>
      </c>
      <c r="P270" s="200" t="e">
        <f t="shared" si="187"/>
        <v>#VALUE!</v>
      </c>
      <c r="Q270" s="200" t="e">
        <f t="shared" si="188"/>
        <v>#VALUE!</v>
      </c>
      <c r="R270" s="201" t="e">
        <f t="shared" si="189"/>
        <v>#VALUE!</v>
      </c>
      <c r="S270" s="153"/>
      <c r="T270" s="153"/>
      <c r="U270" s="153"/>
      <c r="V270" s="153"/>
      <c r="W270" s="153"/>
      <c r="X270" s="153"/>
      <c r="Y270" s="153"/>
      <c r="Z270" s="153"/>
      <c r="AA270" s="153"/>
      <c r="AB270" s="153"/>
      <c r="AC270" s="153"/>
      <c r="AD270" s="153"/>
    </row>
    <row r="271" spans="1:30" s="155" customFormat="1" ht="26.45" customHeight="1" x14ac:dyDescent="0.2">
      <c r="A271" s="153"/>
      <c r="B271" s="177" t="s">
        <v>417</v>
      </c>
      <c r="C271" s="177" t="s">
        <v>746</v>
      </c>
      <c r="D271" s="178" t="s">
        <v>12</v>
      </c>
      <c r="E271" s="175">
        <v>327</v>
      </c>
      <c r="F271" s="194"/>
      <c r="G271" s="194"/>
      <c r="H271" s="194"/>
      <c r="I271" s="172" t="e">
        <f t="shared" si="164"/>
        <v>#VALUE!</v>
      </c>
      <c r="J271" s="173" t="e">
        <f t="shared" si="165"/>
        <v>#VALUE!</v>
      </c>
      <c r="K271" s="173" t="e">
        <f t="shared" si="166"/>
        <v>#VALUE!</v>
      </c>
      <c r="L271" s="173">
        <f t="shared" si="183"/>
        <v>0</v>
      </c>
      <c r="M271" s="173">
        <f t="shared" si="184"/>
        <v>0</v>
      </c>
      <c r="N271" s="173">
        <f t="shared" si="185"/>
        <v>0</v>
      </c>
      <c r="O271" s="173" t="e">
        <f t="shared" si="186"/>
        <v>#VALUE!</v>
      </c>
      <c r="P271" s="173" t="e">
        <f t="shared" si="187"/>
        <v>#VALUE!</v>
      </c>
      <c r="Q271" s="173" t="e">
        <f t="shared" si="188"/>
        <v>#VALUE!</v>
      </c>
      <c r="R271" s="202" t="e">
        <f t="shared" si="189"/>
        <v>#VALUE!</v>
      </c>
      <c r="S271" s="153"/>
      <c r="T271" s="153"/>
      <c r="U271" s="153"/>
      <c r="V271" s="153"/>
      <c r="W271" s="153"/>
      <c r="X271" s="153"/>
      <c r="Y271" s="153"/>
      <c r="Z271" s="153"/>
      <c r="AA271" s="153"/>
      <c r="AB271" s="153"/>
      <c r="AC271" s="153"/>
      <c r="AD271" s="153"/>
    </row>
    <row r="272" spans="1:30" s="155" customFormat="1" ht="26.45" customHeight="1" x14ac:dyDescent="0.2">
      <c r="A272" s="153"/>
      <c r="B272" s="165" t="s">
        <v>418</v>
      </c>
      <c r="C272" s="165" t="s">
        <v>526</v>
      </c>
      <c r="D272" s="166" t="s">
        <v>12</v>
      </c>
      <c r="E272" s="167">
        <v>14</v>
      </c>
      <c r="F272" s="194"/>
      <c r="G272" s="194"/>
      <c r="H272" s="194"/>
      <c r="I272" s="168" t="e">
        <f t="shared" si="164"/>
        <v>#VALUE!</v>
      </c>
      <c r="J272" s="200" t="e">
        <f t="shared" si="165"/>
        <v>#VALUE!</v>
      </c>
      <c r="K272" s="200" t="e">
        <f t="shared" si="166"/>
        <v>#VALUE!</v>
      </c>
      <c r="L272" s="200">
        <f t="shared" si="183"/>
        <v>0</v>
      </c>
      <c r="M272" s="200">
        <f t="shared" si="184"/>
        <v>0</v>
      </c>
      <c r="N272" s="200">
        <f t="shared" si="185"/>
        <v>0</v>
      </c>
      <c r="O272" s="200" t="e">
        <f t="shared" si="186"/>
        <v>#VALUE!</v>
      </c>
      <c r="P272" s="200" t="e">
        <f t="shared" si="187"/>
        <v>#VALUE!</v>
      </c>
      <c r="Q272" s="200" t="e">
        <f t="shared" si="188"/>
        <v>#VALUE!</v>
      </c>
      <c r="R272" s="201" t="e">
        <f t="shared" si="189"/>
        <v>#VALUE!</v>
      </c>
      <c r="S272" s="153"/>
      <c r="T272" s="153"/>
      <c r="U272" s="153"/>
      <c r="V272" s="153"/>
      <c r="W272" s="153"/>
      <c r="X272" s="153"/>
      <c r="Y272" s="153"/>
      <c r="Z272" s="153"/>
      <c r="AA272" s="153"/>
      <c r="AB272" s="153"/>
      <c r="AC272" s="153"/>
      <c r="AD272" s="153"/>
    </row>
    <row r="273" spans="1:30" s="155" customFormat="1" ht="26.45" customHeight="1" x14ac:dyDescent="0.2">
      <c r="A273" s="153"/>
      <c r="B273" s="165" t="s">
        <v>747</v>
      </c>
      <c r="C273" s="165" t="s">
        <v>748</v>
      </c>
      <c r="D273" s="166" t="s">
        <v>11</v>
      </c>
      <c r="E273" s="167">
        <v>1</v>
      </c>
      <c r="F273" s="194"/>
      <c r="G273" s="194"/>
      <c r="H273" s="194"/>
      <c r="I273" s="168" t="e">
        <f t="shared" si="164"/>
        <v>#VALUE!</v>
      </c>
      <c r="J273" s="200" t="e">
        <f t="shared" si="165"/>
        <v>#VALUE!</v>
      </c>
      <c r="K273" s="200" t="e">
        <f t="shared" si="166"/>
        <v>#VALUE!</v>
      </c>
      <c r="L273" s="200">
        <f t="shared" si="183"/>
        <v>0</v>
      </c>
      <c r="M273" s="200">
        <f t="shared" si="184"/>
        <v>0</v>
      </c>
      <c r="N273" s="200">
        <f t="shared" si="185"/>
        <v>0</v>
      </c>
      <c r="O273" s="200" t="e">
        <f t="shared" si="186"/>
        <v>#VALUE!</v>
      </c>
      <c r="P273" s="200" t="e">
        <f t="shared" si="187"/>
        <v>#VALUE!</v>
      </c>
      <c r="Q273" s="200" t="e">
        <f t="shared" si="188"/>
        <v>#VALUE!</v>
      </c>
      <c r="R273" s="201" t="e">
        <f t="shared" si="189"/>
        <v>#VALUE!</v>
      </c>
      <c r="S273" s="153"/>
      <c r="T273" s="153"/>
      <c r="U273" s="153"/>
      <c r="V273" s="153"/>
      <c r="W273" s="153"/>
      <c r="X273" s="153"/>
      <c r="Y273" s="153"/>
      <c r="Z273" s="153"/>
      <c r="AA273" s="153"/>
      <c r="AB273" s="153"/>
      <c r="AC273" s="153"/>
      <c r="AD273" s="153"/>
    </row>
    <row r="274" spans="1:30" s="155" customFormat="1" ht="26.45" customHeight="1" x14ac:dyDescent="0.2">
      <c r="A274" s="153"/>
      <c r="B274" s="165" t="s">
        <v>749</v>
      </c>
      <c r="C274" s="165" t="s">
        <v>750</v>
      </c>
      <c r="D274" s="166" t="s">
        <v>11</v>
      </c>
      <c r="E274" s="167">
        <v>3</v>
      </c>
      <c r="F274" s="194"/>
      <c r="G274" s="194"/>
      <c r="H274" s="194"/>
      <c r="I274" s="168" t="e">
        <f t="shared" si="164"/>
        <v>#VALUE!</v>
      </c>
      <c r="J274" s="200" t="e">
        <f t="shared" si="165"/>
        <v>#VALUE!</v>
      </c>
      <c r="K274" s="200" t="e">
        <f t="shared" si="166"/>
        <v>#VALUE!</v>
      </c>
      <c r="L274" s="200">
        <f t="shared" si="183"/>
        <v>0</v>
      </c>
      <c r="M274" s="200">
        <f t="shared" si="184"/>
        <v>0</v>
      </c>
      <c r="N274" s="200">
        <f t="shared" si="185"/>
        <v>0</v>
      </c>
      <c r="O274" s="200" t="e">
        <f t="shared" si="186"/>
        <v>#VALUE!</v>
      </c>
      <c r="P274" s="200" t="e">
        <f t="shared" si="187"/>
        <v>#VALUE!</v>
      </c>
      <c r="Q274" s="200" t="e">
        <f t="shared" si="188"/>
        <v>#VALUE!</v>
      </c>
      <c r="R274" s="201" t="e">
        <f t="shared" si="189"/>
        <v>#VALUE!</v>
      </c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  <c r="AD274" s="153"/>
    </row>
    <row r="275" spans="1:30" s="155" customFormat="1" ht="26.45" customHeight="1" x14ac:dyDescent="0.2">
      <c r="A275" s="153"/>
      <c r="B275" s="165" t="s">
        <v>751</v>
      </c>
      <c r="C275" s="165" t="s">
        <v>752</v>
      </c>
      <c r="D275" s="166" t="s">
        <v>11</v>
      </c>
      <c r="E275" s="167">
        <v>1</v>
      </c>
      <c r="F275" s="194"/>
      <c r="G275" s="194"/>
      <c r="H275" s="194"/>
      <c r="I275" s="168" t="e">
        <f t="shared" si="164"/>
        <v>#VALUE!</v>
      </c>
      <c r="J275" s="200" t="e">
        <f t="shared" si="165"/>
        <v>#VALUE!</v>
      </c>
      <c r="K275" s="200" t="e">
        <f t="shared" si="166"/>
        <v>#VALUE!</v>
      </c>
      <c r="L275" s="200">
        <f t="shared" si="183"/>
        <v>0</v>
      </c>
      <c r="M275" s="200">
        <f t="shared" si="184"/>
        <v>0</v>
      </c>
      <c r="N275" s="200">
        <f t="shared" si="185"/>
        <v>0</v>
      </c>
      <c r="O275" s="200" t="e">
        <f t="shared" si="186"/>
        <v>#VALUE!</v>
      </c>
      <c r="P275" s="200" t="e">
        <f t="shared" si="187"/>
        <v>#VALUE!</v>
      </c>
      <c r="Q275" s="200" t="e">
        <f t="shared" si="188"/>
        <v>#VALUE!</v>
      </c>
      <c r="R275" s="201" t="e">
        <f t="shared" si="189"/>
        <v>#VALUE!</v>
      </c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  <c r="AC275" s="153"/>
      <c r="AD275" s="153"/>
    </row>
    <row r="276" spans="1:30" s="155" customFormat="1" ht="26.45" customHeight="1" x14ac:dyDescent="0.2">
      <c r="A276" s="153"/>
      <c r="B276" s="165" t="s">
        <v>753</v>
      </c>
      <c r="C276" s="165" t="s">
        <v>754</v>
      </c>
      <c r="D276" s="166" t="s">
        <v>11</v>
      </c>
      <c r="E276" s="167">
        <v>327</v>
      </c>
      <c r="F276" s="194"/>
      <c r="G276" s="194"/>
      <c r="H276" s="194"/>
      <c r="I276" s="168" t="e">
        <f t="shared" si="164"/>
        <v>#VALUE!</v>
      </c>
      <c r="J276" s="200" t="e">
        <f t="shared" si="165"/>
        <v>#VALUE!</v>
      </c>
      <c r="K276" s="200" t="e">
        <f t="shared" si="166"/>
        <v>#VALUE!</v>
      </c>
      <c r="L276" s="200">
        <f t="shared" si="183"/>
        <v>0</v>
      </c>
      <c r="M276" s="200">
        <f t="shared" si="184"/>
        <v>0</v>
      </c>
      <c r="N276" s="200">
        <f t="shared" si="185"/>
        <v>0</v>
      </c>
      <c r="O276" s="200" t="e">
        <f t="shared" si="186"/>
        <v>#VALUE!</v>
      </c>
      <c r="P276" s="200" t="e">
        <f t="shared" si="187"/>
        <v>#VALUE!</v>
      </c>
      <c r="Q276" s="200" t="e">
        <f t="shared" si="188"/>
        <v>#VALUE!</v>
      </c>
      <c r="R276" s="201" t="e">
        <f t="shared" si="189"/>
        <v>#VALUE!</v>
      </c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  <c r="AD276" s="153"/>
    </row>
    <row r="277" spans="1:30" s="155" customFormat="1" ht="26.45" customHeight="1" x14ac:dyDescent="0.2">
      <c r="A277" s="153"/>
      <c r="B277" s="165" t="s">
        <v>755</v>
      </c>
      <c r="C277" s="165" t="s">
        <v>756</v>
      </c>
      <c r="D277" s="166" t="s">
        <v>11</v>
      </c>
      <c r="E277" s="167">
        <v>1</v>
      </c>
      <c r="F277" s="194"/>
      <c r="G277" s="194"/>
      <c r="H277" s="194"/>
      <c r="I277" s="168" t="e">
        <f t="shared" si="164"/>
        <v>#VALUE!</v>
      </c>
      <c r="J277" s="200" t="e">
        <f t="shared" si="165"/>
        <v>#VALUE!</v>
      </c>
      <c r="K277" s="200" t="e">
        <f t="shared" si="166"/>
        <v>#VALUE!</v>
      </c>
      <c r="L277" s="200">
        <f t="shared" si="183"/>
        <v>0</v>
      </c>
      <c r="M277" s="200">
        <f t="shared" si="184"/>
        <v>0</v>
      </c>
      <c r="N277" s="200">
        <f t="shared" si="185"/>
        <v>0</v>
      </c>
      <c r="O277" s="200" t="e">
        <f t="shared" si="186"/>
        <v>#VALUE!</v>
      </c>
      <c r="P277" s="200" t="e">
        <f t="shared" si="187"/>
        <v>#VALUE!</v>
      </c>
      <c r="Q277" s="200" t="e">
        <f t="shared" si="188"/>
        <v>#VALUE!</v>
      </c>
      <c r="R277" s="201" t="e">
        <f t="shared" si="189"/>
        <v>#VALUE!</v>
      </c>
      <c r="S277" s="153"/>
      <c r="T277" s="153"/>
      <c r="U277" s="153"/>
      <c r="V277" s="153"/>
      <c r="W277" s="153"/>
      <c r="X277" s="153"/>
      <c r="Y277" s="153"/>
      <c r="Z277" s="153"/>
      <c r="AA277" s="153"/>
      <c r="AB277" s="153"/>
      <c r="AC277" s="153"/>
      <c r="AD277" s="153"/>
    </row>
    <row r="278" spans="1:30" s="155" customFormat="1" ht="26.45" customHeight="1" x14ac:dyDescent="0.2">
      <c r="A278" s="153"/>
      <c r="B278" s="165" t="s">
        <v>757</v>
      </c>
      <c r="C278" s="165" t="s">
        <v>758</v>
      </c>
      <c r="D278" s="166" t="s">
        <v>11</v>
      </c>
      <c r="E278" s="167">
        <v>1</v>
      </c>
      <c r="F278" s="194"/>
      <c r="G278" s="194"/>
      <c r="H278" s="194"/>
      <c r="I278" s="168" t="e">
        <f t="shared" si="164"/>
        <v>#VALUE!</v>
      </c>
      <c r="J278" s="200" t="e">
        <f t="shared" si="165"/>
        <v>#VALUE!</v>
      </c>
      <c r="K278" s="200" t="e">
        <f t="shared" si="166"/>
        <v>#VALUE!</v>
      </c>
      <c r="L278" s="200">
        <f t="shared" si="183"/>
        <v>0</v>
      </c>
      <c r="M278" s="200">
        <f t="shared" si="184"/>
        <v>0</v>
      </c>
      <c r="N278" s="200">
        <f t="shared" si="185"/>
        <v>0</v>
      </c>
      <c r="O278" s="200" t="e">
        <f t="shared" si="186"/>
        <v>#VALUE!</v>
      </c>
      <c r="P278" s="200" t="e">
        <f t="shared" si="187"/>
        <v>#VALUE!</v>
      </c>
      <c r="Q278" s="200" t="e">
        <f t="shared" si="188"/>
        <v>#VALUE!</v>
      </c>
      <c r="R278" s="201" t="e">
        <f t="shared" si="189"/>
        <v>#VALUE!</v>
      </c>
      <c r="S278" s="153"/>
      <c r="T278" s="153"/>
      <c r="U278" s="153"/>
      <c r="V278" s="153"/>
      <c r="W278" s="153"/>
      <c r="X278" s="153"/>
      <c r="Y278" s="153"/>
      <c r="Z278" s="153"/>
      <c r="AA278" s="153"/>
      <c r="AB278" s="153"/>
      <c r="AC278" s="153"/>
      <c r="AD278" s="153"/>
    </row>
    <row r="279" spans="1:30" s="155" customFormat="1" ht="26.45" customHeight="1" x14ac:dyDescent="0.2">
      <c r="A279" s="153"/>
      <c r="B279" s="161" t="s">
        <v>34</v>
      </c>
      <c r="C279" s="161" t="s">
        <v>230</v>
      </c>
      <c r="D279" s="162"/>
      <c r="E279" s="163"/>
      <c r="F279" s="195"/>
      <c r="G279" s="195"/>
      <c r="H279" s="195"/>
      <c r="I279" s="164"/>
      <c r="J279" s="197"/>
      <c r="K279" s="198"/>
      <c r="L279" s="197"/>
      <c r="M279" s="197"/>
      <c r="N279" s="198"/>
      <c r="O279" s="197"/>
      <c r="P279" s="197"/>
      <c r="Q279" s="198" t="e">
        <f>SUBTOTAL(9,Q280:Q282)</f>
        <v>#VALUE!</v>
      </c>
      <c r="R279" s="199" t="e">
        <f>SUBTOTAL(9,R280:R282)</f>
        <v>#VALUE!</v>
      </c>
      <c r="S279" s="153"/>
      <c r="T279" s="153"/>
      <c r="U279" s="153"/>
      <c r="V279" s="153"/>
      <c r="W279" s="153"/>
      <c r="X279" s="153"/>
      <c r="Y279" s="153"/>
      <c r="Z279" s="153"/>
      <c r="AA279" s="153"/>
      <c r="AB279" s="153"/>
      <c r="AC279" s="153"/>
      <c r="AD279" s="153"/>
    </row>
    <row r="280" spans="1:30" s="155" customFormat="1" ht="26.45" customHeight="1" x14ac:dyDescent="0.2">
      <c r="A280" s="153"/>
      <c r="B280" s="165" t="s">
        <v>35</v>
      </c>
      <c r="C280" s="165" t="s">
        <v>527</v>
      </c>
      <c r="D280" s="166" t="s">
        <v>9</v>
      </c>
      <c r="E280" s="167">
        <v>12720</v>
      </c>
      <c r="F280" s="194"/>
      <c r="G280" s="194"/>
      <c r="H280" s="194"/>
      <c r="I280" s="168" t="e">
        <f t="shared" si="164"/>
        <v>#VALUE!</v>
      </c>
      <c r="J280" s="200" t="e">
        <f t="shared" si="165"/>
        <v>#VALUE!</v>
      </c>
      <c r="K280" s="200" t="e">
        <f t="shared" si="166"/>
        <v>#VALUE!</v>
      </c>
      <c r="L280" s="200">
        <f t="shared" ref="L280:M282" si="190">TRUNC($E280*F280,2)</f>
        <v>0</v>
      </c>
      <c r="M280" s="200">
        <f t="shared" si="190"/>
        <v>0</v>
      </c>
      <c r="N280" s="200">
        <f t="shared" ref="N280:N282" si="191">SUM(L280:M280)</f>
        <v>0</v>
      </c>
      <c r="O280" s="200" t="e">
        <f t="shared" ref="O280:O282" si="192">TRUNC(L280*(1+$O$3),2)</f>
        <v>#VALUE!</v>
      </c>
      <c r="P280" s="200" t="e">
        <f t="shared" ref="P280:P282" si="193">TRUNC(M280*(1+$O$3),2)</f>
        <v>#VALUE!</v>
      </c>
      <c r="Q280" s="200" t="e">
        <f t="shared" ref="Q280:Q282" si="194">SUM(O280:P280)</f>
        <v>#VALUE!</v>
      </c>
      <c r="R280" s="201" t="e">
        <f t="shared" ref="R280:R281" si="195">Q280/$P$297</f>
        <v>#VALUE!</v>
      </c>
      <c r="S280" s="153"/>
      <c r="T280" s="153"/>
      <c r="U280" s="153"/>
      <c r="V280" s="153"/>
      <c r="W280" s="153"/>
      <c r="X280" s="153"/>
      <c r="Y280" s="153"/>
      <c r="Z280" s="153"/>
      <c r="AA280" s="153"/>
      <c r="AB280" s="153"/>
      <c r="AC280" s="153"/>
      <c r="AD280" s="153"/>
    </row>
    <row r="281" spans="1:30" s="155" customFormat="1" ht="26.45" customHeight="1" x14ac:dyDescent="0.2">
      <c r="A281" s="153"/>
      <c r="B281" s="165" t="s">
        <v>36</v>
      </c>
      <c r="C281" s="165" t="s">
        <v>836</v>
      </c>
      <c r="D281" s="166" t="s">
        <v>600</v>
      </c>
      <c r="E281" s="167">
        <v>12720</v>
      </c>
      <c r="F281" s="194"/>
      <c r="G281" s="194"/>
      <c r="H281" s="194"/>
      <c r="I281" s="168" t="e">
        <f t="shared" si="164"/>
        <v>#VALUE!</v>
      </c>
      <c r="J281" s="200" t="e">
        <f t="shared" si="165"/>
        <v>#VALUE!</v>
      </c>
      <c r="K281" s="200" t="e">
        <f t="shared" si="166"/>
        <v>#VALUE!</v>
      </c>
      <c r="L281" s="200">
        <f t="shared" si="190"/>
        <v>0</v>
      </c>
      <c r="M281" s="200">
        <f t="shared" si="190"/>
        <v>0</v>
      </c>
      <c r="N281" s="200">
        <f t="shared" si="191"/>
        <v>0</v>
      </c>
      <c r="O281" s="200" t="e">
        <f t="shared" si="192"/>
        <v>#VALUE!</v>
      </c>
      <c r="P281" s="200" t="e">
        <f t="shared" si="193"/>
        <v>#VALUE!</v>
      </c>
      <c r="Q281" s="200" t="e">
        <f t="shared" si="194"/>
        <v>#VALUE!</v>
      </c>
      <c r="R281" s="201" t="e">
        <f t="shared" si="195"/>
        <v>#VALUE!</v>
      </c>
      <c r="S281" s="153"/>
      <c r="T281" s="153"/>
      <c r="U281" s="153"/>
      <c r="V281" s="153"/>
      <c r="W281" s="153"/>
      <c r="X281" s="153"/>
      <c r="Y281" s="153"/>
      <c r="Z281" s="153"/>
      <c r="AA281" s="153"/>
      <c r="AB281" s="153"/>
      <c r="AC281" s="153"/>
      <c r="AD281" s="153"/>
    </row>
    <row r="282" spans="1:30" s="155" customFormat="1" ht="26.45" customHeight="1" x14ac:dyDescent="0.2">
      <c r="A282" s="153"/>
      <c r="B282" s="165" t="s">
        <v>759</v>
      </c>
      <c r="C282" s="165" t="s">
        <v>760</v>
      </c>
      <c r="D282" s="166" t="s">
        <v>12</v>
      </c>
      <c r="E282" s="167">
        <v>1</v>
      </c>
      <c r="F282" s="194"/>
      <c r="G282" s="194"/>
      <c r="H282" s="194"/>
      <c r="I282" s="168" t="e">
        <f t="shared" si="164"/>
        <v>#VALUE!</v>
      </c>
      <c r="J282" s="200" t="e">
        <f t="shared" si="165"/>
        <v>#VALUE!</v>
      </c>
      <c r="K282" s="200" t="e">
        <f t="shared" si="166"/>
        <v>#VALUE!</v>
      </c>
      <c r="L282" s="200">
        <f t="shared" si="190"/>
        <v>0</v>
      </c>
      <c r="M282" s="200">
        <f t="shared" si="190"/>
        <v>0</v>
      </c>
      <c r="N282" s="200">
        <f t="shared" si="191"/>
        <v>0</v>
      </c>
      <c r="O282" s="200" t="e">
        <f t="shared" si="192"/>
        <v>#VALUE!</v>
      </c>
      <c r="P282" s="200" t="e">
        <f t="shared" si="193"/>
        <v>#VALUE!</v>
      </c>
      <c r="Q282" s="200" t="e">
        <f t="shared" si="194"/>
        <v>#VALUE!</v>
      </c>
      <c r="R282" s="201" t="e">
        <f>Q282/$P$297</f>
        <v>#VALUE!</v>
      </c>
      <c r="S282" s="153"/>
      <c r="T282" s="153"/>
      <c r="U282" s="153"/>
      <c r="V282" s="153"/>
      <c r="W282" s="153"/>
      <c r="X282" s="153"/>
      <c r="Y282" s="153"/>
      <c r="Z282" s="153"/>
      <c r="AA282" s="153"/>
      <c r="AB282" s="153"/>
      <c r="AC282" s="153"/>
      <c r="AD282" s="153"/>
    </row>
    <row r="283" spans="1:30" s="153" customFormat="1" ht="31.5" customHeight="1" x14ac:dyDescent="0.2">
      <c r="B283" s="179"/>
      <c r="C283" s="179"/>
      <c r="D283" s="179"/>
      <c r="E283" s="179"/>
      <c r="F283" s="180"/>
      <c r="G283" s="181"/>
      <c r="H283" s="182"/>
      <c r="I283" s="182"/>
      <c r="J283" s="183"/>
      <c r="K283" s="184" t="s">
        <v>761</v>
      </c>
      <c r="L283" s="185">
        <f t="shared" ref="L283:Q283" si="196">SUBTOTAL(9,L11:L282)</f>
        <v>0</v>
      </c>
      <c r="M283" s="185">
        <f t="shared" si="196"/>
        <v>0</v>
      </c>
      <c r="N283" s="185">
        <f t="shared" si="196"/>
        <v>0</v>
      </c>
      <c r="O283" s="185" t="e">
        <f t="shared" si="196"/>
        <v>#VALUE!</v>
      </c>
      <c r="P283" s="185" t="e">
        <f t="shared" si="196"/>
        <v>#VALUE!</v>
      </c>
      <c r="Q283" s="185" t="e">
        <f t="shared" si="196"/>
        <v>#VALUE!</v>
      </c>
    </row>
    <row r="284" spans="1:30" s="134" customFormat="1" ht="14.25" customHeight="1" x14ac:dyDescent="0.2">
      <c r="B284" s="246"/>
      <c r="C284" s="246"/>
      <c r="D284" s="246"/>
      <c r="E284" s="187"/>
      <c r="F284" s="146"/>
      <c r="G284" s="186"/>
      <c r="H284" s="186"/>
      <c r="I284" s="186"/>
      <c r="J284" s="186"/>
      <c r="K284" s="186"/>
      <c r="L284" s="186"/>
      <c r="P284" s="188"/>
      <c r="Q284" s="188"/>
    </row>
    <row r="285" spans="1:30" s="189" customFormat="1" ht="15.75" x14ac:dyDescent="0.25">
      <c r="B285" s="190"/>
      <c r="D285" s="256" t="s">
        <v>224</v>
      </c>
      <c r="E285" s="256"/>
      <c r="F285" s="254">
        <f>Capa!F51</f>
        <v>0</v>
      </c>
      <c r="G285" s="254"/>
      <c r="H285" s="254"/>
      <c r="I285" s="254"/>
      <c r="J285" s="153"/>
      <c r="K285" s="153"/>
      <c r="P285" s="191"/>
      <c r="Q285" s="191"/>
      <c r="R285" s="131"/>
    </row>
    <row r="286" spans="1:30" s="189" customFormat="1" ht="15.75" x14ac:dyDescent="0.25">
      <c r="B286" s="190"/>
      <c r="D286" s="256" t="s">
        <v>45</v>
      </c>
      <c r="E286" s="256"/>
      <c r="F286" s="255">
        <f>Capa!L51</f>
        <v>0</v>
      </c>
      <c r="G286" s="255"/>
      <c r="H286" s="255"/>
      <c r="I286" s="255"/>
      <c r="J286" s="192"/>
      <c r="K286" s="192"/>
      <c r="P286" s="257" t="s">
        <v>764</v>
      </c>
      <c r="Q286" s="257"/>
      <c r="R286" s="257"/>
    </row>
    <row r="287" spans="1:30" s="189" customFormat="1" x14ac:dyDescent="0.2">
      <c r="B287" s="190"/>
      <c r="P287" s="257"/>
      <c r="Q287" s="257"/>
      <c r="R287" s="257"/>
    </row>
    <row r="288" spans="1:30" s="189" customFormat="1" x14ac:dyDescent="0.2">
      <c r="B288" s="190"/>
      <c r="P288" s="257"/>
      <c r="Q288" s="257"/>
      <c r="R288" s="257"/>
    </row>
    <row r="289" spans="2:20" s="189" customFormat="1" ht="15" x14ac:dyDescent="0.2">
      <c r="B289" s="190"/>
      <c r="E289" s="132"/>
      <c r="F289" s="132"/>
      <c r="G289" s="132"/>
      <c r="H289" s="132"/>
      <c r="I289" s="132"/>
      <c r="J289" s="132"/>
      <c r="K289" s="132"/>
      <c r="L289" s="132"/>
      <c r="P289" s="258" t="e">
        <f>L283/N283</f>
        <v>#DIV/0!</v>
      </c>
      <c r="Q289" s="258"/>
      <c r="R289" s="258"/>
    </row>
    <row r="290" spans="2:20" s="189" customFormat="1" x14ac:dyDescent="0.2">
      <c r="B290" s="190"/>
      <c r="E290" s="132"/>
      <c r="F290" s="132"/>
      <c r="G290" s="132"/>
      <c r="H290" s="132"/>
      <c r="I290" s="132"/>
      <c r="J290" s="132"/>
      <c r="K290" s="132"/>
      <c r="L290" s="132"/>
    </row>
    <row r="291" spans="2:20" s="189" customFormat="1" x14ac:dyDescent="0.2">
      <c r="B291" s="190"/>
      <c r="E291" s="132"/>
      <c r="F291" s="132"/>
      <c r="G291" s="132"/>
      <c r="H291" s="132"/>
      <c r="I291" s="132"/>
      <c r="J291" s="132"/>
      <c r="K291" s="132"/>
      <c r="L291" s="132"/>
      <c r="P291" s="260" t="s">
        <v>39</v>
      </c>
      <c r="Q291" s="260"/>
      <c r="R291" s="260"/>
    </row>
    <row r="292" spans="2:20" s="189" customFormat="1" x14ac:dyDescent="0.2">
      <c r="B292" s="190"/>
      <c r="E292" s="132"/>
      <c r="F292" s="132"/>
      <c r="G292" s="132"/>
      <c r="H292" s="132"/>
      <c r="I292" s="132"/>
      <c r="J292" s="132"/>
      <c r="K292" s="132"/>
      <c r="L292" s="132"/>
      <c r="P292" s="260"/>
      <c r="Q292" s="260"/>
      <c r="R292" s="260"/>
    </row>
    <row r="293" spans="2:20" s="189" customFormat="1" ht="15" x14ac:dyDescent="0.2">
      <c r="B293" s="190"/>
      <c r="E293" s="132"/>
      <c r="F293" s="132"/>
      <c r="G293" s="132"/>
      <c r="H293" s="132"/>
      <c r="I293" s="132"/>
      <c r="J293" s="132"/>
      <c r="K293" s="132"/>
      <c r="L293" s="132"/>
      <c r="P293" s="253">
        <f>N283</f>
        <v>0</v>
      </c>
      <c r="Q293" s="253"/>
      <c r="R293" s="253"/>
    </row>
    <row r="294" spans="2:20" s="189" customFormat="1" x14ac:dyDescent="0.2">
      <c r="B294" s="190"/>
      <c r="E294" s="132"/>
      <c r="F294" s="132"/>
      <c r="G294" s="132"/>
      <c r="H294" s="132"/>
      <c r="I294" s="132"/>
      <c r="J294" s="132"/>
      <c r="K294" s="132"/>
      <c r="L294" s="132"/>
    </row>
    <row r="295" spans="2:20" s="189" customFormat="1" ht="15" thickBot="1" x14ac:dyDescent="0.25">
      <c r="B295" s="190"/>
      <c r="E295" s="133"/>
      <c r="F295" s="133"/>
      <c r="G295" s="133"/>
      <c r="H295" s="133"/>
      <c r="I295" s="133"/>
      <c r="J295" s="133"/>
      <c r="K295" s="133"/>
      <c r="L295" s="133"/>
      <c r="P295" s="260" t="s">
        <v>46</v>
      </c>
      <c r="Q295" s="260"/>
      <c r="R295" s="260"/>
    </row>
    <row r="296" spans="2:20" s="189" customFormat="1" ht="16.5" thickTop="1" x14ac:dyDescent="0.2">
      <c r="B296" s="190"/>
      <c r="E296" s="261" t="s">
        <v>47</v>
      </c>
      <c r="F296" s="261"/>
      <c r="G296" s="261"/>
      <c r="H296" s="261"/>
      <c r="I296" s="261"/>
      <c r="J296" s="261"/>
      <c r="K296" s="261"/>
      <c r="L296" s="261"/>
      <c r="P296" s="260"/>
      <c r="Q296" s="260"/>
      <c r="R296" s="260"/>
    </row>
    <row r="297" spans="2:20" s="189" customFormat="1" ht="15" x14ac:dyDescent="0.2">
      <c r="B297" s="190"/>
      <c r="P297" s="253" t="e">
        <f>Q283</f>
        <v>#VALUE!</v>
      </c>
      <c r="Q297" s="253"/>
      <c r="R297" s="253"/>
    </row>
    <row r="298" spans="2:20" s="189" customFormat="1" x14ac:dyDescent="0.2"/>
    <row r="299" spans="2:20" s="189" customFormat="1" x14ac:dyDescent="0.2"/>
    <row r="300" spans="2:20" s="189" customFormat="1" hidden="1" x14ac:dyDescent="0.2"/>
    <row r="301" spans="2:20" s="134" customFormat="1" hidden="1" x14ac:dyDescent="0.2">
      <c r="B301" s="58"/>
      <c r="C301" s="58"/>
      <c r="D301" s="58"/>
      <c r="E301" s="58"/>
      <c r="F301" s="193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T301" s="58"/>
    </row>
    <row r="302" spans="2:20" s="134" customFormat="1" hidden="1" x14ac:dyDescent="0.2">
      <c r="B302" s="58"/>
      <c r="C302" s="58"/>
      <c r="D302" s="58"/>
      <c r="E302" s="58"/>
      <c r="F302" s="193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T302" s="58"/>
    </row>
    <row r="303" spans="2:20" s="134" customFormat="1" hidden="1" x14ac:dyDescent="0.2">
      <c r="B303" s="58"/>
      <c r="C303" s="58"/>
      <c r="D303" s="58"/>
      <c r="E303" s="58"/>
      <c r="F303" s="193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T303" s="58"/>
    </row>
    <row r="304" spans="2:20" s="134" customFormat="1" hidden="1" x14ac:dyDescent="0.2">
      <c r="B304" s="58"/>
      <c r="C304" s="58"/>
      <c r="D304" s="58"/>
      <c r="E304" s="58"/>
      <c r="F304" s="193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T304" s="58"/>
    </row>
  </sheetData>
  <sheetProtection algorithmName="SHA-512" hashValue="KuyWicYNm/Vz4Lk87Q0ZZtbqS+eSCj0QK3A5QVMXKDX5s/At3ylDnWq7X0dl50WCFn0hDx3f7FN2UkNc7/hpsA==" saltValue="uSKksF1dU/Zd9nLzXe+uyQ==" spinCount="100000" sheet="1" objects="1" scenarios="1"/>
  <mergeCells count="29">
    <mergeCell ref="B8:R8"/>
    <mergeCell ref="Q2:R5"/>
    <mergeCell ref="P291:R292"/>
    <mergeCell ref="P293:R293"/>
    <mergeCell ref="P295:R296"/>
    <mergeCell ref="E296:L296"/>
    <mergeCell ref="G2:M2"/>
    <mergeCell ref="B3:E5"/>
    <mergeCell ref="G3:H3"/>
    <mergeCell ref="I3:M3"/>
    <mergeCell ref="O3:O4"/>
    <mergeCell ref="G4:H4"/>
    <mergeCell ref="I4:M4"/>
    <mergeCell ref="F9:H9"/>
    <mergeCell ref="I9:K9"/>
    <mergeCell ref="L9:N9"/>
    <mergeCell ref="P297:R297"/>
    <mergeCell ref="F285:I285"/>
    <mergeCell ref="F286:I286"/>
    <mergeCell ref="D285:E285"/>
    <mergeCell ref="D286:E286"/>
    <mergeCell ref="P286:R288"/>
    <mergeCell ref="P289:R289"/>
    <mergeCell ref="O9:Q9"/>
    <mergeCell ref="B284:D284"/>
    <mergeCell ref="B9:B10"/>
    <mergeCell ref="C9:C10"/>
    <mergeCell ref="D9:D10"/>
    <mergeCell ref="E9:E10"/>
  </mergeCells>
  <phoneticPr fontId="39" type="noConversion"/>
  <printOptions horizontalCentered="1"/>
  <pageMargins left="0.7" right="0.7" top="0.75" bottom="0.75" header="0.3" footer="0.3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BDF92-D82E-4612-9158-BB91663B6C7D}">
  <dimension ref="A1:AF121"/>
  <sheetViews>
    <sheetView showGridLines="0" zoomScale="115" zoomScaleNormal="115" workbookViewId="0">
      <selection activeCell="B2" sqref="B2:O2"/>
    </sheetView>
  </sheetViews>
  <sheetFormatPr defaultColWidth="0" defaultRowHeight="0" customHeight="1" zeroHeight="1" x14ac:dyDescent="0.25"/>
  <cols>
    <col min="1" max="1" width="2.625" style="2" customWidth="1"/>
    <col min="2" max="2" width="7.75" style="2" customWidth="1"/>
    <col min="3" max="3" width="10.625" style="2" customWidth="1"/>
    <col min="4" max="4" width="8.25" style="2" customWidth="1"/>
    <col min="5" max="7" width="7.625" style="2" customWidth="1"/>
    <col min="8" max="9" width="1.5" style="2" customWidth="1"/>
    <col min="10" max="10" width="7.625" style="2" customWidth="1"/>
    <col min="11" max="11" width="10.625" style="2" customWidth="1"/>
    <col min="12" max="12" width="7.625" style="2" customWidth="1"/>
    <col min="13" max="13" width="10.25" style="2" customWidth="1"/>
    <col min="14" max="15" width="7.625" style="2" customWidth="1"/>
    <col min="16" max="16" width="2.375" style="2" customWidth="1"/>
    <col min="17" max="17" width="2.625" style="2" hidden="1" customWidth="1"/>
    <col min="18" max="18" width="12.5" style="2" hidden="1" customWidth="1"/>
    <col min="19" max="28" width="7.625" style="2" hidden="1" customWidth="1"/>
    <col min="29" max="31" width="7.75" style="2" hidden="1" customWidth="1"/>
    <col min="32" max="32" width="2.625" style="2" hidden="1" customWidth="1"/>
    <col min="33" max="16384" width="7.75" style="2" hidden="1"/>
  </cols>
  <sheetData>
    <row r="1" spans="1:22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22" ht="30" customHeight="1" x14ac:dyDescent="0.25">
      <c r="A2" s="1"/>
      <c r="B2" s="267" t="str">
        <f>'Orçamento Sintético'!B3</f>
        <v>Modernização do sistema de climatização do Juizado Especial Federal Cível de São Paulo.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9"/>
      <c r="P2" s="1"/>
      <c r="R2" s="2" t="s">
        <v>114</v>
      </c>
    </row>
    <row r="3" spans="1:22" ht="6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22" ht="18" x14ac:dyDescent="0.25">
      <c r="A4" s="1"/>
      <c r="B4" s="270" t="s">
        <v>48</v>
      </c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1"/>
    </row>
    <row r="5" spans="1:22" ht="6" customHeight="1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R5" s="3">
        <f>IF(AND($B$11="X",$B$12="X"),1,0)</f>
        <v>0</v>
      </c>
      <c r="S5" s="4" t="s">
        <v>115</v>
      </c>
    </row>
    <row r="6" spans="1:22" ht="15.75" x14ac:dyDescent="0.25">
      <c r="A6" s="1"/>
      <c r="B6" s="271" t="s">
        <v>49</v>
      </c>
      <c r="C6" s="272"/>
      <c r="D6" s="272"/>
      <c r="E6" s="273"/>
      <c r="F6" s="1"/>
      <c r="G6" s="5" t="s">
        <v>50</v>
      </c>
      <c r="H6" s="5"/>
      <c r="I6" s="5"/>
      <c r="J6" s="1"/>
      <c r="K6" s="1"/>
      <c r="L6" s="1"/>
      <c r="M6" s="1"/>
      <c r="N6" s="1"/>
      <c r="O6" s="1"/>
      <c r="P6" s="1"/>
      <c r="R6" s="3">
        <f>IF(AND($B$11="",$B$12=""),1,0)</f>
        <v>1</v>
      </c>
      <c r="S6" s="4" t="s">
        <v>116</v>
      </c>
    </row>
    <row r="7" spans="1:22" ht="15" x14ac:dyDescent="0.25">
      <c r="A7" s="1"/>
      <c r="B7" s="274"/>
      <c r="C7" s="275"/>
      <c r="D7" s="275"/>
      <c r="E7" s="276"/>
      <c r="F7" s="1"/>
      <c r="G7" s="280">
        <f>Capa!D5</f>
        <v>0</v>
      </c>
      <c r="H7" s="280"/>
      <c r="I7" s="280"/>
      <c r="J7" s="280"/>
      <c r="K7" s="280"/>
      <c r="L7" s="280"/>
      <c r="M7" s="280"/>
      <c r="N7" s="280"/>
      <c r="O7" s="280"/>
      <c r="P7" s="1"/>
      <c r="R7" s="3">
        <f>IF(AND($B$17="X",$B$18="X"),1,0)</f>
        <v>0</v>
      </c>
      <c r="S7" s="4" t="s">
        <v>117</v>
      </c>
    </row>
    <row r="8" spans="1:22" ht="15.75" thickBot="1" x14ac:dyDescent="0.3">
      <c r="A8" s="1"/>
      <c r="B8" s="277"/>
      <c r="C8" s="278"/>
      <c r="D8" s="278"/>
      <c r="E8" s="279"/>
      <c r="F8" s="1"/>
      <c r="G8" s="280"/>
      <c r="H8" s="280"/>
      <c r="I8" s="280"/>
      <c r="J8" s="280"/>
      <c r="K8" s="280"/>
      <c r="L8" s="280"/>
      <c r="M8" s="280"/>
      <c r="N8" s="280"/>
      <c r="O8" s="280"/>
      <c r="P8" s="1"/>
      <c r="R8" s="3">
        <f>IF(AND($B$17="",$B$18=""),1,0)</f>
        <v>1</v>
      </c>
      <c r="S8" s="4" t="s">
        <v>118</v>
      </c>
    </row>
    <row r="9" spans="1:22" ht="6" customHeight="1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R9" s="3">
        <f>IF(B25="",1,0)</f>
        <v>1</v>
      </c>
      <c r="S9" s="4" t="s">
        <v>119</v>
      </c>
    </row>
    <row r="10" spans="1:22" ht="16.899999999999999" customHeight="1" thickTop="1" thickBot="1" x14ac:dyDescent="0.3">
      <c r="A10" s="1"/>
      <c r="B10" s="281" t="s">
        <v>120</v>
      </c>
      <c r="C10" s="281"/>
      <c r="D10" s="281"/>
      <c r="E10" s="281"/>
      <c r="F10" s="281"/>
      <c r="G10" s="281"/>
      <c r="H10" s="281"/>
      <c r="I10" s="281"/>
      <c r="J10" s="281"/>
      <c r="K10" s="281"/>
      <c r="L10" s="6"/>
      <c r="M10" s="6"/>
      <c r="N10" s="6"/>
      <c r="O10" s="6"/>
      <c r="P10" s="1"/>
      <c r="R10" s="3">
        <f>IF(B12="X",IF(B14&gt;0,0,1),0)</f>
        <v>0</v>
      </c>
      <c r="S10" s="4" t="s">
        <v>121</v>
      </c>
    </row>
    <row r="11" spans="1:22" ht="22.15" customHeight="1" thickTop="1" x14ac:dyDescent="0.25">
      <c r="A11" s="1"/>
      <c r="B11" s="7"/>
      <c r="C11" s="8" t="s">
        <v>122</v>
      </c>
      <c r="D11" s="9"/>
      <c r="E11" s="10"/>
      <c r="F11" s="9"/>
      <c r="G11" s="282" t="s">
        <v>762</v>
      </c>
      <c r="H11" s="283"/>
      <c r="I11" s="283"/>
      <c r="J11" s="283"/>
      <c r="K11" s="283"/>
      <c r="L11" s="283"/>
      <c r="M11" s="283"/>
      <c r="N11" s="283"/>
      <c r="O11" s="284"/>
      <c r="P11" s="10"/>
      <c r="R11" s="3">
        <f>IF(AND(B12="X",B25="SIM"),IF(OR(N42=0,N42=""),0,1),0)</f>
        <v>0</v>
      </c>
      <c r="S11" s="4" t="s">
        <v>123</v>
      </c>
    </row>
    <row r="12" spans="1:22" ht="22.15" customHeight="1" x14ac:dyDescent="0.25">
      <c r="A12" s="1"/>
      <c r="B12" s="7"/>
      <c r="C12" s="8" t="s">
        <v>124</v>
      </c>
      <c r="D12" s="10"/>
      <c r="E12" s="10"/>
      <c r="F12" s="10"/>
      <c r="G12" s="285"/>
      <c r="H12" s="286"/>
      <c r="I12" s="286"/>
      <c r="J12" s="286"/>
      <c r="K12" s="286"/>
      <c r="L12" s="286"/>
      <c r="M12" s="286"/>
      <c r="N12" s="286"/>
      <c r="O12" s="287"/>
      <c r="R12" s="3">
        <f>IF(AND(B12="X",B25="NÃO"),IF(OR(N43=0,N43="-",N43=""),0,1),0)</f>
        <v>0</v>
      </c>
      <c r="S12" s="2" t="s">
        <v>125</v>
      </c>
    </row>
    <row r="13" spans="1:22" ht="4.1500000000000004" customHeight="1" x14ac:dyDescent="0.25">
      <c r="A13" s="1"/>
      <c r="B13" s="8"/>
      <c r="C13" s="10"/>
      <c r="D13" s="10"/>
      <c r="E13" s="10"/>
      <c r="G13" s="285"/>
      <c r="H13" s="286"/>
      <c r="I13" s="286"/>
      <c r="J13" s="286"/>
      <c r="K13" s="286"/>
      <c r="L13" s="286"/>
      <c r="M13" s="286"/>
      <c r="N13" s="286"/>
      <c r="O13" s="287"/>
    </row>
    <row r="14" spans="1:22" ht="22.15" customHeight="1" thickBot="1" x14ac:dyDescent="0.3">
      <c r="A14" s="1"/>
      <c r="B14" s="291"/>
      <c r="C14" s="292"/>
      <c r="D14" s="293" t="s">
        <v>126</v>
      </c>
      <c r="E14" s="294"/>
      <c r="F14" s="294"/>
      <c r="G14" s="288"/>
      <c r="H14" s="289"/>
      <c r="I14" s="289"/>
      <c r="J14" s="289"/>
      <c r="K14" s="289"/>
      <c r="L14" s="289"/>
      <c r="M14" s="289"/>
      <c r="N14" s="289"/>
      <c r="O14" s="290"/>
      <c r="R14" s="3">
        <f>IF(B11="X",IF($B$18="X",IF(OR($F$43="",$F$43=0),0,1),0),0)</f>
        <v>0</v>
      </c>
      <c r="S14" s="2" t="s">
        <v>127</v>
      </c>
    </row>
    <row r="15" spans="1:22" ht="7.9" customHeight="1" thickTop="1" thickBot="1" x14ac:dyDescent="0.3">
      <c r="A15" s="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"/>
      <c r="R15" s="3"/>
      <c r="S15" s="4"/>
    </row>
    <row r="16" spans="1:22" s="4" customFormat="1" ht="16.899999999999999" customHeight="1" thickTop="1" thickBot="1" x14ac:dyDescent="0.3">
      <c r="A16" s="12"/>
      <c r="B16" s="281" t="s">
        <v>128</v>
      </c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12"/>
      <c r="R16" s="3">
        <f>IF(B11="X",IF($B$17="X",IF(OR($F$43&lt;&gt;"",$F$43&lt;&gt;0),0,1),0),0)</f>
        <v>0</v>
      </c>
      <c r="S16" s="2" t="s">
        <v>129</v>
      </c>
      <c r="U16" s="2"/>
      <c r="V16" s="2"/>
    </row>
    <row r="17" spans="1:24" ht="22.5" customHeight="1" thickTop="1" thickBot="1" x14ac:dyDescent="0.3">
      <c r="A17" s="1"/>
      <c r="B17" s="7"/>
      <c r="C17" s="8" t="s">
        <v>130</v>
      </c>
      <c r="D17" s="9"/>
      <c r="E17" s="10"/>
      <c r="F17" s="9"/>
      <c r="G17" s="304" t="s">
        <v>763</v>
      </c>
      <c r="H17" s="305"/>
      <c r="I17" s="305"/>
      <c r="J17" s="305"/>
      <c r="K17" s="305"/>
      <c r="L17" s="305"/>
      <c r="M17" s="305"/>
      <c r="N17" s="305"/>
      <c r="O17" s="306"/>
      <c r="P17" s="10"/>
      <c r="R17" s="3">
        <f>IF(B12="X",IF($B$18="X",IF(OR($N$44="",$N$44=0),0,1),0),0)</f>
        <v>0</v>
      </c>
      <c r="S17" s="2" t="s">
        <v>131</v>
      </c>
    </row>
    <row r="18" spans="1:24" ht="22.5" customHeight="1" thickTop="1" thickBot="1" x14ac:dyDescent="0.3">
      <c r="A18" s="1"/>
      <c r="B18" s="7"/>
      <c r="C18" s="8" t="s">
        <v>132</v>
      </c>
      <c r="D18" s="10"/>
      <c r="E18" s="10"/>
      <c r="F18" s="10"/>
      <c r="G18" s="307" t="s">
        <v>133</v>
      </c>
      <c r="H18" s="308"/>
      <c r="I18" s="308"/>
      <c r="J18" s="308"/>
      <c r="K18" s="308"/>
      <c r="L18" s="308"/>
      <c r="M18" s="308"/>
      <c r="N18" s="308"/>
      <c r="O18" s="309"/>
      <c r="R18" s="3"/>
      <c r="S18" s="4"/>
    </row>
    <row r="19" spans="1:24" ht="7.9" customHeight="1" thickTop="1" thickBot="1" x14ac:dyDescent="0.3">
      <c r="A19" s="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"/>
    </row>
    <row r="20" spans="1:24" ht="16.899999999999999" customHeight="1" thickTop="1" thickBot="1" x14ac:dyDescent="0.3">
      <c r="A20" s="1"/>
      <c r="B20" s="295" t="s">
        <v>134</v>
      </c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1"/>
      <c r="R20" s="3">
        <f>IF(B12="X",IF($B$17="X",IF(OR($N$44&lt;&gt;"",$Q$43&lt;&gt;0),0,1),0),0)</f>
        <v>0</v>
      </c>
      <c r="S20" s="2" t="s">
        <v>135</v>
      </c>
      <c r="T20" s="4"/>
      <c r="W20" s="4"/>
      <c r="X20" s="4"/>
    </row>
    <row r="21" spans="1:24" ht="22.15" customHeight="1" thickTop="1" thickBot="1" x14ac:dyDescent="0.3">
      <c r="A21" s="1"/>
      <c r="B21" s="7"/>
      <c r="C21" s="8" t="s">
        <v>136</v>
      </c>
      <c r="D21" s="9"/>
      <c r="E21" s="10"/>
      <c r="F21" s="9"/>
      <c r="G21" s="310" t="s">
        <v>137</v>
      </c>
      <c r="H21" s="311"/>
      <c r="I21" s="311"/>
      <c r="J21" s="311"/>
      <c r="K21" s="311"/>
      <c r="L21" s="311"/>
      <c r="M21" s="311"/>
      <c r="N21" s="311"/>
      <c r="O21" s="312"/>
      <c r="P21" s="10"/>
      <c r="R21" s="3" t="str">
        <f>IF(SUM(R5:R20)&gt;=1,"NOK","OK")</f>
        <v>NOK</v>
      </c>
      <c r="S21" s="4" t="s">
        <v>138</v>
      </c>
    </row>
    <row r="22" spans="1:24" ht="22.15" customHeight="1" thickTop="1" x14ac:dyDescent="0.25">
      <c r="A22" s="1"/>
      <c r="B22" s="7"/>
      <c r="C22" s="8" t="s">
        <v>139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24" ht="7.9" customHeight="1" thickBot="1" x14ac:dyDescent="0.3">
      <c r="A23" s="1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"/>
    </row>
    <row r="24" spans="1:24" ht="16.899999999999999" customHeight="1" thickTop="1" x14ac:dyDescent="0.25">
      <c r="A24" s="1"/>
      <c r="B24" s="295" t="s">
        <v>140</v>
      </c>
      <c r="C24" s="295"/>
      <c r="D24" s="295"/>
      <c r="E24" s="295"/>
      <c r="F24" s="295"/>
      <c r="G24" s="295"/>
      <c r="H24" s="295"/>
      <c r="I24" s="295"/>
      <c r="J24" s="295"/>
      <c r="K24" s="295"/>
      <c r="L24" s="295"/>
      <c r="M24" s="295"/>
      <c r="N24" s="295"/>
      <c r="O24" s="295"/>
      <c r="P24" s="1"/>
    </row>
    <row r="25" spans="1:24" ht="22.15" customHeight="1" x14ac:dyDescent="0.25">
      <c r="A25" s="1"/>
      <c r="B25" s="7"/>
      <c r="C25" s="8" t="s">
        <v>141</v>
      </c>
      <c r="D25" s="9"/>
      <c r="E25" s="10"/>
      <c r="F25" s="9"/>
      <c r="G25" s="14"/>
      <c r="H25" s="15"/>
      <c r="I25" s="15"/>
      <c r="J25" s="15"/>
      <c r="K25" s="15"/>
      <c r="L25" s="15"/>
      <c r="M25" s="15"/>
      <c r="N25" s="15"/>
      <c r="O25" s="15"/>
      <c r="P25" s="10"/>
    </row>
    <row r="26" spans="1:24" ht="7.9" customHeight="1" thickBot="1" x14ac:dyDescent="0.3">
      <c r="A26" s="1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"/>
    </row>
    <row r="27" spans="1:24" ht="16.899999999999999" customHeight="1" thickTop="1" x14ac:dyDescent="0.25">
      <c r="A27" s="1"/>
      <c r="B27" s="295" t="s">
        <v>142</v>
      </c>
      <c r="C27" s="295"/>
      <c r="D27" s="295"/>
      <c r="E27" s="295"/>
      <c r="F27" s="295"/>
      <c r="G27" s="295"/>
      <c r="H27" s="295"/>
      <c r="I27" s="295"/>
      <c r="J27" s="295"/>
      <c r="K27" s="295"/>
      <c r="L27" s="295"/>
      <c r="M27" s="295"/>
      <c r="N27" s="295"/>
      <c r="O27" s="295"/>
      <c r="P27" s="1"/>
    </row>
    <row r="28" spans="1:24" ht="22.15" customHeight="1" x14ac:dyDescent="0.25">
      <c r="A28" s="1"/>
      <c r="B28" s="7"/>
      <c r="C28" s="8"/>
      <c r="D28" s="9"/>
      <c r="E28" s="10"/>
      <c r="F28" s="9"/>
      <c r="G28" s="14"/>
      <c r="H28" s="15"/>
      <c r="I28" s="15"/>
      <c r="J28" s="15"/>
      <c r="K28" s="15"/>
      <c r="L28" s="15"/>
      <c r="M28" s="15"/>
      <c r="N28" s="15"/>
      <c r="O28" s="15"/>
      <c r="P28" s="10"/>
    </row>
    <row r="29" spans="1:24" ht="7.9" customHeight="1" thickBot="1" x14ac:dyDescent="0.3">
      <c r="A29" s="1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"/>
    </row>
    <row r="30" spans="1:24" ht="7.9" customHeight="1" thickTop="1" thickBo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24" ht="38.450000000000003" customHeight="1" thickBot="1" x14ac:dyDescent="0.3">
      <c r="A31" s="1"/>
      <c r="B31" s="296" t="s">
        <v>143</v>
      </c>
      <c r="C31" s="297"/>
      <c r="D31" s="297"/>
      <c r="E31" s="297"/>
      <c r="F31" s="297"/>
      <c r="G31" s="298"/>
      <c r="H31" s="16"/>
      <c r="I31" s="16"/>
      <c r="J31" s="296" t="s">
        <v>144</v>
      </c>
      <c r="K31" s="297"/>
      <c r="L31" s="297"/>
      <c r="M31" s="297"/>
      <c r="N31" s="297"/>
      <c r="O31" s="298"/>
      <c r="P31" s="1"/>
    </row>
    <row r="32" spans="1:24" ht="15" customHeight="1" x14ac:dyDescent="0.25">
      <c r="A32" s="1"/>
      <c r="B32" s="299" t="s">
        <v>145</v>
      </c>
      <c r="C32" s="300"/>
      <c r="D32" s="300"/>
      <c r="E32" s="301"/>
      <c r="F32" s="302"/>
      <c r="G32" s="303"/>
      <c r="H32" s="17"/>
      <c r="I32" s="17"/>
      <c r="J32" s="299" t="s">
        <v>146</v>
      </c>
      <c r="K32" s="300"/>
      <c r="L32" s="300"/>
      <c r="M32" s="301"/>
      <c r="N32" s="302"/>
      <c r="O32" s="303"/>
      <c r="P32" s="1"/>
    </row>
    <row r="33" spans="1:20" ht="15" customHeight="1" x14ac:dyDescent="0.25">
      <c r="A33" s="1"/>
      <c r="B33" s="313" t="s">
        <v>147</v>
      </c>
      <c r="C33" s="314"/>
      <c r="D33" s="314"/>
      <c r="E33" s="315"/>
      <c r="F33" s="316"/>
      <c r="G33" s="317"/>
      <c r="H33" s="17"/>
      <c r="I33" s="17"/>
      <c r="J33" s="313" t="s">
        <v>148</v>
      </c>
      <c r="K33" s="314"/>
      <c r="L33" s="314"/>
      <c r="M33" s="315"/>
      <c r="N33" s="316"/>
      <c r="O33" s="317"/>
      <c r="P33" s="1"/>
    </row>
    <row r="34" spans="1:20" ht="15" customHeight="1" x14ac:dyDescent="0.25">
      <c r="A34" s="1"/>
      <c r="B34" s="313" t="s">
        <v>149</v>
      </c>
      <c r="C34" s="314"/>
      <c r="D34" s="314"/>
      <c r="E34" s="315"/>
      <c r="F34" s="316"/>
      <c r="G34" s="317"/>
      <c r="H34" s="18"/>
      <c r="I34" s="16"/>
      <c r="J34" s="313" t="s">
        <v>150</v>
      </c>
      <c r="K34" s="314"/>
      <c r="L34" s="314"/>
      <c r="M34" s="315"/>
      <c r="N34" s="316"/>
      <c r="O34" s="317"/>
      <c r="P34" s="1"/>
    </row>
    <row r="35" spans="1:20" ht="15" customHeight="1" x14ac:dyDescent="0.25">
      <c r="A35" s="1"/>
      <c r="B35" s="313" t="s">
        <v>151</v>
      </c>
      <c r="C35" s="314"/>
      <c r="D35" s="314"/>
      <c r="E35" s="315"/>
      <c r="F35" s="316"/>
      <c r="G35" s="317"/>
      <c r="J35" s="313" t="s">
        <v>152</v>
      </c>
      <c r="K35" s="314"/>
      <c r="L35" s="314"/>
      <c r="M35" s="315"/>
      <c r="N35" s="316"/>
      <c r="O35" s="317"/>
      <c r="P35" s="1"/>
    </row>
    <row r="36" spans="1:20" ht="15" customHeight="1" x14ac:dyDescent="0.25">
      <c r="A36" s="1"/>
      <c r="B36" s="313" t="s">
        <v>153</v>
      </c>
      <c r="C36" s="314"/>
      <c r="D36" s="314"/>
      <c r="E36" s="315"/>
      <c r="F36" s="316"/>
      <c r="G36" s="317"/>
      <c r="J36" s="313" t="s">
        <v>154</v>
      </c>
      <c r="K36" s="314"/>
      <c r="L36" s="314"/>
      <c r="M36" s="315"/>
      <c r="N36" s="316"/>
      <c r="O36" s="317"/>
      <c r="P36" s="1"/>
    </row>
    <row r="37" spans="1:20" ht="15" customHeight="1" x14ac:dyDescent="0.25">
      <c r="A37" s="1"/>
      <c r="B37" s="313" t="s">
        <v>155</v>
      </c>
      <c r="C37" s="314"/>
      <c r="D37" s="314"/>
      <c r="E37" s="315"/>
      <c r="F37" s="316"/>
      <c r="G37" s="317"/>
      <c r="H37" s="19"/>
      <c r="I37" s="20"/>
      <c r="J37" s="313" t="s">
        <v>156</v>
      </c>
      <c r="K37" s="314"/>
      <c r="L37" s="314"/>
      <c r="M37" s="315"/>
      <c r="N37" s="316"/>
      <c r="O37" s="317"/>
      <c r="P37" s="1"/>
    </row>
    <row r="38" spans="1:20" ht="15" customHeight="1" x14ac:dyDescent="0.25">
      <c r="A38" s="1"/>
      <c r="B38" s="324" t="s">
        <v>157</v>
      </c>
      <c r="C38" s="325"/>
      <c r="D38" s="325"/>
      <c r="E38" s="326"/>
      <c r="F38" s="322" t="e">
        <f>+F39+F40+F41+F43</f>
        <v>#VALUE!</v>
      </c>
      <c r="G38" s="323"/>
      <c r="H38" s="19"/>
      <c r="I38" s="20"/>
      <c r="J38" s="324" t="s">
        <v>157</v>
      </c>
      <c r="K38" s="325"/>
      <c r="L38" s="325"/>
      <c r="M38" s="326"/>
      <c r="N38" s="327" t="e">
        <f>IF(N41="","",+N44+N41+N40+N39)</f>
        <v>#N/A</v>
      </c>
      <c r="O38" s="328"/>
      <c r="P38" s="1"/>
    </row>
    <row r="39" spans="1:20" ht="15" customHeight="1" x14ac:dyDescent="0.25">
      <c r="A39" s="1"/>
      <c r="B39" s="299" t="s">
        <v>158</v>
      </c>
      <c r="C39" s="300"/>
      <c r="D39" s="300"/>
      <c r="E39" s="301"/>
      <c r="F39" s="318"/>
      <c r="G39" s="319"/>
      <c r="H39" s="21"/>
      <c r="I39" s="21"/>
      <c r="J39" s="299" t="s">
        <v>159</v>
      </c>
      <c r="K39" s="300"/>
      <c r="L39" s="300"/>
      <c r="M39" s="301"/>
      <c r="N39" s="320" t="str">
        <f>IF(OR(B28="SIM",B28=""),
IF(B12="X",'Auxiliar - Simples Nacional'!M17,""),
$J$56)</f>
        <v/>
      </c>
      <c r="O39" s="321"/>
      <c r="P39" s="1"/>
    </row>
    <row r="40" spans="1:20" ht="15" customHeight="1" x14ac:dyDescent="0.25">
      <c r="A40" s="1"/>
      <c r="B40" s="313" t="s">
        <v>160</v>
      </c>
      <c r="C40" s="314"/>
      <c r="D40" s="314"/>
      <c r="E40" s="315"/>
      <c r="F40" s="316"/>
      <c r="G40" s="317"/>
      <c r="H40" s="21"/>
      <c r="I40" s="21"/>
      <c r="J40" s="313" t="s">
        <v>161</v>
      </c>
      <c r="K40" s="314"/>
      <c r="L40" s="314"/>
      <c r="M40" s="315"/>
      <c r="N40" s="322" t="str">
        <f>IF(OR(B28="SIM",B28=""),
IF(B12="X",'Auxiliar - Simples Nacional'!M16,""),
$K$56)</f>
        <v/>
      </c>
      <c r="O40" s="323"/>
      <c r="P40" s="1"/>
    </row>
    <row r="41" spans="1:20" ht="15" customHeight="1" x14ac:dyDescent="0.25">
      <c r="A41" s="1"/>
      <c r="B41" s="313" t="s">
        <v>162</v>
      </c>
      <c r="C41" s="314"/>
      <c r="D41" s="314"/>
      <c r="E41" s="315"/>
      <c r="F41" s="322" t="str">
        <f>IF(F42="","",F42*O48)</f>
        <v/>
      </c>
      <c r="G41" s="323"/>
      <c r="H41" s="21"/>
      <c r="I41" s="21"/>
      <c r="J41" s="313" t="s">
        <v>163</v>
      </c>
      <c r="K41" s="314"/>
      <c r="L41" s="314"/>
      <c r="M41" s="315"/>
      <c r="N41" s="338" t="e">
        <f>IF(OR(B28="SIM",B28=""),
IF(AND(N43="",N42=""),"",IF(B25="NÃO",N42*O48,IF(B25="SIM",N43*O48,"-"))),
$L$56)</f>
        <v>#N/A</v>
      </c>
      <c r="O41" s="339"/>
      <c r="P41" s="1"/>
      <c r="T41" s="2" t="s">
        <v>164</v>
      </c>
    </row>
    <row r="42" spans="1:20" ht="30" customHeight="1" x14ac:dyDescent="0.25">
      <c r="A42" s="1"/>
      <c r="B42" s="313" t="s">
        <v>165</v>
      </c>
      <c r="C42" s="314"/>
      <c r="D42" s="314"/>
      <c r="E42" s="315"/>
      <c r="F42" s="316"/>
      <c r="G42" s="317"/>
      <c r="H42" s="21"/>
      <c r="I42" s="21"/>
      <c r="J42" s="337" t="s">
        <v>166</v>
      </c>
      <c r="K42" s="314"/>
      <c r="L42" s="314"/>
      <c r="M42" s="315"/>
      <c r="N42" s="316"/>
      <c r="O42" s="317"/>
      <c r="P42" s="1"/>
    </row>
    <row r="43" spans="1:20" ht="14.45" customHeight="1" x14ac:dyDescent="0.25">
      <c r="A43" s="1"/>
      <c r="B43" s="329" t="s">
        <v>167</v>
      </c>
      <c r="C43" s="330"/>
      <c r="D43" s="330"/>
      <c r="E43" s="330"/>
      <c r="F43" s="333"/>
      <c r="G43" s="334"/>
      <c r="H43" s="21"/>
      <c r="I43" s="21"/>
      <c r="J43" s="313" t="s">
        <v>168</v>
      </c>
      <c r="K43" s="314"/>
      <c r="L43" s="314"/>
      <c r="M43" s="315"/>
      <c r="N43" s="322" t="e" cm="1">
        <f t="array" ref="N43">_xlfn.IFS(AND(B12="X",B25="NÃO",(OR(B28="SIM",B28=""))),"",AND(B12="X",B25="NÃO",B28="NÃO"),"",AND(B12="X",B25="SIM",(OR(B28="SIM",B28=""))),'Auxiliar - Simples Nacional'!M18,AND(B12="X",B25="SIM",B28="NÃO"),"")</f>
        <v>#N/A</v>
      </c>
      <c r="O43" s="323"/>
      <c r="P43" s="1"/>
    </row>
    <row r="44" spans="1:20" ht="30" customHeight="1" thickBot="1" x14ac:dyDescent="0.3">
      <c r="A44" s="1"/>
      <c r="B44" s="331"/>
      <c r="C44" s="332"/>
      <c r="D44" s="332"/>
      <c r="E44" s="332"/>
      <c r="F44" s="335"/>
      <c r="G44" s="336"/>
      <c r="H44" s="21"/>
      <c r="I44" s="21"/>
      <c r="J44" s="337" t="s">
        <v>169</v>
      </c>
      <c r="K44" s="314"/>
      <c r="L44" s="314"/>
      <c r="M44" s="315"/>
      <c r="N44" s="316"/>
      <c r="O44" s="317"/>
      <c r="P44" s="1"/>
    </row>
    <row r="45" spans="1:20" ht="6.75" customHeight="1" thickBot="1" x14ac:dyDescent="0.3">
      <c r="A45" s="1"/>
      <c r="H45" s="21"/>
      <c r="I45" s="21"/>
      <c r="P45" s="1"/>
    </row>
    <row r="46" spans="1:20" ht="39.6" customHeight="1" thickBot="1" x14ac:dyDescent="0.3">
      <c r="A46" s="1"/>
      <c r="B46" s="349" t="s">
        <v>170</v>
      </c>
      <c r="C46" s="350"/>
      <c r="D46" s="350"/>
      <c r="E46" s="351"/>
      <c r="F46" s="352" t="str">
        <f>IF(R21="OK",IF(B11="X",ROUNDUP((((1+SUM(F32:G35))*(1+F36)*(1+F37))/(1-F38))-1,4),"-"),"-")</f>
        <v>-</v>
      </c>
      <c r="G46" s="353"/>
      <c r="H46" s="21"/>
      <c r="I46" s="21"/>
      <c r="J46" s="349" t="s">
        <v>170</v>
      </c>
      <c r="K46" s="350"/>
      <c r="L46" s="350"/>
      <c r="M46" s="351"/>
      <c r="N46" s="352" t="str">
        <f>IF(R21="OK",IF(B12="X",ROUNDUP((((1+SUM(N32:O35))*(1+N36)*(1+N37))/(1-N38))-1,4),"-"),"-")</f>
        <v>-</v>
      </c>
      <c r="O46" s="353"/>
      <c r="P46" s="1"/>
    </row>
    <row r="47" spans="1:20" ht="7.9" customHeight="1" x14ac:dyDescent="0.25">
      <c r="A47" s="1"/>
      <c r="B47" s="1"/>
      <c r="C47" s="1"/>
      <c r="D47" s="1"/>
      <c r="E47" s="1"/>
      <c r="F47" s="1"/>
      <c r="G47" s="1"/>
      <c r="I47" s="22"/>
      <c r="J47" s="22"/>
      <c r="K47" s="22"/>
      <c r="L47" s="22"/>
      <c r="M47" s="22"/>
      <c r="N47" s="22"/>
      <c r="O47" s="23"/>
      <c r="P47" s="1"/>
    </row>
    <row r="48" spans="1:20" ht="33" customHeight="1" x14ac:dyDescent="0.25">
      <c r="A48" s="1"/>
      <c r="B48" s="354" t="s">
        <v>171</v>
      </c>
      <c r="C48" s="355"/>
      <c r="D48" s="356"/>
      <c r="E48" s="357" t="str">
        <f>IF(R21="NOK","ERRO PREENCHIMENTO",IF(B11="X",F46,N46))</f>
        <v>ERRO PREENCHIMENTO</v>
      </c>
      <c r="F48" s="358"/>
      <c r="G48" s="359"/>
      <c r="H48" s="22"/>
      <c r="I48" s="22"/>
      <c r="J48" s="360" t="s">
        <v>185</v>
      </c>
      <c r="K48" s="360"/>
      <c r="L48" s="360"/>
      <c r="M48" s="360"/>
      <c r="N48" s="360"/>
      <c r="O48" s="24" t="e">
        <f>'Orçamento Sintético'!P289</f>
        <v>#DIV/0!</v>
      </c>
      <c r="P48" s="1"/>
    </row>
    <row r="49" spans="1:20" ht="7.9" customHeight="1" thickBot="1" x14ac:dyDescent="0.3">
      <c r="A49" s="1"/>
      <c r="H49" s="25"/>
      <c r="I49" s="25"/>
      <c r="J49" s="25"/>
      <c r="K49" s="25"/>
      <c r="L49" s="25"/>
      <c r="M49" s="25"/>
      <c r="N49" s="25"/>
      <c r="O49" s="26"/>
      <c r="P49" s="1"/>
    </row>
    <row r="50" spans="1:20" ht="36" customHeight="1" thickTop="1" thickBot="1" x14ac:dyDescent="0.3">
      <c r="A50" s="1"/>
      <c r="B50" s="340" t="s">
        <v>172</v>
      </c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  <c r="N50" s="341"/>
      <c r="O50" s="342"/>
      <c r="P50" s="1"/>
    </row>
    <row r="51" spans="1:20" ht="33" customHeight="1" thickTop="1" thickBot="1" x14ac:dyDescent="0.3">
      <c r="A51" s="1"/>
      <c r="B51" s="340" t="s">
        <v>173</v>
      </c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2"/>
      <c r="P51" s="1"/>
    </row>
    <row r="52" spans="1:20" ht="5.25" customHeight="1" thickTop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20" ht="53.45" customHeight="1" x14ac:dyDescent="0.25">
      <c r="A53" s="1"/>
      <c r="B53" s="343" t="str">
        <f>IF(B12="",
T56,
IF(AND(B12="X",B28="SIM"),
T56,
IF(AND(B12="X",B28="NÃO"),
T57,"ERRO")))</f>
        <v>Declaro, sob as penas da lei, que as alíquotas adotadas no item 'Tributos Considerados (T)', Encargos Sociais e as informações acerca das opções pelo Simples Nacional, pela Desoneração da Folha de Pagamento e pelo Regime de incidência de Tribtuação do PIS e COFINS refletem a realidade fiscal da empresa.</v>
      </c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43"/>
      <c r="O53" s="343"/>
      <c r="P53" s="1"/>
    </row>
    <row r="54" spans="1:20" ht="7.5" customHeight="1" x14ac:dyDescent="0.25">
      <c r="A54" s="1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1"/>
    </row>
    <row r="55" spans="1:20" ht="15" x14ac:dyDescent="0.25">
      <c r="A55" s="1"/>
      <c r="B55" s="28" t="s">
        <v>45</v>
      </c>
      <c r="C55" s="344">
        <f>Capa!L51</f>
        <v>0</v>
      </c>
      <c r="D55" s="345"/>
      <c r="E55" s="345"/>
      <c r="F55" s="1"/>
      <c r="G55" s="1"/>
      <c r="H55" s="1"/>
      <c r="I55" s="1"/>
      <c r="J55" s="29" t="s">
        <v>37</v>
      </c>
      <c r="K55" s="29" t="s">
        <v>38</v>
      </c>
      <c r="L55" s="29" t="s">
        <v>174</v>
      </c>
      <c r="P55" s="1"/>
    </row>
    <row r="56" spans="1:20" ht="14.45" customHeight="1" x14ac:dyDescent="0.25">
      <c r="B56" s="1"/>
      <c r="C56" s="1"/>
      <c r="D56" s="1"/>
      <c r="E56" s="1"/>
      <c r="F56" s="1"/>
      <c r="G56" s="1"/>
      <c r="H56" s="1"/>
      <c r="I56" s="1"/>
      <c r="J56" s="30"/>
      <c r="K56" s="30"/>
      <c r="L56" s="30"/>
      <c r="P56" s="1"/>
      <c r="T56" s="31" t="s">
        <v>175</v>
      </c>
    </row>
    <row r="57" spans="1:20" ht="14.45" customHeight="1" x14ac:dyDescent="0.25">
      <c r="B57" s="1"/>
      <c r="C57" s="1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1"/>
      <c r="O57" s="1"/>
      <c r="P57" s="1"/>
      <c r="T57" s="31" t="s">
        <v>176</v>
      </c>
    </row>
    <row r="58" spans="1:20" ht="14.45" customHeight="1" x14ac:dyDescent="0.25">
      <c r="A58" s="31"/>
      <c r="B58" s="1"/>
      <c r="C58" s="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1"/>
      <c r="O58" s="1"/>
      <c r="P58" s="1"/>
    </row>
    <row r="59" spans="1:20" ht="15" x14ac:dyDescent="0.25">
      <c r="A59" s="1"/>
      <c r="B59" s="1"/>
      <c r="C59" s="1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1"/>
      <c r="O59" s="1"/>
      <c r="P59" s="1"/>
    </row>
    <row r="60" spans="1:20" ht="15" x14ac:dyDescent="0.25">
      <c r="A60" s="1"/>
      <c r="B60" s="1"/>
      <c r="C60" s="1"/>
      <c r="D60" s="346"/>
      <c r="E60" s="346"/>
      <c r="F60" s="346"/>
      <c r="G60" s="346"/>
      <c r="H60" s="346"/>
      <c r="I60" s="346"/>
      <c r="J60" s="346"/>
      <c r="K60" s="346"/>
      <c r="L60" s="346"/>
      <c r="M60" s="346"/>
      <c r="N60" s="1"/>
      <c r="O60" s="1"/>
      <c r="P60" s="1"/>
    </row>
    <row r="61" spans="1:20" ht="15.75" thickBot="1" x14ac:dyDescent="0.3">
      <c r="A61" s="1"/>
      <c r="B61" s="1"/>
      <c r="C61" s="1"/>
      <c r="D61" s="347"/>
      <c r="E61" s="347"/>
      <c r="F61" s="347"/>
      <c r="G61" s="347"/>
      <c r="H61" s="347"/>
      <c r="I61" s="347"/>
      <c r="J61" s="347"/>
      <c r="K61" s="347"/>
      <c r="L61" s="347"/>
      <c r="M61" s="347"/>
      <c r="N61" s="1"/>
      <c r="O61" s="1"/>
      <c r="P61" s="1"/>
    </row>
    <row r="62" spans="1:20" ht="15" x14ac:dyDescent="0.25">
      <c r="A62" s="1"/>
      <c r="B62" s="1"/>
      <c r="C62" s="1"/>
      <c r="D62" s="348" t="s">
        <v>47</v>
      </c>
      <c r="E62" s="348"/>
      <c r="F62" s="348"/>
      <c r="G62" s="348"/>
      <c r="H62" s="348"/>
      <c r="I62" s="348"/>
      <c r="J62" s="348"/>
      <c r="K62" s="348"/>
      <c r="L62" s="348"/>
      <c r="M62" s="348"/>
      <c r="N62" s="1"/>
      <c r="O62" s="1"/>
      <c r="P62" s="1"/>
    </row>
    <row r="63" spans="1:20" ht="22.9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20" ht="25.5" customHeight="1" x14ac:dyDescent="0.25">
      <c r="B64" s="361" t="s">
        <v>50</v>
      </c>
      <c r="C64" s="361"/>
      <c r="D64" s="362">
        <f>G7</f>
        <v>0</v>
      </c>
      <c r="E64" s="362"/>
      <c r="F64" s="362"/>
      <c r="G64" s="362"/>
      <c r="H64" s="362"/>
      <c r="I64" s="362"/>
      <c r="J64" s="362"/>
      <c r="K64" s="362"/>
      <c r="L64" s="362"/>
      <c r="M64" s="362"/>
      <c r="N64" s="362"/>
      <c r="O64" s="362"/>
    </row>
    <row r="65" spans="3:14" ht="27.6" customHeight="1" x14ac:dyDescent="0.25"/>
    <row r="66" spans="3:14" ht="35.25" customHeight="1" x14ac:dyDescent="0.25">
      <c r="C66" s="363" t="s">
        <v>177</v>
      </c>
      <c r="D66" s="364"/>
      <c r="E66" s="364"/>
      <c r="F66" s="364"/>
      <c r="G66" s="364"/>
      <c r="H66" s="364"/>
      <c r="I66" s="364"/>
      <c r="J66" s="365"/>
      <c r="K66" s="366" t="s">
        <v>51</v>
      </c>
      <c r="L66" s="367"/>
      <c r="M66" s="368" t="s">
        <v>52</v>
      </c>
      <c r="N66" s="369"/>
    </row>
    <row r="67" spans="3:14" ht="20.100000000000001" customHeight="1" x14ac:dyDescent="0.25">
      <c r="C67" s="370" t="s">
        <v>53</v>
      </c>
      <c r="D67" s="371"/>
      <c r="E67" s="372" t="s">
        <v>54</v>
      </c>
      <c r="F67" s="373"/>
      <c r="G67" s="373"/>
      <c r="H67" s="373"/>
      <c r="I67" s="373"/>
      <c r="J67" s="374"/>
      <c r="K67" s="375" t="s">
        <v>55</v>
      </c>
      <c r="L67" s="376"/>
      <c r="M67" s="375" t="s">
        <v>55</v>
      </c>
      <c r="N67" s="376"/>
    </row>
    <row r="68" spans="3:14" ht="20.100000000000001" customHeight="1" x14ac:dyDescent="0.25">
      <c r="C68" s="377" t="s">
        <v>178</v>
      </c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9"/>
    </row>
    <row r="69" spans="3:14" ht="18" customHeight="1" x14ac:dyDescent="0.25">
      <c r="C69" s="380" t="s">
        <v>56</v>
      </c>
      <c r="D69" s="380"/>
      <c r="E69" s="381" t="s">
        <v>57</v>
      </c>
      <c r="F69" s="382"/>
      <c r="G69" s="382"/>
      <c r="H69" s="382"/>
      <c r="I69" s="382"/>
      <c r="J69" s="383"/>
      <c r="K69" s="384"/>
      <c r="L69" s="384"/>
      <c r="M69" s="384"/>
      <c r="N69" s="384"/>
    </row>
    <row r="70" spans="3:14" ht="18" customHeight="1" x14ac:dyDescent="0.25">
      <c r="C70" s="380" t="s">
        <v>58</v>
      </c>
      <c r="D70" s="380"/>
      <c r="E70" s="381" t="s">
        <v>179</v>
      </c>
      <c r="F70" s="382"/>
      <c r="G70" s="382"/>
      <c r="H70" s="382"/>
      <c r="I70" s="382"/>
      <c r="J70" s="383"/>
      <c r="K70" s="384"/>
      <c r="L70" s="384"/>
      <c r="M70" s="384"/>
      <c r="N70" s="384"/>
    </row>
    <row r="71" spans="3:14" ht="18" customHeight="1" x14ac:dyDescent="0.25">
      <c r="C71" s="380" t="s">
        <v>59</v>
      </c>
      <c r="D71" s="380"/>
      <c r="E71" s="381" t="s">
        <v>180</v>
      </c>
      <c r="F71" s="382"/>
      <c r="G71" s="382"/>
      <c r="H71" s="382"/>
      <c r="I71" s="382"/>
      <c r="J71" s="383"/>
      <c r="K71" s="384"/>
      <c r="L71" s="384"/>
      <c r="M71" s="384"/>
      <c r="N71" s="384"/>
    </row>
    <row r="72" spans="3:14" ht="18" customHeight="1" x14ac:dyDescent="0.25">
      <c r="C72" s="380" t="s">
        <v>60</v>
      </c>
      <c r="D72" s="380"/>
      <c r="E72" s="381" t="s">
        <v>181</v>
      </c>
      <c r="F72" s="382"/>
      <c r="G72" s="382"/>
      <c r="H72" s="382"/>
      <c r="I72" s="382"/>
      <c r="J72" s="383"/>
      <c r="K72" s="384"/>
      <c r="L72" s="384"/>
      <c r="M72" s="384"/>
      <c r="N72" s="384"/>
    </row>
    <row r="73" spans="3:14" ht="18" customHeight="1" x14ac:dyDescent="0.25">
      <c r="C73" s="380" t="s">
        <v>61</v>
      </c>
      <c r="D73" s="380"/>
      <c r="E73" s="381" t="s">
        <v>182</v>
      </c>
      <c r="F73" s="382"/>
      <c r="G73" s="382"/>
      <c r="H73" s="382"/>
      <c r="I73" s="382"/>
      <c r="J73" s="383"/>
      <c r="K73" s="384"/>
      <c r="L73" s="384"/>
      <c r="M73" s="384"/>
      <c r="N73" s="384"/>
    </row>
    <row r="74" spans="3:14" ht="18" customHeight="1" x14ac:dyDescent="0.25">
      <c r="C74" s="380" t="s">
        <v>62</v>
      </c>
      <c r="D74" s="380"/>
      <c r="E74" s="381" t="s">
        <v>183</v>
      </c>
      <c r="F74" s="382"/>
      <c r="G74" s="382"/>
      <c r="H74" s="382"/>
      <c r="I74" s="382"/>
      <c r="J74" s="383"/>
      <c r="K74" s="384"/>
      <c r="L74" s="384"/>
      <c r="M74" s="384"/>
      <c r="N74" s="384"/>
    </row>
    <row r="75" spans="3:14" ht="18" customHeight="1" x14ac:dyDescent="0.25">
      <c r="C75" s="380" t="s">
        <v>63</v>
      </c>
      <c r="D75" s="380"/>
      <c r="E75" s="381" t="s">
        <v>64</v>
      </c>
      <c r="F75" s="382"/>
      <c r="G75" s="382"/>
      <c r="H75" s="382"/>
      <c r="I75" s="382"/>
      <c r="J75" s="383"/>
      <c r="K75" s="384"/>
      <c r="L75" s="384"/>
      <c r="M75" s="384"/>
      <c r="N75" s="384"/>
    </row>
    <row r="76" spans="3:14" ht="18" customHeight="1" x14ac:dyDescent="0.25">
      <c r="C76" s="380" t="s">
        <v>65</v>
      </c>
      <c r="D76" s="380"/>
      <c r="E76" s="381" t="s">
        <v>66</v>
      </c>
      <c r="F76" s="382"/>
      <c r="G76" s="382"/>
      <c r="H76" s="382"/>
      <c r="I76" s="382"/>
      <c r="J76" s="383"/>
      <c r="K76" s="384"/>
      <c r="L76" s="384"/>
      <c r="M76" s="384"/>
      <c r="N76" s="384"/>
    </row>
    <row r="77" spans="3:14" ht="18" customHeight="1" x14ac:dyDescent="0.25">
      <c r="C77" s="380" t="s">
        <v>67</v>
      </c>
      <c r="D77" s="380"/>
      <c r="E77" s="381" t="s">
        <v>184</v>
      </c>
      <c r="F77" s="382"/>
      <c r="G77" s="382"/>
      <c r="H77" s="382"/>
      <c r="I77" s="382"/>
      <c r="J77" s="383"/>
      <c r="K77" s="384"/>
      <c r="L77" s="384"/>
      <c r="M77" s="384"/>
      <c r="N77" s="384"/>
    </row>
    <row r="78" spans="3:14" ht="18" customHeight="1" x14ac:dyDescent="0.25">
      <c r="C78" s="385" t="s">
        <v>43</v>
      </c>
      <c r="D78" s="385"/>
      <c r="E78" s="386" t="s">
        <v>68</v>
      </c>
      <c r="F78" s="387"/>
      <c r="G78" s="387"/>
      <c r="H78" s="387"/>
      <c r="I78" s="387"/>
      <c r="J78" s="388"/>
      <c r="K78" s="389">
        <f>SUM(K69:K77)</f>
        <v>0</v>
      </c>
      <c r="L78" s="389"/>
      <c r="M78" s="389">
        <f>SUM(M69:M77)</f>
        <v>0</v>
      </c>
      <c r="N78" s="389"/>
    </row>
    <row r="79" spans="3:14" ht="20.100000000000001" customHeight="1" x14ac:dyDescent="0.25">
      <c r="C79" s="377" t="s">
        <v>69</v>
      </c>
      <c r="D79" s="378"/>
      <c r="E79" s="378"/>
      <c r="F79" s="378"/>
      <c r="G79" s="378"/>
      <c r="H79" s="378"/>
      <c r="I79" s="378"/>
      <c r="J79" s="378"/>
      <c r="K79" s="378"/>
      <c r="L79" s="378"/>
      <c r="M79" s="378"/>
      <c r="N79" s="379"/>
    </row>
    <row r="80" spans="3:14" ht="18" customHeight="1" x14ac:dyDescent="0.25">
      <c r="C80" s="380" t="s">
        <v>70</v>
      </c>
      <c r="D80" s="380"/>
      <c r="E80" s="381" t="s">
        <v>71</v>
      </c>
      <c r="F80" s="382"/>
      <c r="G80" s="382"/>
      <c r="H80" s="382"/>
      <c r="I80" s="382"/>
      <c r="J80" s="383"/>
      <c r="K80" s="384"/>
      <c r="L80" s="384"/>
      <c r="M80" s="384"/>
      <c r="N80" s="384"/>
    </row>
    <row r="81" spans="3:14" ht="18" customHeight="1" x14ac:dyDescent="0.25">
      <c r="C81" s="380" t="s">
        <v>72</v>
      </c>
      <c r="D81" s="380"/>
      <c r="E81" s="381" t="s">
        <v>73</v>
      </c>
      <c r="F81" s="382"/>
      <c r="G81" s="382"/>
      <c r="H81" s="382"/>
      <c r="I81" s="382"/>
      <c r="J81" s="383"/>
      <c r="K81" s="384"/>
      <c r="L81" s="384"/>
      <c r="M81" s="384"/>
      <c r="N81" s="384"/>
    </row>
    <row r="82" spans="3:14" ht="18" customHeight="1" x14ac:dyDescent="0.25">
      <c r="C82" s="380" t="s">
        <v>74</v>
      </c>
      <c r="D82" s="380"/>
      <c r="E82" s="381" t="s">
        <v>75</v>
      </c>
      <c r="F82" s="382"/>
      <c r="G82" s="382"/>
      <c r="H82" s="382"/>
      <c r="I82" s="382"/>
      <c r="J82" s="383"/>
      <c r="K82" s="384"/>
      <c r="L82" s="384"/>
      <c r="M82" s="384"/>
      <c r="N82" s="384"/>
    </row>
    <row r="83" spans="3:14" ht="18" customHeight="1" x14ac:dyDescent="0.25">
      <c r="C83" s="380" t="s">
        <v>76</v>
      </c>
      <c r="D83" s="380"/>
      <c r="E83" s="381" t="s">
        <v>77</v>
      </c>
      <c r="F83" s="382"/>
      <c r="G83" s="382"/>
      <c r="H83" s="382"/>
      <c r="I83" s="382"/>
      <c r="J83" s="383"/>
      <c r="K83" s="384"/>
      <c r="L83" s="384"/>
      <c r="M83" s="384"/>
      <c r="N83" s="384"/>
    </row>
    <row r="84" spans="3:14" ht="18" customHeight="1" x14ac:dyDescent="0.25">
      <c r="C84" s="380" t="s">
        <v>78</v>
      </c>
      <c r="D84" s="380"/>
      <c r="E84" s="381" t="s">
        <v>79</v>
      </c>
      <c r="F84" s="382"/>
      <c r="G84" s="382"/>
      <c r="H84" s="382"/>
      <c r="I84" s="382"/>
      <c r="J84" s="383"/>
      <c r="K84" s="384"/>
      <c r="L84" s="384"/>
      <c r="M84" s="384"/>
      <c r="N84" s="384"/>
    </row>
    <row r="85" spans="3:14" ht="18" customHeight="1" x14ac:dyDescent="0.25">
      <c r="C85" s="380" t="s">
        <v>80</v>
      </c>
      <c r="D85" s="380"/>
      <c r="E85" s="381" t="s">
        <v>81</v>
      </c>
      <c r="F85" s="382"/>
      <c r="G85" s="382"/>
      <c r="H85" s="382"/>
      <c r="I85" s="382"/>
      <c r="J85" s="383"/>
      <c r="K85" s="384"/>
      <c r="L85" s="384"/>
      <c r="M85" s="384"/>
      <c r="N85" s="384"/>
    </row>
    <row r="86" spans="3:14" ht="18" customHeight="1" x14ac:dyDescent="0.25">
      <c r="C86" s="380" t="s">
        <v>82</v>
      </c>
      <c r="D86" s="380"/>
      <c r="E86" s="381" t="s">
        <v>83</v>
      </c>
      <c r="F86" s="382"/>
      <c r="G86" s="382"/>
      <c r="H86" s="382"/>
      <c r="I86" s="382"/>
      <c r="J86" s="383"/>
      <c r="K86" s="384"/>
      <c r="L86" s="384"/>
      <c r="M86" s="384"/>
      <c r="N86" s="384"/>
    </row>
    <row r="87" spans="3:14" ht="18" customHeight="1" x14ac:dyDescent="0.25">
      <c r="C87" s="380" t="s">
        <v>84</v>
      </c>
      <c r="D87" s="380"/>
      <c r="E87" s="381" t="s">
        <v>85</v>
      </c>
      <c r="F87" s="382"/>
      <c r="G87" s="382"/>
      <c r="H87" s="382"/>
      <c r="I87" s="382"/>
      <c r="J87" s="383"/>
      <c r="K87" s="384"/>
      <c r="L87" s="384"/>
      <c r="M87" s="384"/>
      <c r="N87" s="384"/>
    </row>
    <row r="88" spans="3:14" ht="18" customHeight="1" x14ac:dyDescent="0.25">
      <c r="C88" s="380" t="s">
        <v>86</v>
      </c>
      <c r="D88" s="380"/>
      <c r="E88" s="381" t="s">
        <v>87</v>
      </c>
      <c r="F88" s="382"/>
      <c r="G88" s="382"/>
      <c r="H88" s="382"/>
      <c r="I88" s="382"/>
      <c r="J88" s="383"/>
      <c r="K88" s="384"/>
      <c r="L88" s="384"/>
      <c r="M88" s="384"/>
      <c r="N88" s="384"/>
    </row>
    <row r="89" spans="3:14" ht="18" customHeight="1" x14ac:dyDescent="0.25">
      <c r="C89" s="380" t="s">
        <v>88</v>
      </c>
      <c r="D89" s="380"/>
      <c r="E89" s="381" t="s">
        <v>89</v>
      </c>
      <c r="F89" s="382"/>
      <c r="G89" s="382"/>
      <c r="H89" s="382"/>
      <c r="I89" s="382"/>
      <c r="J89" s="383"/>
      <c r="K89" s="384"/>
      <c r="L89" s="384"/>
      <c r="M89" s="384"/>
      <c r="N89" s="384"/>
    </row>
    <row r="90" spans="3:14" ht="18" customHeight="1" x14ac:dyDescent="0.25">
      <c r="C90" s="385" t="s">
        <v>42</v>
      </c>
      <c r="D90" s="385"/>
      <c r="E90" s="386" t="s">
        <v>90</v>
      </c>
      <c r="F90" s="387"/>
      <c r="G90" s="387"/>
      <c r="H90" s="387"/>
      <c r="I90" s="387"/>
      <c r="J90" s="388"/>
      <c r="K90" s="389">
        <f>SUM(K80:K89)</f>
        <v>0</v>
      </c>
      <c r="L90" s="389"/>
      <c r="M90" s="389">
        <f>SUM(M80:M89)</f>
        <v>0</v>
      </c>
      <c r="N90" s="389"/>
    </row>
    <row r="91" spans="3:14" ht="20.100000000000001" customHeight="1" x14ac:dyDescent="0.25">
      <c r="C91" s="377" t="s">
        <v>91</v>
      </c>
      <c r="D91" s="378"/>
      <c r="E91" s="378"/>
      <c r="F91" s="378"/>
      <c r="G91" s="378"/>
      <c r="H91" s="378"/>
      <c r="I91" s="378"/>
      <c r="J91" s="378"/>
      <c r="K91" s="378"/>
      <c r="L91" s="378"/>
      <c r="M91" s="378"/>
      <c r="N91" s="379"/>
    </row>
    <row r="92" spans="3:14" ht="18" customHeight="1" x14ac:dyDescent="0.25">
      <c r="C92" s="380" t="s">
        <v>92</v>
      </c>
      <c r="D92" s="380"/>
      <c r="E92" s="381" t="s">
        <v>93</v>
      </c>
      <c r="F92" s="382"/>
      <c r="G92" s="382"/>
      <c r="H92" s="382"/>
      <c r="I92" s="382"/>
      <c r="J92" s="383"/>
      <c r="K92" s="384"/>
      <c r="L92" s="384"/>
      <c r="M92" s="384"/>
      <c r="N92" s="384"/>
    </row>
    <row r="93" spans="3:14" ht="18" customHeight="1" x14ac:dyDescent="0.25">
      <c r="C93" s="380" t="s">
        <v>94</v>
      </c>
      <c r="D93" s="380"/>
      <c r="E93" s="381" t="s">
        <v>95</v>
      </c>
      <c r="F93" s="382"/>
      <c r="G93" s="382"/>
      <c r="H93" s="382"/>
      <c r="I93" s="382"/>
      <c r="J93" s="383"/>
      <c r="K93" s="384"/>
      <c r="L93" s="384"/>
      <c r="M93" s="384"/>
      <c r="N93" s="384"/>
    </row>
    <row r="94" spans="3:14" ht="18" customHeight="1" x14ac:dyDescent="0.25">
      <c r="C94" s="380" t="s">
        <v>96</v>
      </c>
      <c r="D94" s="380"/>
      <c r="E94" s="381" t="s">
        <v>97</v>
      </c>
      <c r="F94" s="382"/>
      <c r="G94" s="382"/>
      <c r="H94" s="382"/>
      <c r="I94" s="382"/>
      <c r="J94" s="383"/>
      <c r="K94" s="384"/>
      <c r="L94" s="384"/>
      <c r="M94" s="384"/>
      <c r="N94" s="384"/>
    </row>
    <row r="95" spans="3:14" ht="18" customHeight="1" x14ac:dyDescent="0.25">
      <c r="C95" s="380" t="s">
        <v>98</v>
      </c>
      <c r="D95" s="380"/>
      <c r="E95" s="381" t="s">
        <v>99</v>
      </c>
      <c r="F95" s="382"/>
      <c r="G95" s="382"/>
      <c r="H95" s="382"/>
      <c r="I95" s="382"/>
      <c r="J95" s="383"/>
      <c r="K95" s="384"/>
      <c r="L95" s="384"/>
      <c r="M95" s="384"/>
      <c r="N95" s="384"/>
    </row>
    <row r="96" spans="3:14" ht="18" customHeight="1" x14ac:dyDescent="0.25">
      <c r="C96" s="380" t="s">
        <v>100</v>
      </c>
      <c r="D96" s="380"/>
      <c r="E96" s="381" t="s">
        <v>101</v>
      </c>
      <c r="F96" s="382"/>
      <c r="G96" s="382"/>
      <c r="H96" s="382"/>
      <c r="I96" s="382"/>
      <c r="J96" s="383"/>
      <c r="K96" s="384"/>
      <c r="L96" s="384"/>
      <c r="M96" s="384"/>
      <c r="N96" s="384"/>
    </row>
    <row r="97" spans="2:15" ht="18" customHeight="1" x14ac:dyDescent="0.25">
      <c r="C97" s="385" t="s">
        <v>41</v>
      </c>
      <c r="D97" s="385"/>
      <c r="E97" s="386" t="s">
        <v>102</v>
      </c>
      <c r="F97" s="387"/>
      <c r="G97" s="387"/>
      <c r="H97" s="387"/>
      <c r="I97" s="387"/>
      <c r="J97" s="388"/>
      <c r="K97" s="389">
        <f>SUM(K92:K96)</f>
        <v>0</v>
      </c>
      <c r="L97" s="389"/>
      <c r="M97" s="389">
        <f>SUM(M92:M96)</f>
        <v>0</v>
      </c>
      <c r="N97" s="389"/>
    </row>
    <row r="98" spans="2:15" ht="20.100000000000001" customHeight="1" x14ac:dyDescent="0.25">
      <c r="C98" s="377" t="s">
        <v>103</v>
      </c>
      <c r="D98" s="378"/>
      <c r="E98" s="378"/>
      <c r="F98" s="378"/>
      <c r="G98" s="378"/>
      <c r="H98" s="378"/>
      <c r="I98" s="378"/>
      <c r="J98" s="378"/>
      <c r="K98" s="378"/>
      <c r="L98" s="378"/>
      <c r="M98" s="378"/>
      <c r="N98" s="379"/>
    </row>
    <row r="99" spans="2:15" ht="18" customHeight="1" x14ac:dyDescent="0.25">
      <c r="C99" s="380" t="s">
        <v>104</v>
      </c>
      <c r="D99" s="380"/>
      <c r="E99" s="381" t="s">
        <v>105</v>
      </c>
      <c r="F99" s="382"/>
      <c r="G99" s="382"/>
      <c r="H99" s="382"/>
      <c r="I99" s="382"/>
      <c r="J99" s="383"/>
      <c r="K99" s="390">
        <f>K78*K90</f>
        <v>0</v>
      </c>
      <c r="L99" s="390"/>
      <c r="M99" s="390">
        <f>M78*M90</f>
        <v>0</v>
      </c>
      <c r="N99" s="390"/>
    </row>
    <row r="100" spans="2:15" ht="36" customHeight="1" x14ac:dyDescent="0.25">
      <c r="C100" s="380" t="s">
        <v>106</v>
      </c>
      <c r="D100" s="380"/>
      <c r="E100" s="403" t="s">
        <v>107</v>
      </c>
      <c r="F100" s="404"/>
      <c r="G100" s="404"/>
      <c r="H100" s="404"/>
      <c r="I100" s="404"/>
      <c r="J100" s="405"/>
      <c r="K100" s="390">
        <f>K78*K93+K76*K92</f>
        <v>0</v>
      </c>
      <c r="L100" s="390"/>
      <c r="M100" s="390">
        <f>M78*M93+M76*M92</f>
        <v>0</v>
      </c>
      <c r="N100" s="390"/>
    </row>
    <row r="101" spans="2:15" ht="18" customHeight="1" x14ac:dyDescent="0.25">
      <c r="C101" s="385" t="s">
        <v>108</v>
      </c>
      <c r="D101" s="385"/>
      <c r="E101" s="386" t="s">
        <v>109</v>
      </c>
      <c r="F101" s="387"/>
      <c r="G101" s="387"/>
      <c r="H101" s="387"/>
      <c r="I101" s="387"/>
      <c r="J101" s="388"/>
      <c r="K101" s="406">
        <f>SUM(K99:K100)</f>
        <v>0</v>
      </c>
      <c r="L101" s="406"/>
      <c r="M101" s="406">
        <f>SUM(M99:M100)</f>
        <v>0</v>
      </c>
      <c r="N101" s="406"/>
    </row>
    <row r="102" spans="2:15" ht="20.100000000000001" customHeight="1" x14ac:dyDescent="0.25">
      <c r="C102" s="392" t="s">
        <v>110</v>
      </c>
      <c r="D102" s="393"/>
      <c r="E102" s="393"/>
      <c r="F102" s="393"/>
      <c r="G102" s="393"/>
      <c r="H102" s="393"/>
      <c r="I102" s="393"/>
      <c r="J102" s="394"/>
      <c r="K102" s="395">
        <f>K78+K90+K97+K101</f>
        <v>0</v>
      </c>
      <c r="L102" s="395"/>
      <c r="M102" s="395">
        <f>M78+M90+M97+M101</f>
        <v>0</v>
      </c>
      <c r="N102" s="395"/>
    </row>
    <row r="103" spans="2:15" ht="21.6" customHeight="1" thickBot="1" x14ac:dyDescent="0.3"/>
    <row r="104" spans="2:15" ht="26.45" customHeight="1" thickTop="1" thickBot="1" x14ac:dyDescent="0.3">
      <c r="B104" s="396" t="s">
        <v>111</v>
      </c>
      <c r="C104" s="397"/>
      <c r="D104" s="397"/>
      <c r="E104" s="397"/>
      <c r="F104" s="397"/>
      <c r="G104" s="397"/>
      <c r="H104" s="397"/>
      <c r="I104" s="397"/>
      <c r="J104" s="397"/>
      <c r="K104" s="397"/>
      <c r="L104" s="397"/>
      <c r="M104" s="397"/>
      <c r="N104" s="397"/>
      <c r="O104" s="398"/>
    </row>
    <row r="105" spans="2:15" ht="16.149999999999999" customHeight="1" thickTop="1" thickBot="1" x14ac:dyDescent="0.3">
      <c r="B105" s="399" t="s">
        <v>112</v>
      </c>
      <c r="C105" s="400"/>
      <c r="D105" s="400"/>
      <c r="E105" s="400"/>
      <c r="F105" s="400"/>
      <c r="G105" s="400"/>
      <c r="H105" s="400"/>
      <c r="I105" s="400"/>
      <c r="J105" s="400"/>
      <c r="K105" s="400"/>
      <c r="L105" s="400"/>
      <c r="M105" s="400"/>
      <c r="N105" s="400"/>
      <c r="O105" s="401"/>
    </row>
    <row r="106" spans="2:15" ht="16.149999999999999" customHeight="1" thickTop="1" thickBot="1" x14ac:dyDescent="0.3">
      <c r="B106" s="399"/>
      <c r="C106" s="400"/>
      <c r="D106" s="400"/>
      <c r="E106" s="400"/>
      <c r="F106" s="400"/>
      <c r="G106" s="400"/>
      <c r="H106" s="400"/>
      <c r="I106" s="400"/>
      <c r="J106" s="400"/>
      <c r="K106" s="400"/>
      <c r="L106" s="400"/>
      <c r="M106" s="400"/>
      <c r="N106" s="400"/>
      <c r="O106" s="401"/>
    </row>
    <row r="107" spans="2:15" ht="18" customHeight="1" thickTop="1" x14ac:dyDescent="0.25"/>
    <row r="108" spans="2:15" ht="15" customHeight="1" x14ac:dyDescent="0.25">
      <c r="B108" s="402" t="s">
        <v>113</v>
      </c>
      <c r="C108" s="402"/>
      <c r="D108" s="402"/>
      <c r="E108" s="402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</row>
    <row r="109" spans="2:15" ht="15" customHeight="1" x14ac:dyDescent="0.25">
      <c r="B109" s="39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</row>
    <row r="110" spans="2:15" ht="15" x14ac:dyDescent="0.25">
      <c r="B110" s="391"/>
      <c r="C110" s="391"/>
      <c r="D110" s="391"/>
      <c r="E110" s="391"/>
      <c r="F110" s="391"/>
      <c r="G110" s="391"/>
      <c r="H110" s="391"/>
      <c r="I110" s="391"/>
      <c r="J110" s="391"/>
      <c r="K110" s="391"/>
      <c r="L110" s="391"/>
      <c r="M110" s="391"/>
      <c r="N110" s="391"/>
      <c r="O110" s="391"/>
    </row>
    <row r="111" spans="2:15" ht="15" x14ac:dyDescent="0.25">
      <c r="B111" s="391"/>
      <c r="C111" s="391"/>
      <c r="D111" s="391"/>
      <c r="E111" s="391"/>
      <c r="F111" s="391"/>
      <c r="G111" s="391"/>
      <c r="H111" s="391"/>
      <c r="I111" s="391"/>
      <c r="J111" s="391"/>
      <c r="K111" s="391"/>
      <c r="L111" s="391"/>
      <c r="M111" s="391"/>
      <c r="N111" s="391"/>
      <c r="O111" s="391"/>
    </row>
    <row r="112" spans="2:15" ht="15" x14ac:dyDescent="0.25">
      <c r="B112" s="391"/>
      <c r="C112" s="391"/>
      <c r="D112" s="391"/>
      <c r="E112" s="391"/>
      <c r="F112" s="391"/>
      <c r="G112" s="391"/>
      <c r="H112" s="391"/>
      <c r="I112" s="391"/>
      <c r="J112" s="391"/>
      <c r="K112" s="391"/>
      <c r="L112" s="391"/>
      <c r="M112" s="391"/>
      <c r="N112" s="391"/>
      <c r="O112" s="391"/>
    </row>
    <row r="113" spans="2:15" ht="15" x14ac:dyDescent="0.25">
      <c r="B113" s="391"/>
      <c r="C113" s="391"/>
      <c r="D113" s="391"/>
      <c r="E113" s="391"/>
      <c r="F113" s="391"/>
      <c r="G113" s="391"/>
      <c r="H113" s="391"/>
      <c r="I113" s="391"/>
      <c r="J113" s="391"/>
      <c r="K113" s="391"/>
      <c r="L113" s="391"/>
      <c r="M113" s="391"/>
      <c r="N113" s="391"/>
      <c r="O113" s="391"/>
    </row>
    <row r="114" spans="2:15" ht="15" x14ac:dyDescent="0.25">
      <c r="B114" s="391"/>
      <c r="C114" s="391"/>
      <c r="D114" s="391"/>
      <c r="E114" s="391"/>
      <c r="F114" s="391"/>
      <c r="G114" s="391"/>
      <c r="H114" s="391"/>
      <c r="I114" s="391"/>
      <c r="J114" s="391"/>
      <c r="K114" s="391"/>
      <c r="L114" s="391"/>
      <c r="M114" s="391"/>
      <c r="N114" s="391"/>
      <c r="O114" s="391"/>
    </row>
    <row r="115" spans="2:15" ht="15" x14ac:dyDescent="0.25"/>
    <row r="116" spans="2:15" ht="15" hidden="1" x14ac:dyDescent="0.25"/>
    <row r="117" spans="2:15" ht="15" hidden="1" x14ac:dyDescent="0.25"/>
    <row r="118" spans="2:15" ht="15" hidden="1" x14ac:dyDescent="0.25"/>
    <row r="119" spans="2:15" ht="15" hidden="1" x14ac:dyDescent="0.25"/>
    <row r="120" spans="2:15" ht="15" hidden="1" x14ac:dyDescent="0.25"/>
    <row r="121" spans="2:15" ht="15" hidden="1" x14ac:dyDescent="0.25"/>
  </sheetData>
  <sheetProtection algorithmName="SHA-512" hashValue="qC00zHfRa5ASBTqErL0Zl+pa9y0uzNWbxJYWv3fYl8nS+bKV0yPYnXYMr6OjtB0kn2Co4dStupm7zzfPGs166w==" saltValue="UGZPhQBBZtopyaDheUkIEg==" spinCount="100000" sheet="1" objects="1" scenarios="1"/>
  <mergeCells count="220">
    <mergeCell ref="B109:O114"/>
    <mergeCell ref="C102:J102"/>
    <mergeCell ref="K102:L102"/>
    <mergeCell ref="M102:N102"/>
    <mergeCell ref="B104:O104"/>
    <mergeCell ref="B105:O106"/>
    <mergeCell ref="B108:O108"/>
    <mergeCell ref="C100:D100"/>
    <mergeCell ref="E100:J100"/>
    <mergeCell ref="K100:L100"/>
    <mergeCell ref="M100:N100"/>
    <mergeCell ref="C101:D101"/>
    <mergeCell ref="E101:J101"/>
    <mergeCell ref="K101:L101"/>
    <mergeCell ref="M101:N101"/>
    <mergeCell ref="C97:D97"/>
    <mergeCell ref="E97:J97"/>
    <mergeCell ref="K97:L97"/>
    <mergeCell ref="M97:N97"/>
    <mergeCell ref="C98:N98"/>
    <mergeCell ref="C99:D99"/>
    <mergeCell ref="E99:J99"/>
    <mergeCell ref="K99:L99"/>
    <mergeCell ref="M99:N99"/>
    <mergeCell ref="C95:D95"/>
    <mergeCell ref="E95:J95"/>
    <mergeCell ref="K95:L95"/>
    <mergeCell ref="M95:N95"/>
    <mergeCell ref="C96:D96"/>
    <mergeCell ref="E96:J96"/>
    <mergeCell ref="K96:L96"/>
    <mergeCell ref="M96:N96"/>
    <mergeCell ref="C93:D93"/>
    <mergeCell ref="E93:J93"/>
    <mergeCell ref="K93:L93"/>
    <mergeCell ref="M93:N93"/>
    <mergeCell ref="C94:D94"/>
    <mergeCell ref="E94:J94"/>
    <mergeCell ref="K94:L94"/>
    <mergeCell ref="M94:N94"/>
    <mergeCell ref="C90:D90"/>
    <mergeCell ref="E90:J90"/>
    <mergeCell ref="K90:L90"/>
    <mergeCell ref="M90:N90"/>
    <mergeCell ref="C91:N91"/>
    <mergeCell ref="C92:D92"/>
    <mergeCell ref="E92:J92"/>
    <mergeCell ref="K92:L92"/>
    <mergeCell ref="M92:N92"/>
    <mergeCell ref="C88:D88"/>
    <mergeCell ref="E88:J88"/>
    <mergeCell ref="K88:L88"/>
    <mergeCell ref="M88:N88"/>
    <mergeCell ref="C89:D89"/>
    <mergeCell ref="E89:J89"/>
    <mergeCell ref="K89:L89"/>
    <mergeCell ref="M89:N89"/>
    <mergeCell ref="C86:D86"/>
    <mergeCell ref="E86:J86"/>
    <mergeCell ref="K86:L86"/>
    <mergeCell ref="M86:N86"/>
    <mergeCell ref="C87:D87"/>
    <mergeCell ref="E87:J87"/>
    <mergeCell ref="K87:L87"/>
    <mergeCell ref="M87:N87"/>
    <mergeCell ref="C84:D84"/>
    <mergeCell ref="E84:J84"/>
    <mergeCell ref="K84:L84"/>
    <mergeCell ref="M84:N84"/>
    <mergeCell ref="C85:D85"/>
    <mergeCell ref="E85:J85"/>
    <mergeCell ref="K85:L85"/>
    <mergeCell ref="M85:N85"/>
    <mergeCell ref="C82:D82"/>
    <mergeCell ref="E82:J82"/>
    <mergeCell ref="K82:L82"/>
    <mergeCell ref="M82:N82"/>
    <mergeCell ref="C83:D83"/>
    <mergeCell ref="E83:J83"/>
    <mergeCell ref="K83:L83"/>
    <mergeCell ref="M83:N83"/>
    <mergeCell ref="C79:N79"/>
    <mergeCell ref="C80:D80"/>
    <mergeCell ref="E80:J80"/>
    <mergeCell ref="K80:L80"/>
    <mergeCell ref="M80:N80"/>
    <mergeCell ref="C81:D81"/>
    <mergeCell ref="E81:J81"/>
    <mergeCell ref="K81:L81"/>
    <mergeCell ref="M81:N81"/>
    <mergeCell ref="C77:D77"/>
    <mergeCell ref="E77:J77"/>
    <mergeCell ref="K77:L77"/>
    <mergeCell ref="M77:N77"/>
    <mergeCell ref="C78:D78"/>
    <mergeCell ref="E78:J78"/>
    <mergeCell ref="K78:L78"/>
    <mergeCell ref="M78:N78"/>
    <mergeCell ref="C75:D75"/>
    <mergeCell ref="E75:J75"/>
    <mergeCell ref="K75:L75"/>
    <mergeCell ref="M75:N75"/>
    <mergeCell ref="C76:D76"/>
    <mergeCell ref="E76:J76"/>
    <mergeCell ref="K76:L76"/>
    <mergeCell ref="M76:N76"/>
    <mergeCell ref="C73:D73"/>
    <mergeCell ref="E73:J73"/>
    <mergeCell ref="K73:L73"/>
    <mergeCell ref="M73:N73"/>
    <mergeCell ref="C74:D74"/>
    <mergeCell ref="E74:J74"/>
    <mergeCell ref="K74:L74"/>
    <mergeCell ref="M74:N74"/>
    <mergeCell ref="C71:D71"/>
    <mergeCell ref="E71:J71"/>
    <mergeCell ref="K71:L71"/>
    <mergeCell ref="M71:N71"/>
    <mergeCell ref="C72:D72"/>
    <mergeCell ref="E72:J72"/>
    <mergeCell ref="K72:L72"/>
    <mergeCell ref="M72:N72"/>
    <mergeCell ref="C68:N68"/>
    <mergeCell ref="C69:D69"/>
    <mergeCell ref="E69:J69"/>
    <mergeCell ref="K69:L69"/>
    <mergeCell ref="M69:N69"/>
    <mergeCell ref="C70:D70"/>
    <mergeCell ref="E70:J70"/>
    <mergeCell ref="K70:L70"/>
    <mergeCell ref="M70:N70"/>
    <mergeCell ref="B64:C64"/>
    <mergeCell ref="D64:O64"/>
    <mergeCell ref="C66:J66"/>
    <mergeCell ref="K66:L66"/>
    <mergeCell ref="M66:N66"/>
    <mergeCell ref="C67:D67"/>
    <mergeCell ref="E67:J67"/>
    <mergeCell ref="K67:L67"/>
    <mergeCell ref="M67:N67"/>
    <mergeCell ref="B50:O50"/>
    <mergeCell ref="B51:O51"/>
    <mergeCell ref="B53:O53"/>
    <mergeCell ref="C55:E55"/>
    <mergeCell ref="D60:M61"/>
    <mergeCell ref="D62:M62"/>
    <mergeCell ref="B46:E46"/>
    <mergeCell ref="F46:G46"/>
    <mergeCell ref="J46:M46"/>
    <mergeCell ref="N46:O46"/>
    <mergeCell ref="B48:D48"/>
    <mergeCell ref="E48:G48"/>
    <mergeCell ref="J48:N48"/>
    <mergeCell ref="B43:E44"/>
    <mergeCell ref="F43:G44"/>
    <mergeCell ref="J43:M43"/>
    <mergeCell ref="N43:O43"/>
    <mergeCell ref="J44:M44"/>
    <mergeCell ref="N44:O44"/>
    <mergeCell ref="B41:E41"/>
    <mergeCell ref="F41:G41"/>
    <mergeCell ref="J41:M41"/>
    <mergeCell ref="N41:O41"/>
    <mergeCell ref="B42:E42"/>
    <mergeCell ref="F42:G42"/>
    <mergeCell ref="J42:M42"/>
    <mergeCell ref="N42:O42"/>
    <mergeCell ref="B39:E39"/>
    <mergeCell ref="F39:G39"/>
    <mergeCell ref="J39:M39"/>
    <mergeCell ref="N39:O39"/>
    <mergeCell ref="B40:E40"/>
    <mergeCell ref="F40:G40"/>
    <mergeCell ref="J40:M40"/>
    <mergeCell ref="N40:O40"/>
    <mergeCell ref="B37:E37"/>
    <mergeCell ref="F37:G37"/>
    <mergeCell ref="J37:M37"/>
    <mergeCell ref="N37:O37"/>
    <mergeCell ref="B38:E38"/>
    <mergeCell ref="F38:G38"/>
    <mergeCell ref="J38:M38"/>
    <mergeCell ref="N38:O38"/>
    <mergeCell ref="B35:E35"/>
    <mergeCell ref="F35:G35"/>
    <mergeCell ref="J35:M35"/>
    <mergeCell ref="N35:O35"/>
    <mergeCell ref="B36:E36"/>
    <mergeCell ref="F36:G36"/>
    <mergeCell ref="J36:M36"/>
    <mergeCell ref="N36:O36"/>
    <mergeCell ref="B33:E33"/>
    <mergeCell ref="F33:G33"/>
    <mergeCell ref="J33:M33"/>
    <mergeCell ref="N33:O33"/>
    <mergeCell ref="B34:E34"/>
    <mergeCell ref="F34:G34"/>
    <mergeCell ref="J34:M34"/>
    <mergeCell ref="N34:O34"/>
    <mergeCell ref="B31:G31"/>
    <mergeCell ref="J31:O31"/>
    <mergeCell ref="B32:E32"/>
    <mergeCell ref="F32:G32"/>
    <mergeCell ref="J32:M32"/>
    <mergeCell ref="N32:O32"/>
    <mergeCell ref="B16:O16"/>
    <mergeCell ref="G17:O17"/>
    <mergeCell ref="G18:O18"/>
    <mergeCell ref="B20:O20"/>
    <mergeCell ref="G21:O21"/>
    <mergeCell ref="B24:O24"/>
    <mergeCell ref="B2:O2"/>
    <mergeCell ref="B4:O4"/>
    <mergeCell ref="B6:E8"/>
    <mergeCell ref="G7:O8"/>
    <mergeCell ref="B10:K10"/>
    <mergeCell ref="G11:O14"/>
    <mergeCell ref="B14:C14"/>
    <mergeCell ref="D14:F14"/>
    <mergeCell ref="B27:O27"/>
  </mergeCells>
  <conditionalFormatting sqref="B27:O29">
    <cfRule type="expression" dxfId="11" priority="1">
      <formula>OR($B$11="X",AND($B$11="",$B$12=""))</formula>
    </cfRule>
  </conditionalFormatting>
  <conditionalFormatting sqref="F43">
    <cfRule type="expression" dxfId="10" priority="6">
      <formula>B18="X"</formula>
    </cfRule>
    <cfRule type="expression" dxfId="9" priority="8">
      <formula>$B$12="X"</formula>
    </cfRule>
  </conditionalFormatting>
  <conditionalFormatting sqref="F32:G42">
    <cfRule type="expression" dxfId="8" priority="3">
      <formula>$B$12="X"</formula>
    </cfRule>
  </conditionalFormatting>
  <conditionalFormatting sqref="J55:L56">
    <cfRule type="expression" dxfId="7" priority="2">
      <formula>OR($B$28="SIM",$B$28="")</formula>
    </cfRule>
  </conditionalFormatting>
  <conditionalFormatting sqref="N44">
    <cfRule type="expression" dxfId="6" priority="5">
      <formula>B18="X"</formula>
    </cfRule>
  </conditionalFormatting>
  <conditionalFormatting sqref="N32:O44">
    <cfRule type="expression" dxfId="5" priority="7">
      <formula>$B$11="X"</formula>
    </cfRule>
  </conditionalFormatting>
  <conditionalFormatting sqref="N42:O42">
    <cfRule type="expression" dxfId="4" priority="4">
      <formula>$B$25="SIM"</formula>
    </cfRule>
  </conditionalFormatting>
  <dataValidations count="2">
    <dataValidation type="list" allowBlank="1" showInputMessage="1" showErrorMessage="1" sqref="B25 B28" xr:uid="{BF4EC871-5DC0-469B-A41B-C353D81FBDAE}">
      <formula1>"SIM,NÃO"</formula1>
    </dataValidation>
    <dataValidation type="list" allowBlank="1" showInputMessage="1" showErrorMessage="1" sqref="B11:B12 L44 B21:B22 B17:B18" xr:uid="{D8E0BB4B-CD03-486D-9FB5-84158A05C02F}">
      <formula1>"X"</formula1>
    </dataValidation>
  </dataValidations>
  <printOptions horizontalCentered="1"/>
  <pageMargins left="0.23622047244094491" right="0.23622047244094491" top="0.23622047244094491" bottom="0.23622047244094491" header="0" footer="0.31496062992125984"/>
  <pageSetup paperSize="9" scale="76" fitToHeight="2" orientation="portrait" r:id="rId1"/>
  <headerFooter>
    <oddFooter>Página &amp;P de &amp;N</oddFooter>
  </headerFooter>
  <rowBreaks count="1" manualBreakCount="1">
    <brk id="62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275A-3EBF-4203-98EF-D4CDF0174042}">
  <sheetPr>
    <pageSetUpPr fitToPage="1"/>
  </sheetPr>
  <dimension ref="A1:BO56"/>
  <sheetViews>
    <sheetView showGridLines="0" zoomScale="70" zoomScaleNormal="70" workbookViewId="0">
      <selection activeCell="B10" sqref="B10:BD10"/>
    </sheetView>
  </sheetViews>
  <sheetFormatPr defaultColWidth="0" defaultRowHeight="14.25" zeroHeight="1" x14ac:dyDescent="0.2"/>
  <cols>
    <col min="1" max="1" width="3.625" style="58" customWidth="1"/>
    <col min="2" max="2" width="6.125" style="58" customWidth="1"/>
    <col min="3" max="3" width="8.625" style="58" customWidth="1"/>
    <col min="4" max="4" width="28.375" style="58" customWidth="1"/>
    <col min="5" max="5" width="10.125" style="58" customWidth="1"/>
    <col min="6" max="6" width="20" style="58" customWidth="1"/>
    <col min="7" max="7" width="11.5" style="58" customWidth="1"/>
    <col min="8" max="8" width="20.125" style="58" customWidth="1"/>
    <col min="9" max="9" width="12.25" style="58" customWidth="1"/>
    <col min="10" max="10" width="21.125" style="58" customWidth="1"/>
    <col min="11" max="11" width="11.5" style="58" customWidth="1"/>
    <col min="12" max="12" width="20.25" style="58" customWidth="1"/>
    <col min="13" max="13" width="11.5" style="58" customWidth="1"/>
    <col min="14" max="14" width="18.25" style="58" customWidth="1"/>
    <col min="15" max="15" width="12" style="58" customWidth="1"/>
    <col min="16" max="16" width="18.75" style="58" customWidth="1"/>
    <col min="17" max="17" width="11.75" style="58" customWidth="1"/>
    <col min="18" max="18" width="18" style="58" customWidth="1"/>
    <col min="19" max="19" width="11.25" style="58" customWidth="1"/>
    <col min="20" max="20" width="17.125" style="58" customWidth="1"/>
    <col min="21" max="21" width="11.625" style="58" customWidth="1"/>
    <col min="22" max="22" width="17.625" style="58" customWidth="1"/>
    <col min="23" max="23" width="11.25" style="58" customWidth="1"/>
    <col min="24" max="24" width="16.875" style="58" bestFit="1" customWidth="1"/>
    <col min="25" max="25" width="11.625" style="58" customWidth="1"/>
    <col min="26" max="26" width="21" style="58" customWidth="1"/>
    <col min="27" max="27" width="11.5" style="58" customWidth="1"/>
    <col min="28" max="28" width="19.125" style="58" customWidth="1"/>
    <col min="29" max="29" width="12.125" style="58" customWidth="1"/>
    <col min="30" max="30" width="19.375" style="58" customWidth="1"/>
    <col min="31" max="31" width="12" style="58" customWidth="1"/>
    <col min="32" max="32" width="19.375" style="58" customWidth="1"/>
    <col min="33" max="33" width="11.875" style="58" customWidth="1"/>
    <col min="34" max="34" width="20.125" style="58" customWidth="1"/>
    <col min="35" max="35" width="11.75" style="58" customWidth="1"/>
    <col min="36" max="36" width="18.75" style="58" customWidth="1"/>
    <col min="37" max="37" width="13.25" style="58" customWidth="1"/>
    <col min="38" max="38" width="18.875" style="58" customWidth="1"/>
    <col min="39" max="39" width="12.25" style="58" customWidth="1"/>
    <col min="40" max="40" width="18.25" style="58" customWidth="1"/>
    <col min="41" max="41" width="11.5" style="58" customWidth="1"/>
    <col min="42" max="42" width="18.5" style="58" customWidth="1"/>
    <col min="43" max="43" width="12.375" style="58" customWidth="1"/>
    <col min="44" max="44" width="20" style="58" customWidth="1"/>
    <col min="45" max="45" width="11.5" style="58" customWidth="1"/>
    <col min="46" max="46" width="19.125" style="58" customWidth="1"/>
    <col min="47" max="47" width="12" style="58" customWidth="1"/>
    <col min="48" max="48" width="19.375" style="58" customWidth="1"/>
    <col min="49" max="49" width="12" style="58" customWidth="1"/>
    <col min="50" max="50" width="20.125" style="58" customWidth="1"/>
    <col min="51" max="51" width="12" style="58" customWidth="1"/>
    <col min="52" max="52" width="19.875" style="58" customWidth="1"/>
    <col min="53" max="53" width="11.5" style="58" customWidth="1"/>
    <col min="54" max="54" width="18" style="58" customWidth="1"/>
    <col min="55" max="55" width="11.625" style="58" customWidth="1"/>
    <col min="56" max="56" width="20.75" style="58" customWidth="1"/>
    <col min="57" max="57" width="3.625" style="58" customWidth="1"/>
    <col min="58" max="67" width="12" style="58" hidden="1" customWidth="1"/>
    <col min="68" max="16384" width="9" style="58" hidden="1"/>
  </cols>
  <sheetData>
    <row r="1" spans="2:56" ht="15" customHeight="1" x14ac:dyDescent="0.2">
      <c r="B1" s="59"/>
      <c r="C1" s="59"/>
      <c r="D1" s="59"/>
      <c r="F1" s="59"/>
      <c r="G1" s="59"/>
      <c r="I1" s="59"/>
      <c r="K1" s="59"/>
      <c r="O1" s="59"/>
      <c r="Q1" s="59"/>
      <c r="U1" s="59"/>
      <c r="W1" s="59"/>
      <c r="AA1" s="59"/>
      <c r="AC1" s="59"/>
      <c r="AG1" s="59"/>
      <c r="AI1" s="59"/>
      <c r="AM1" s="59"/>
      <c r="AO1" s="59"/>
      <c r="AS1" s="59"/>
      <c r="AU1" s="59"/>
      <c r="AY1" s="59"/>
      <c r="BA1" s="59"/>
      <c r="BC1" s="59"/>
    </row>
    <row r="2" spans="2:56" s="62" customFormat="1" ht="15" x14ac:dyDescent="0.2">
      <c r="B2" s="427" t="s">
        <v>231</v>
      </c>
      <c r="C2" s="427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</row>
    <row r="3" spans="2:56" ht="33" customHeight="1" x14ac:dyDescent="0.2">
      <c r="B3" s="424" t="str">
        <f>'Orçamento Sintético'!B3</f>
        <v>Modernização do sistema de climatização do Juizado Especial Federal Cível de São Paulo.</v>
      </c>
      <c r="C3" s="424"/>
      <c r="D3" s="424"/>
      <c r="E3" s="424"/>
      <c r="F3" s="424"/>
      <c r="G3" s="424"/>
      <c r="H3" s="424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</row>
    <row r="4" spans="2:56" ht="9" customHeight="1" x14ac:dyDescent="0.2">
      <c r="B4" s="64"/>
      <c r="C4" s="65"/>
      <c r="D4" s="65"/>
      <c r="E4" s="63"/>
      <c r="F4" s="63"/>
      <c r="G4" s="62"/>
      <c r="H4" s="62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</row>
    <row r="5" spans="2:56" ht="15" x14ac:dyDescent="0.2">
      <c r="B5" s="426" t="s">
        <v>50</v>
      </c>
      <c r="C5" s="426"/>
      <c r="G5" s="62"/>
      <c r="H5" s="62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</row>
    <row r="6" spans="2:56" ht="33" customHeight="1" x14ac:dyDescent="0.2">
      <c r="B6" s="425">
        <f>Capa!D5</f>
        <v>0</v>
      </c>
      <c r="C6" s="425"/>
      <c r="D6" s="425"/>
      <c r="E6" s="425"/>
      <c r="F6" s="425"/>
      <c r="G6" s="425"/>
      <c r="H6" s="425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</row>
    <row r="7" spans="2:56" ht="14.25" customHeight="1" x14ac:dyDescent="0.2">
      <c r="B7" s="63"/>
      <c r="C7" s="63"/>
      <c r="D7" s="63"/>
      <c r="E7" s="63"/>
      <c r="F7" s="63"/>
      <c r="G7" s="62"/>
      <c r="H7" s="62"/>
      <c r="I7" s="61"/>
      <c r="K7" s="61"/>
      <c r="O7" s="61"/>
      <c r="Q7" s="61"/>
      <c r="U7" s="61"/>
      <c r="W7" s="61"/>
      <c r="AA7" s="61"/>
      <c r="AC7" s="61"/>
      <c r="AG7" s="61"/>
      <c r="AI7" s="61"/>
      <c r="AM7" s="61"/>
      <c r="AO7" s="61"/>
      <c r="AS7" s="61"/>
      <c r="AU7" s="61"/>
      <c r="AY7" s="61"/>
      <c r="BA7" s="61"/>
      <c r="BC7" s="61"/>
    </row>
    <row r="8" spans="2:56" ht="14.25" customHeight="1" x14ac:dyDescent="0.2">
      <c r="B8" s="428" t="s">
        <v>44</v>
      </c>
      <c r="C8" s="428"/>
      <c r="D8" s="428"/>
      <c r="E8" s="428"/>
      <c r="F8" s="428"/>
      <c r="G8" s="428"/>
      <c r="H8" s="428"/>
      <c r="I8" s="428"/>
      <c r="J8" s="428"/>
      <c r="K8" s="428"/>
      <c r="L8" s="428"/>
      <c r="M8" s="428"/>
      <c r="N8" s="428"/>
      <c r="O8" s="428"/>
      <c r="P8" s="428"/>
      <c r="Q8" s="428"/>
      <c r="R8" s="428"/>
      <c r="S8" s="428"/>
      <c r="T8" s="428"/>
      <c r="U8" s="428"/>
      <c r="V8" s="428"/>
      <c r="W8" s="428"/>
      <c r="X8" s="428"/>
      <c r="Y8" s="428"/>
      <c r="Z8" s="428"/>
      <c r="AA8" s="428"/>
      <c r="AB8" s="428"/>
      <c r="AC8" s="428"/>
      <c r="AD8" s="428"/>
      <c r="AE8" s="428"/>
      <c r="AF8" s="428"/>
      <c r="AG8" s="428"/>
      <c r="AH8" s="428"/>
      <c r="AI8" s="428"/>
      <c r="AJ8" s="428"/>
      <c r="AK8" s="428"/>
      <c r="AL8" s="428"/>
      <c r="AM8" s="428"/>
      <c r="AN8" s="428"/>
      <c r="AO8" s="428"/>
      <c r="AP8" s="428"/>
      <c r="AQ8" s="428"/>
      <c r="AR8" s="428"/>
      <c r="AS8" s="428"/>
      <c r="AT8" s="428"/>
      <c r="AU8" s="428"/>
      <c r="AV8" s="428"/>
      <c r="AW8" s="428"/>
      <c r="AX8" s="428"/>
      <c r="AY8" s="428"/>
      <c r="AZ8" s="428"/>
      <c r="BA8" s="428"/>
      <c r="BB8" s="428"/>
      <c r="BC8" s="428"/>
      <c r="BD8" s="428"/>
    </row>
    <row r="9" spans="2:56" ht="6.75" customHeight="1" thickBot="1" x14ac:dyDescent="0.25"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</row>
    <row r="10" spans="2:56" ht="20.25" customHeight="1" thickBot="1" x14ac:dyDescent="0.25">
      <c r="B10" s="429" t="s">
        <v>561</v>
      </c>
      <c r="C10" s="430"/>
      <c r="D10" s="430"/>
      <c r="E10" s="430"/>
      <c r="F10" s="430"/>
      <c r="G10" s="430"/>
      <c r="H10" s="430"/>
      <c r="I10" s="430"/>
      <c r="J10" s="430"/>
      <c r="K10" s="430"/>
      <c r="L10" s="430"/>
      <c r="M10" s="430"/>
      <c r="N10" s="430"/>
      <c r="O10" s="430"/>
      <c r="P10" s="430"/>
      <c r="Q10" s="430"/>
      <c r="R10" s="430"/>
      <c r="S10" s="430"/>
      <c r="T10" s="430"/>
      <c r="U10" s="430"/>
      <c r="V10" s="430"/>
      <c r="W10" s="430"/>
      <c r="X10" s="430"/>
      <c r="Y10" s="430"/>
      <c r="Z10" s="430"/>
      <c r="AA10" s="430"/>
      <c r="AB10" s="430"/>
      <c r="AC10" s="430"/>
      <c r="AD10" s="430"/>
      <c r="AE10" s="430"/>
      <c r="AF10" s="430"/>
      <c r="AG10" s="430"/>
      <c r="AH10" s="430"/>
      <c r="AI10" s="430"/>
      <c r="AJ10" s="430"/>
      <c r="AK10" s="430"/>
      <c r="AL10" s="430"/>
      <c r="AM10" s="430"/>
      <c r="AN10" s="430"/>
      <c r="AO10" s="430"/>
      <c r="AP10" s="430"/>
      <c r="AQ10" s="430"/>
      <c r="AR10" s="430"/>
      <c r="AS10" s="430"/>
      <c r="AT10" s="430"/>
      <c r="AU10" s="430"/>
      <c r="AV10" s="430"/>
      <c r="AW10" s="430"/>
      <c r="AX10" s="430"/>
      <c r="AY10" s="430"/>
      <c r="AZ10" s="430"/>
      <c r="BA10" s="430"/>
      <c r="BB10" s="430"/>
      <c r="BC10" s="430"/>
      <c r="BD10" s="431"/>
    </row>
    <row r="11" spans="2:56" ht="22.5" customHeight="1" x14ac:dyDescent="0.2">
      <c r="B11" s="432" t="s">
        <v>1</v>
      </c>
      <c r="C11" s="415" t="s">
        <v>232</v>
      </c>
      <c r="D11" s="416"/>
      <c r="E11" s="419" t="s">
        <v>233</v>
      </c>
      <c r="F11" s="415" t="s">
        <v>234</v>
      </c>
      <c r="G11" s="407" t="s">
        <v>235</v>
      </c>
      <c r="H11" s="408"/>
      <c r="I11" s="407" t="s">
        <v>236</v>
      </c>
      <c r="J11" s="408"/>
      <c r="K11" s="407" t="s">
        <v>243</v>
      </c>
      <c r="L11" s="408"/>
      <c r="M11" s="407" t="s">
        <v>244</v>
      </c>
      <c r="N11" s="408"/>
      <c r="O11" s="407" t="s">
        <v>245</v>
      </c>
      <c r="P11" s="408"/>
      <c r="Q11" s="407" t="s">
        <v>542</v>
      </c>
      <c r="R11" s="408"/>
      <c r="S11" s="407" t="s">
        <v>543</v>
      </c>
      <c r="T11" s="408"/>
      <c r="U11" s="407" t="s">
        <v>544</v>
      </c>
      <c r="V11" s="408"/>
      <c r="W11" s="407" t="s">
        <v>545</v>
      </c>
      <c r="X11" s="408"/>
      <c r="Y11" s="407" t="s">
        <v>546</v>
      </c>
      <c r="Z11" s="408"/>
      <c r="AA11" s="407" t="s">
        <v>547</v>
      </c>
      <c r="AB11" s="408"/>
      <c r="AC11" s="407" t="s">
        <v>548</v>
      </c>
      <c r="AD11" s="408"/>
      <c r="AE11" s="407" t="s">
        <v>549</v>
      </c>
      <c r="AF11" s="408"/>
      <c r="AG11" s="407" t="s">
        <v>550</v>
      </c>
      <c r="AH11" s="408"/>
      <c r="AI11" s="407" t="s">
        <v>551</v>
      </c>
      <c r="AJ11" s="408"/>
      <c r="AK11" s="407" t="s">
        <v>552</v>
      </c>
      <c r="AL11" s="408"/>
      <c r="AM11" s="407" t="s">
        <v>553</v>
      </c>
      <c r="AN11" s="408"/>
      <c r="AO11" s="407" t="s">
        <v>554</v>
      </c>
      <c r="AP11" s="408"/>
      <c r="AQ11" s="407" t="s">
        <v>555</v>
      </c>
      <c r="AR11" s="408"/>
      <c r="AS11" s="407" t="s">
        <v>556</v>
      </c>
      <c r="AT11" s="408"/>
      <c r="AU11" s="407" t="s">
        <v>557</v>
      </c>
      <c r="AV11" s="408"/>
      <c r="AW11" s="407" t="s">
        <v>558</v>
      </c>
      <c r="AX11" s="408"/>
      <c r="AY11" s="407" t="s">
        <v>559</v>
      </c>
      <c r="AZ11" s="408"/>
      <c r="BA11" s="407" t="s">
        <v>560</v>
      </c>
      <c r="BB11" s="408"/>
      <c r="BC11" s="408" t="s">
        <v>237</v>
      </c>
      <c r="BD11" s="412"/>
    </row>
    <row r="12" spans="2:56" ht="39.75" customHeight="1" thickBot="1" x14ac:dyDescent="0.25">
      <c r="B12" s="433"/>
      <c r="C12" s="417"/>
      <c r="D12" s="418"/>
      <c r="E12" s="420"/>
      <c r="F12" s="421"/>
      <c r="G12" s="100" t="s">
        <v>238</v>
      </c>
      <c r="H12" s="66" t="s">
        <v>239</v>
      </c>
      <c r="I12" s="101" t="s">
        <v>238</v>
      </c>
      <c r="J12" s="67" t="s">
        <v>239</v>
      </c>
      <c r="K12" s="101" t="s">
        <v>238</v>
      </c>
      <c r="L12" s="67" t="s">
        <v>239</v>
      </c>
      <c r="M12" s="101" t="s">
        <v>238</v>
      </c>
      <c r="N12" s="67" t="s">
        <v>239</v>
      </c>
      <c r="O12" s="101" t="s">
        <v>238</v>
      </c>
      <c r="P12" s="67" t="s">
        <v>239</v>
      </c>
      <c r="Q12" s="101" t="s">
        <v>238</v>
      </c>
      <c r="R12" s="67" t="s">
        <v>239</v>
      </c>
      <c r="S12" s="101" t="s">
        <v>238</v>
      </c>
      <c r="T12" s="67" t="s">
        <v>239</v>
      </c>
      <c r="U12" s="101" t="s">
        <v>238</v>
      </c>
      <c r="V12" s="67" t="s">
        <v>239</v>
      </c>
      <c r="W12" s="101" t="s">
        <v>238</v>
      </c>
      <c r="X12" s="67" t="s">
        <v>239</v>
      </c>
      <c r="Y12" s="101" t="s">
        <v>238</v>
      </c>
      <c r="Z12" s="67" t="s">
        <v>239</v>
      </c>
      <c r="AA12" s="101" t="s">
        <v>238</v>
      </c>
      <c r="AB12" s="67" t="s">
        <v>239</v>
      </c>
      <c r="AC12" s="101" t="s">
        <v>238</v>
      </c>
      <c r="AD12" s="67" t="s">
        <v>239</v>
      </c>
      <c r="AE12" s="101" t="s">
        <v>238</v>
      </c>
      <c r="AF12" s="67" t="s">
        <v>239</v>
      </c>
      <c r="AG12" s="101" t="s">
        <v>238</v>
      </c>
      <c r="AH12" s="67" t="s">
        <v>239</v>
      </c>
      <c r="AI12" s="101" t="s">
        <v>238</v>
      </c>
      <c r="AJ12" s="67" t="s">
        <v>239</v>
      </c>
      <c r="AK12" s="101" t="s">
        <v>238</v>
      </c>
      <c r="AL12" s="67" t="s">
        <v>239</v>
      </c>
      <c r="AM12" s="101" t="s">
        <v>238</v>
      </c>
      <c r="AN12" s="67" t="s">
        <v>239</v>
      </c>
      <c r="AO12" s="101" t="s">
        <v>238</v>
      </c>
      <c r="AP12" s="67" t="s">
        <v>239</v>
      </c>
      <c r="AQ12" s="101" t="s">
        <v>238</v>
      </c>
      <c r="AR12" s="67" t="s">
        <v>239</v>
      </c>
      <c r="AS12" s="101" t="s">
        <v>238</v>
      </c>
      <c r="AT12" s="67" t="s">
        <v>239</v>
      </c>
      <c r="AU12" s="101" t="s">
        <v>238</v>
      </c>
      <c r="AV12" s="67" t="s">
        <v>239</v>
      </c>
      <c r="AW12" s="101" t="s">
        <v>238</v>
      </c>
      <c r="AX12" s="67" t="s">
        <v>239</v>
      </c>
      <c r="AY12" s="101" t="s">
        <v>238</v>
      </c>
      <c r="AZ12" s="67" t="s">
        <v>239</v>
      </c>
      <c r="BA12" s="101" t="s">
        <v>238</v>
      </c>
      <c r="BB12" s="67" t="s">
        <v>239</v>
      </c>
      <c r="BC12" s="102" t="s">
        <v>238</v>
      </c>
      <c r="BD12" s="68" t="s">
        <v>5</v>
      </c>
    </row>
    <row r="13" spans="2:56" ht="30" customHeight="1" x14ac:dyDescent="0.2">
      <c r="B13" s="106" t="s">
        <v>7</v>
      </c>
      <c r="C13" s="413" t="s">
        <v>419</v>
      </c>
      <c r="D13" s="413"/>
      <c r="E13" s="107" t="e">
        <f t="shared" ref="E13:E32" si="0">F13/$F$33</f>
        <v>#VALUE!</v>
      </c>
      <c r="F13" s="108" t="e">
        <f>'Orçamento Sintético'!Q11</f>
        <v>#VALUE!</v>
      </c>
      <c r="G13" s="434"/>
      <c r="H13" s="435"/>
      <c r="I13" s="435"/>
      <c r="J13" s="435"/>
      <c r="K13" s="435"/>
      <c r="L13" s="435"/>
      <c r="M13" s="435"/>
      <c r="N13" s="435"/>
      <c r="O13" s="435"/>
      <c r="P13" s="435"/>
      <c r="Q13" s="435"/>
      <c r="R13" s="435"/>
      <c r="S13" s="435"/>
      <c r="T13" s="435"/>
      <c r="U13" s="435"/>
      <c r="V13" s="435"/>
      <c r="W13" s="435"/>
      <c r="X13" s="435"/>
      <c r="Y13" s="435"/>
      <c r="Z13" s="435"/>
      <c r="AA13" s="435"/>
      <c r="AB13" s="435"/>
      <c r="AC13" s="435"/>
      <c r="AD13" s="435"/>
      <c r="AE13" s="435"/>
      <c r="AF13" s="435"/>
      <c r="AG13" s="435"/>
      <c r="AH13" s="435"/>
      <c r="AI13" s="435"/>
      <c r="AJ13" s="435"/>
      <c r="AK13" s="435"/>
      <c r="AL13" s="435"/>
      <c r="AM13" s="435"/>
      <c r="AN13" s="435"/>
      <c r="AO13" s="435"/>
      <c r="AP13" s="435"/>
      <c r="AQ13" s="435"/>
      <c r="AR13" s="435"/>
      <c r="AS13" s="435"/>
      <c r="AT13" s="435"/>
      <c r="AU13" s="435"/>
      <c r="AV13" s="435"/>
      <c r="AW13" s="435"/>
      <c r="AX13" s="435"/>
      <c r="AY13" s="435"/>
      <c r="AZ13" s="435"/>
      <c r="BA13" s="435"/>
      <c r="BB13" s="435"/>
      <c r="BC13" s="435"/>
      <c r="BD13" s="436"/>
    </row>
    <row r="14" spans="2:56" ht="30" customHeight="1" x14ac:dyDescent="0.2">
      <c r="B14" s="95" t="s">
        <v>528</v>
      </c>
      <c r="C14" s="414" t="s">
        <v>420</v>
      </c>
      <c r="D14" s="414"/>
      <c r="E14" s="96" t="e">
        <f t="shared" si="0"/>
        <v>#VALUE!</v>
      </c>
      <c r="F14" s="104" t="e">
        <f>'Orçamento Sintético'!Q12</f>
        <v>#VALUE!</v>
      </c>
      <c r="G14" s="71"/>
      <c r="H14" s="72" t="e">
        <f t="shared" ref="H14:H32" si="1">$F14*G14</f>
        <v>#VALUE!</v>
      </c>
      <c r="I14" s="73"/>
      <c r="J14" s="74" t="e">
        <f t="shared" ref="J14" si="2">$F14*I14</f>
        <v>#VALUE!</v>
      </c>
      <c r="K14" s="73"/>
      <c r="L14" s="74" t="e">
        <f t="shared" ref="L14" si="3">$F14*K14</f>
        <v>#VALUE!</v>
      </c>
      <c r="M14" s="73"/>
      <c r="N14" s="74" t="e">
        <f t="shared" ref="N14:N32" si="4">$F14*M14</f>
        <v>#VALUE!</v>
      </c>
      <c r="O14" s="73"/>
      <c r="P14" s="74" t="e">
        <f t="shared" ref="P14:P20" si="5">$F14*O14</f>
        <v>#VALUE!</v>
      </c>
      <c r="Q14" s="73"/>
      <c r="R14" s="74" t="e">
        <f t="shared" ref="R14:R21" si="6">$F14*Q14</f>
        <v>#VALUE!</v>
      </c>
      <c r="S14" s="73"/>
      <c r="T14" s="74" t="e">
        <f t="shared" ref="T14:T21" si="7">$F14*S14</f>
        <v>#VALUE!</v>
      </c>
      <c r="U14" s="73"/>
      <c r="V14" s="74" t="e">
        <f t="shared" ref="V14:V21" si="8">$F14*U14</f>
        <v>#VALUE!</v>
      </c>
      <c r="W14" s="73"/>
      <c r="X14" s="74" t="e">
        <f t="shared" ref="X14:X21" si="9">$F14*W14</f>
        <v>#VALUE!</v>
      </c>
      <c r="Y14" s="73"/>
      <c r="Z14" s="74" t="e">
        <f t="shared" ref="Z14:Z21" si="10">$F14*Y14</f>
        <v>#VALUE!</v>
      </c>
      <c r="AA14" s="73"/>
      <c r="AB14" s="74" t="e">
        <f t="shared" ref="AB14:AB21" si="11">$F14*AA14</f>
        <v>#VALUE!</v>
      </c>
      <c r="AC14" s="73"/>
      <c r="AD14" s="74" t="e">
        <f t="shared" ref="AD14:AD21" si="12">$F14*AC14</f>
        <v>#VALUE!</v>
      </c>
      <c r="AE14" s="73"/>
      <c r="AF14" s="74" t="e">
        <f t="shared" ref="AF14:AF21" si="13">$F14*AE14</f>
        <v>#VALUE!</v>
      </c>
      <c r="AG14" s="73"/>
      <c r="AH14" s="74" t="e">
        <f t="shared" ref="AH14:AH21" si="14">$F14*AG14</f>
        <v>#VALUE!</v>
      </c>
      <c r="AI14" s="73"/>
      <c r="AJ14" s="74" t="e">
        <f t="shared" ref="AJ14:AJ21" si="15">$F14*AI14</f>
        <v>#VALUE!</v>
      </c>
      <c r="AK14" s="73"/>
      <c r="AL14" s="74" t="e">
        <f t="shared" ref="AL14:AL21" si="16">$F14*AK14</f>
        <v>#VALUE!</v>
      </c>
      <c r="AM14" s="73"/>
      <c r="AN14" s="74" t="e">
        <f t="shared" ref="AN14:AN21" si="17">$F14*AM14</f>
        <v>#VALUE!</v>
      </c>
      <c r="AO14" s="73"/>
      <c r="AP14" s="74" t="e">
        <f t="shared" ref="AP14:AP21" si="18">$F14*AO14</f>
        <v>#VALUE!</v>
      </c>
      <c r="AQ14" s="73"/>
      <c r="AR14" s="74" t="e">
        <f t="shared" ref="AR14:AR21" si="19">$F14*AQ14</f>
        <v>#VALUE!</v>
      </c>
      <c r="AS14" s="73"/>
      <c r="AT14" s="74" t="e">
        <f t="shared" ref="AT14:AT21" si="20">$F14*AS14</f>
        <v>#VALUE!</v>
      </c>
      <c r="AU14" s="73"/>
      <c r="AV14" s="74" t="e">
        <f t="shared" ref="AV14:AV21" si="21">$F14*AU14</f>
        <v>#VALUE!</v>
      </c>
      <c r="AW14" s="73"/>
      <c r="AX14" s="74" t="e">
        <f t="shared" ref="AX14:AX21" si="22">$F14*AW14</f>
        <v>#VALUE!</v>
      </c>
      <c r="AY14" s="73"/>
      <c r="AZ14" s="74" t="e">
        <f t="shared" ref="AZ14" si="23">$F14*AY14</f>
        <v>#VALUE!</v>
      </c>
      <c r="BA14" s="73"/>
      <c r="BB14" s="74" t="e">
        <f t="shared" ref="BB14" si="24">$F14*BA14</f>
        <v>#VALUE!</v>
      </c>
      <c r="BC14" s="75">
        <f>G14+I14+K14+AY14+BA14+M14+O14+Q14+S14+U14+W14+Y14+AA14+AC14+AE14+AG14+AI14+AK14+AM14+AO14+AQ14+AS14+AU14+AW14</f>
        <v>0</v>
      </c>
      <c r="BD14" s="76" t="e">
        <f>H14+J14+L14+AZ14+BB14+N14+P14+R14+T14+V14+X14+Z14+AB14+AD14+AF14+AH14+AJ14+AL14+AN14+AP14+AR14+AT14+AV14+AX14</f>
        <v>#VALUE!</v>
      </c>
    </row>
    <row r="15" spans="2:56" ht="30" customHeight="1" x14ac:dyDescent="0.2">
      <c r="B15" s="95" t="s">
        <v>529</v>
      </c>
      <c r="C15" s="414" t="s">
        <v>423</v>
      </c>
      <c r="D15" s="414"/>
      <c r="E15" s="96" t="e">
        <f t="shared" si="0"/>
        <v>#VALUE!</v>
      </c>
      <c r="F15" s="104" t="e">
        <f>'Orçamento Sintético'!Q24</f>
        <v>#VALUE!</v>
      </c>
      <c r="G15" s="71"/>
      <c r="H15" s="72" t="e">
        <f t="shared" si="1"/>
        <v>#VALUE!</v>
      </c>
      <c r="I15" s="73"/>
      <c r="J15" s="74" t="e">
        <f t="shared" ref="J15" si="25">$F15*I15</f>
        <v>#VALUE!</v>
      </c>
      <c r="K15" s="73"/>
      <c r="L15" s="74" t="e">
        <f t="shared" ref="L15" si="26">$F15*K15</f>
        <v>#VALUE!</v>
      </c>
      <c r="M15" s="73"/>
      <c r="N15" s="74" t="e">
        <f t="shared" si="4"/>
        <v>#VALUE!</v>
      </c>
      <c r="O15" s="73"/>
      <c r="P15" s="74" t="e">
        <f t="shared" si="5"/>
        <v>#VALUE!</v>
      </c>
      <c r="Q15" s="73"/>
      <c r="R15" s="74" t="e">
        <f>$F15*Q15</f>
        <v>#VALUE!</v>
      </c>
      <c r="S15" s="73"/>
      <c r="T15" s="74" t="e">
        <f t="shared" si="7"/>
        <v>#VALUE!</v>
      </c>
      <c r="U15" s="73"/>
      <c r="V15" s="74" t="e">
        <f t="shared" si="8"/>
        <v>#VALUE!</v>
      </c>
      <c r="W15" s="73"/>
      <c r="X15" s="74" t="e">
        <f t="shared" si="9"/>
        <v>#VALUE!</v>
      </c>
      <c r="Y15" s="73"/>
      <c r="Z15" s="74" t="e">
        <f t="shared" si="10"/>
        <v>#VALUE!</v>
      </c>
      <c r="AA15" s="73"/>
      <c r="AB15" s="74" t="e">
        <f t="shared" si="11"/>
        <v>#VALUE!</v>
      </c>
      <c r="AC15" s="73"/>
      <c r="AD15" s="74" t="e">
        <f t="shared" si="12"/>
        <v>#VALUE!</v>
      </c>
      <c r="AE15" s="73"/>
      <c r="AF15" s="74" t="e">
        <f t="shared" si="13"/>
        <v>#VALUE!</v>
      </c>
      <c r="AG15" s="73"/>
      <c r="AH15" s="74" t="e">
        <f t="shared" si="14"/>
        <v>#VALUE!</v>
      </c>
      <c r="AI15" s="73"/>
      <c r="AJ15" s="74" t="e">
        <f t="shared" si="15"/>
        <v>#VALUE!</v>
      </c>
      <c r="AK15" s="73"/>
      <c r="AL15" s="74" t="e">
        <f t="shared" si="16"/>
        <v>#VALUE!</v>
      </c>
      <c r="AM15" s="73"/>
      <c r="AN15" s="74" t="e">
        <f t="shared" si="17"/>
        <v>#VALUE!</v>
      </c>
      <c r="AO15" s="73"/>
      <c r="AP15" s="74" t="e">
        <f t="shared" si="18"/>
        <v>#VALUE!</v>
      </c>
      <c r="AQ15" s="73"/>
      <c r="AR15" s="74" t="e">
        <f t="shared" si="19"/>
        <v>#VALUE!</v>
      </c>
      <c r="AS15" s="73"/>
      <c r="AT15" s="74" t="e">
        <f t="shared" si="20"/>
        <v>#VALUE!</v>
      </c>
      <c r="AU15" s="73"/>
      <c r="AV15" s="74" t="e">
        <f t="shared" si="21"/>
        <v>#VALUE!</v>
      </c>
      <c r="AW15" s="73"/>
      <c r="AX15" s="74" t="e">
        <f t="shared" si="22"/>
        <v>#VALUE!</v>
      </c>
      <c r="AY15" s="73"/>
      <c r="AZ15" s="74" t="e">
        <f t="shared" ref="AZ15" si="27">$F15*AY15</f>
        <v>#VALUE!</v>
      </c>
      <c r="BA15" s="73"/>
      <c r="BB15" s="74" t="e">
        <f t="shared" ref="BB15" si="28">$F15*BA15</f>
        <v>#VALUE!</v>
      </c>
      <c r="BC15" s="75">
        <f t="shared" ref="BC15:BC18" si="29">G15+I15+K15+AY15+BA15+M15+O15+Q15+S15+U15+W15+Y15+AA15+AC15+AE15+AG15+AI15+AK15+AM15+AO15+AQ15+AS15+AU15+AW15</f>
        <v>0</v>
      </c>
      <c r="BD15" s="76" t="e">
        <f t="shared" ref="BD15:BD18" si="30">H15+J15+L15+AZ15+BB15+N15+P15+R15+T15+V15+X15+Z15+AB15+AD15+AF15+AH15+AJ15+AL15+AN15+AP15+AR15+AT15+AV15+AX15</f>
        <v>#VALUE!</v>
      </c>
    </row>
    <row r="16" spans="2:56" ht="30" customHeight="1" x14ac:dyDescent="0.2">
      <c r="B16" s="95" t="s">
        <v>530</v>
      </c>
      <c r="C16" s="414" t="s">
        <v>427</v>
      </c>
      <c r="D16" s="414"/>
      <c r="E16" s="96" t="e">
        <f t="shared" si="0"/>
        <v>#VALUE!</v>
      </c>
      <c r="F16" s="104" t="e">
        <f>'Orçamento Sintético'!Q30</f>
        <v>#VALUE!</v>
      </c>
      <c r="G16" s="71"/>
      <c r="H16" s="72" t="e">
        <f t="shared" si="1"/>
        <v>#VALUE!</v>
      </c>
      <c r="I16" s="73"/>
      <c r="J16" s="74" t="e">
        <f t="shared" ref="J16" si="31">$F16*I16</f>
        <v>#VALUE!</v>
      </c>
      <c r="K16" s="73"/>
      <c r="L16" s="74" t="e">
        <f t="shared" ref="L16" si="32">$F16*K16</f>
        <v>#VALUE!</v>
      </c>
      <c r="M16" s="73"/>
      <c r="N16" s="74" t="e">
        <f t="shared" si="4"/>
        <v>#VALUE!</v>
      </c>
      <c r="O16" s="73"/>
      <c r="P16" s="74" t="e">
        <f t="shared" si="5"/>
        <v>#VALUE!</v>
      </c>
      <c r="Q16" s="73"/>
      <c r="R16" s="74" t="e">
        <f t="shared" si="6"/>
        <v>#VALUE!</v>
      </c>
      <c r="S16" s="73"/>
      <c r="T16" s="74" t="e">
        <f t="shared" si="7"/>
        <v>#VALUE!</v>
      </c>
      <c r="U16" s="73"/>
      <c r="V16" s="74" t="e">
        <f t="shared" si="8"/>
        <v>#VALUE!</v>
      </c>
      <c r="W16" s="73"/>
      <c r="X16" s="74" t="e">
        <f t="shared" si="9"/>
        <v>#VALUE!</v>
      </c>
      <c r="Y16" s="73"/>
      <c r="Z16" s="74" t="e">
        <f t="shared" si="10"/>
        <v>#VALUE!</v>
      </c>
      <c r="AA16" s="73"/>
      <c r="AB16" s="74" t="e">
        <f t="shared" si="11"/>
        <v>#VALUE!</v>
      </c>
      <c r="AC16" s="73"/>
      <c r="AD16" s="74" t="e">
        <f t="shared" si="12"/>
        <v>#VALUE!</v>
      </c>
      <c r="AE16" s="73"/>
      <c r="AF16" s="74" t="e">
        <f t="shared" si="13"/>
        <v>#VALUE!</v>
      </c>
      <c r="AG16" s="73"/>
      <c r="AH16" s="74" t="e">
        <f t="shared" si="14"/>
        <v>#VALUE!</v>
      </c>
      <c r="AI16" s="73"/>
      <c r="AJ16" s="74" t="e">
        <f t="shared" si="15"/>
        <v>#VALUE!</v>
      </c>
      <c r="AK16" s="73"/>
      <c r="AL16" s="74" t="e">
        <f t="shared" si="16"/>
        <v>#VALUE!</v>
      </c>
      <c r="AM16" s="73"/>
      <c r="AN16" s="74" t="e">
        <f t="shared" si="17"/>
        <v>#VALUE!</v>
      </c>
      <c r="AO16" s="73"/>
      <c r="AP16" s="74" t="e">
        <f t="shared" si="18"/>
        <v>#VALUE!</v>
      </c>
      <c r="AQ16" s="73"/>
      <c r="AR16" s="74" t="e">
        <f t="shared" si="19"/>
        <v>#VALUE!</v>
      </c>
      <c r="AS16" s="73"/>
      <c r="AT16" s="74" t="e">
        <f t="shared" si="20"/>
        <v>#VALUE!</v>
      </c>
      <c r="AU16" s="73"/>
      <c r="AV16" s="74" t="e">
        <f t="shared" si="21"/>
        <v>#VALUE!</v>
      </c>
      <c r="AW16" s="73"/>
      <c r="AX16" s="74" t="e">
        <f t="shared" si="22"/>
        <v>#VALUE!</v>
      </c>
      <c r="AY16" s="73"/>
      <c r="AZ16" s="74" t="e">
        <f t="shared" ref="AZ16" si="33">$F16*AY16</f>
        <v>#VALUE!</v>
      </c>
      <c r="BA16" s="73"/>
      <c r="BB16" s="74" t="e">
        <f t="shared" ref="BB16" si="34">$F16*BA16</f>
        <v>#VALUE!</v>
      </c>
      <c r="BC16" s="75">
        <f t="shared" si="29"/>
        <v>0</v>
      </c>
      <c r="BD16" s="76" t="e">
        <f t="shared" si="30"/>
        <v>#VALUE!</v>
      </c>
    </row>
    <row r="17" spans="2:56" ht="30" customHeight="1" x14ac:dyDescent="0.2">
      <c r="B17" s="95">
        <v>2</v>
      </c>
      <c r="C17" s="414" t="s">
        <v>429</v>
      </c>
      <c r="D17" s="414"/>
      <c r="E17" s="96" t="e">
        <f t="shared" si="0"/>
        <v>#VALUE!</v>
      </c>
      <c r="F17" s="104" t="e">
        <f>'Orçamento Sintético'!Q34</f>
        <v>#VALUE!</v>
      </c>
      <c r="G17" s="71"/>
      <c r="H17" s="70" t="e">
        <f t="shared" si="1"/>
        <v>#VALUE!</v>
      </c>
      <c r="I17" s="73"/>
      <c r="J17" s="94" t="e">
        <f t="shared" ref="J17" si="35">$F17*I17</f>
        <v>#VALUE!</v>
      </c>
      <c r="K17" s="73"/>
      <c r="L17" s="94" t="e">
        <f t="shared" ref="L17" si="36">$F17*K17</f>
        <v>#VALUE!</v>
      </c>
      <c r="M17" s="73"/>
      <c r="N17" s="94" t="e">
        <f t="shared" si="4"/>
        <v>#VALUE!</v>
      </c>
      <c r="O17" s="73"/>
      <c r="P17" s="94" t="e">
        <f t="shared" si="5"/>
        <v>#VALUE!</v>
      </c>
      <c r="Q17" s="73"/>
      <c r="R17" s="94" t="e">
        <f t="shared" si="6"/>
        <v>#VALUE!</v>
      </c>
      <c r="S17" s="73"/>
      <c r="T17" s="94" t="e">
        <f t="shared" si="7"/>
        <v>#VALUE!</v>
      </c>
      <c r="U17" s="73"/>
      <c r="V17" s="94" t="e">
        <f t="shared" si="8"/>
        <v>#VALUE!</v>
      </c>
      <c r="W17" s="73"/>
      <c r="X17" s="94" t="e">
        <f t="shared" si="9"/>
        <v>#VALUE!</v>
      </c>
      <c r="Y17" s="73"/>
      <c r="Z17" s="94" t="e">
        <f t="shared" si="10"/>
        <v>#VALUE!</v>
      </c>
      <c r="AA17" s="73"/>
      <c r="AB17" s="94" t="e">
        <f>$F17*AA17</f>
        <v>#VALUE!</v>
      </c>
      <c r="AC17" s="73"/>
      <c r="AD17" s="94" t="e">
        <f t="shared" si="12"/>
        <v>#VALUE!</v>
      </c>
      <c r="AE17" s="73"/>
      <c r="AF17" s="94" t="e">
        <f t="shared" si="13"/>
        <v>#VALUE!</v>
      </c>
      <c r="AG17" s="73"/>
      <c r="AH17" s="94" t="e">
        <f t="shared" si="14"/>
        <v>#VALUE!</v>
      </c>
      <c r="AI17" s="73"/>
      <c r="AJ17" s="94" t="e">
        <f t="shared" si="15"/>
        <v>#VALUE!</v>
      </c>
      <c r="AK17" s="73"/>
      <c r="AL17" s="94" t="e">
        <f t="shared" si="16"/>
        <v>#VALUE!</v>
      </c>
      <c r="AM17" s="73"/>
      <c r="AN17" s="94" t="e">
        <f t="shared" si="17"/>
        <v>#VALUE!</v>
      </c>
      <c r="AO17" s="73"/>
      <c r="AP17" s="94" t="e">
        <f t="shared" si="18"/>
        <v>#VALUE!</v>
      </c>
      <c r="AQ17" s="73"/>
      <c r="AR17" s="94" t="e">
        <f t="shared" si="19"/>
        <v>#VALUE!</v>
      </c>
      <c r="AS17" s="73"/>
      <c r="AT17" s="94" t="e">
        <f t="shared" si="20"/>
        <v>#VALUE!</v>
      </c>
      <c r="AU17" s="73"/>
      <c r="AV17" s="94" t="e">
        <f t="shared" si="21"/>
        <v>#VALUE!</v>
      </c>
      <c r="AW17" s="73"/>
      <c r="AX17" s="94" t="e">
        <f t="shared" si="22"/>
        <v>#VALUE!</v>
      </c>
      <c r="AY17" s="73"/>
      <c r="AZ17" s="94" t="e">
        <f t="shared" ref="AZ17" si="37">$F17*AY17</f>
        <v>#VALUE!</v>
      </c>
      <c r="BA17" s="73"/>
      <c r="BB17" s="94" t="e">
        <f t="shared" ref="BB17" si="38">$F17*BA17</f>
        <v>#VALUE!</v>
      </c>
      <c r="BC17" s="75">
        <f t="shared" si="29"/>
        <v>0</v>
      </c>
      <c r="BD17" s="76" t="e">
        <f t="shared" si="30"/>
        <v>#VALUE!</v>
      </c>
    </row>
    <row r="18" spans="2:56" ht="30" customHeight="1" thickBot="1" x14ac:dyDescent="0.25">
      <c r="B18" s="95">
        <v>3</v>
      </c>
      <c r="C18" s="414" t="s">
        <v>438</v>
      </c>
      <c r="D18" s="414"/>
      <c r="E18" s="96" t="e">
        <f t="shared" si="0"/>
        <v>#VALUE!</v>
      </c>
      <c r="F18" s="104" t="e">
        <f>'Orçamento Sintético'!Q45</f>
        <v>#VALUE!</v>
      </c>
      <c r="G18" s="97"/>
      <c r="H18" s="72" t="e">
        <f t="shared" si="1"/>
        <v>#VALUE!</v>
      </c>
      <c r="I18" s="98"/>
      <c r="J18" s="74" t="e">
        <f t="shared" ref="J18" si="39">$F18*I18</f>
        <v>#VALUE!</v>
      </c>
      <c r="K18" s="98"/>
      <c r="L18" s="74" t="e">
        <f t="shared" ref="L18" si="40">$F18*K18</f>
        <v>#VALUE!</v>
      </c>
      <c r="M18" s="98"/>
      <c r="N18" s="74" t="e">
        <f t="shared" si="4"/>
        <v>#VALUE!</v>
      </c>
      <c r="O18" s="98"/>
      <c r="P18" s="74" t="e">
        <f t="shared" si="5"/>
        <v>#VALUE!</v>
      </c>
      <c r="Q18" s="98"/>
      <c r="R18" s="74" t="e">
        <f t="shared" si="6"/>
        <v>#VALUE!</v>
      </c>
      <c r="S18" s="98"/>
      <c r="T18" s="74" t="e">
        <f t="shared" si="7"/>
        <v>#VALUE!</v>
      </c>
      <c r="U18" s="98"/>
      <c r="V18" s="74" t="e">
        <f t="shared" si="8"/>
        <v>#VALUE!</v>
      </c>
      <c r="W18" s="98"/>
      <c r="X18" s="74" t="e">
        <f t="shared" si="9"/>
        <v>#VALUE!</v>
      </c>
      <c r="Y18" s="98"/>
      <c r="Z18" s="74" t="e">
        <f t="shared" si="10"/>
        <v>#VALUE!</v>
      </c>
      <c r="AA18" s="98"/>
      <c r="AB18" s="74" t="e">
        <f t="shared" si="11"/>
        <v>#VALUE!</v>
      </c>
      <c r="AC18" s="98"/>
      <c r="AD18" s="74" t="e">
        <f t="shared" si="12"/>
        <v>#VALUE!</v>
      </c>
      <c r="AE18" s="98"/>
      <c r="AF18" s="74" t="e">
        <f t="shared" si="13"/>
        <v>#VALUE!</v>
      </c>
      <c r="AG18" s="98"/>
      <c r="AH18" s="74" t="e">
        <f t="shared" si="14"/>
        <v>#VALUE!</v>
      </c>
      <c r="AI18" s="98"/>
      <c r="AJ18" s="74" t="e">
        <f t="shared" si="15"/>
        <v>#VALUE!</v>
      </c>
      <c r="AK18" s="98"/>
      <c r="AL18" s="74" t="e">
        <f t="shared" si="16"/>
        <v>#VALUE!</v>
      </c>
      <c r="AM18" s="98"/>
      <c r="AN18" s="74" t="e">
        <f t="shared" si="17"/>
        <v>#VALUE!</v>
      </c>
      <c r="AO18" s="98"/>
      <c r="AP18" s="74" t="e">
        <f t="shared" si="18"/>
        <v>#VALUE!</v>
      </c>
      <c r="AQ18" s="98"/>
      <c r="AR18" s="74" t="e">
        <f t="shared" si="19"/>
        <v>#VALUE!</v>
      </c>
      <c r="AS18" s="98"/>
      <c r="AT18" s="74" t="e">
        <f t="shared" si="20"/>
        <v>#VALUE!</v>
      </c>
      <c r="AU18" s="98"/>
      <c r="AV18" s="74" t="e">
        <f t="shared" si="21"/>
        <v>#VALUE!</v>
      </c>
      <c r="AW18" s="98"/>
      <c r="AX18" s="74" t="e">
        <f t="shared" si="22"/>
        <v>#VALUE!</v>
      </c>
      <c r="AY18" s="98"/>
      <c r="AZ18" s="74" t="e">
        <f t="shared" ref="AZ18" si="41">$F18*AY18</f>
        <v>#VALUE!</v>
      </c>
      <c r="BA18" s="98"/>
      <c r="BB18" s="74" t="e">
        <f t="shared" ref="BB18" si="42">$F18*BA18</f>
        <v>#VALUE!</v>
      </c>
      <c r="BC18" s="75">
        <f t="shared" si="29"/>
        <v>0</v>
      </c>
      <c r="BD18" s="76" t="e">
        <f t="shared" si="30"/>
        <v>#VALUE!</v>
      </c>
    </row>
    <row r="19" spans="2:56" ht="30" customHeight="1" x14ac:dyDescent="0.2">
      <c r="B19" s="109">
        <v>4</v>
      </c>
      <c r="C19" s="423" t="s">
        <v>448</v>
      </c>
      <c r="D19" s="423"/>
      <c r="E19" s="110" t="e">
        <f t="shared" si="0"/>
        <v>#VALUE!</v>
      </c>
      <c r="F19" s="111" t="e">
        <f>'Orçamento Sintético'!Q71</f>
        <v>#VALUE!</v>
      </c>
      <c r="G19" s="434"/>
      <c r="H19" s="435"/>
      <c r="I19" s="435"/>
      <c r="J19" s="435"/>
      <c r="K19" s="435"/>
      <c r="L19" s="435"/>
      <c r="M19" s="435"/>
      <c r="N19" s="435"/>
      <c r="O19" s="435"/>
      <c r="P19" s="435"/>
      <c r="Q19" s="435"/>
      <c r="R19" s="435"/>
      <c r="S19" s="435"/>
      <c r="T19" s="435"/>
      <c r="U19" s="435"/>
      <c r="V19" s="435"/>
      <c r="W19" s="435"/>
      <c r="X19" s="435"/>
      <c r="Y19" s="435"/>
      <c r="Z19" s="435"/>
      <c r="AA19" s="435"/>
      <c r="AB19" s="435"/>
      <c r="AC19" s="435"/>
      <c r="AD19" s="435"/>
      <c r="AE19" s="435"/>
      <c r="AF19" s="435"/>
      <c r="AG19" s="435"/>
      <c r="AH19" s="435"/>
      <c r="AI19" s="435"/>
      <c r="AJ19" s="435"/>
      <c r="AK19" s="435"/>
      <c r="AL19" s="435"/>
      <c r="AM19" s="435"/>
      <c r="AN19" s="435"/>
      <c r="AO19" s="435"/>
      <c r="AP19" s="435"/>
      <c r="AQ19" s="435"/>
      <c r="AR19" s="435"/>
      <c r="AS19" s="435"/>
      <c r="AT19" s="435"/>
      <c r="AU19" s="435"/>
      <c r="AV19" s="435"/>
      <c r="AW19" s="435"/>
      <c r="AX19" s="435"/>
      <c r="AY19" s="435"/>
      <c r="AZ19" s="435"/>
      <c r="BA19" s="435"/>
      <c r="BB19" s="435"/>
      <c r="BC19" s="435"/>
      <c r="BD19" s="436"/>
    </row>
    <row r="20" spans="2:56" ht="30" customHeight="1" x14ac:dyDescent="0.2">
      <c r="B20" s="95" t="s">
        <v>531</v>
      </c>
      <c r="C20" s="414" t="s">
        <v>449</v>
      </c>
      <c r="D20" s="414"/>
      <c r="E20" s="96" t="e">
        <f t="shared" si="0"/>
        <v>#VALUE!</v>
      </c>
      <c r="F20" s="104" t="e">
        <f>'Orçamento Sintético'!Q72</f>
        <v>#VALUE!</v>
      </c>
      <c r="G20" s="71"/>
      <c r="H20" s="72" t="e">
        <f t="shared" si="1"/>
        <v>#VALUE!</v>
      </c>
      <c r="I20" s="73"/>
      <c r="J20" s="74" t="e">
        <f t="shared" ref="J20" si="43">$F20*I20</f>
        <v>#VALUE!</v>
      </c>
      <c r="K20" s="73"/>
      <c r="L20" s="74" t="e">
        <f t="shared" ref="L20" si="44">$F20*K20</f>
        <v>#VALUE!</v>
      </c>
      <c r="M20" s="73"/>
      <c r="N20" s="74" t="e">
        <f t="shared" si="4"/>
        <v>#VALUE!</v>
      </c>
      <c r="O20" s="73"/>
      <c r="P20" s="74" t="e">
        <f t="shared" si="5"/>
        <v>#VALUE!</v>
      </c>
      <c r="Q20" s="73"/>
      <c r="R20" s="74" t="e">
        <f t="shared" si="6"/>
        <v>#VALUE!</v>
      </c>
      <c r="S20" s="73"/>
      <c r="T20" s="74" t="e">
        <f t="shared" si="7"/>
        <v>#VALUE!</v>
      </c>
      <c r="U20" s="73"/>
      <c r="V20" s="74" t="e">
        <f t="shared" si="8"/>
        <v>#VALUE!</v>
      </c>
      <c r="W20" s="73"/>
      <c r="X20" s="74" t="e">
        <f t="shared" si="9"/>
        <v>#VALUE!</v>
      </c>
      <c r="Y20" s="73"/>
      <c r="Z20" s="74" t="e">
        <f t="shared" si="10"/>
        <v>#VALUE!</v>
      </c>
      <c r="AA20" s="73"/>
      <c r="AB20" s="74" t="e">
        <f t="shared" si="11"/>
        <v>#VALUE!</v>
      </c>
      <c r="AC20" s="73"/>
      <c r="AD20" s="74" t="e">
        <f t="shared" si="12"/>
        <v>#VALUE!</v>
      </c>
      <c r="AE20" s="73"/>
      <c r="AF20" s="74" t="e">
        <f t="shared" si="13"/>
        <v>#VALUE!</v>
      </c>
      <c r="AG20" s="73"/>
      <c r="AH20" s="74" t="e">
        <f t="shared" si="14"/>
        <v>#VALUE!</v>
      </c>
      <c r="AI20" s="73"/>
      <c r="AJ20" s="74" t="e">
        <f t="shared" si="15"/>
        <v>#VALUE!</v>
      </c>
      <c r="AK20" s="73"/>
      <c r="AL20" s="74" t="e">
        <f t="shared" si="16"/>
        <v>#VALUE!</v>
      </c>
      <c r="AM20" s="73"/>
      <c r="AN20" s="74" t="e">
        <f t="shared" si="17"/>
        <v>#VALUE!</v>
      </c>
      <c r="AO20" s="73"/>
      <c r="AP20" s="74" t="e">
        <f t="shared" si="18"/>
        <v>#VALUE!</v>
      </c>
      <c r="AQ20" s="73"/>
      <c r="AR20" s="74" t="e">
        <f t="shared" si="19"/>
        <v>#VALUE!</v>
      </c>
      <c r="AS20" s="73"/>
      <c r="AT20" s="74" t="e">
        <f t="shared" si="20"/>
        <v>#VALUE!</v>
      </c>
      <c r="AU20" s="73"/>
      <c r="AV20" s="74" t="e">
        <f t="shared" si="21"/>
        <v>#VALUE!</v>
      </c>
      <c r="AW20" s="73"/>
      <c r="AX20" s="74" t="e">
        <f t="shared" si="22"/>
        <v>#VALUE!</v>
      </c>
      <c r="AY20" s="73"/>
      <c r="AZ20" s="74" t="e">
        <f t="shared" ref="AZ20" si="45">$F20*AY20</f>
        <v>#VALUE!</v>
      </c>
      <c r="BA20" s="73"/>
      <c r="BB20" s="74" t="e">
        <f t="shared" ref="BB20" si="46">$F20*BA20</f>
        <v>#VALUE!</v>
      </c>
      <c r="BC20" s="75">
        <f t="shared" ref="BC20:BC24" si="47">G20+I20+K20+AY20+BA20+M20+O20+Q20+S20+U20+W20+Y20+AA20+AC20+AE20+AG20+AI20+AK20+AM20+AO20+AQ20+AS20+AU20+AW20</f>
        <v>0</v>
      </c>
      <c r="BD20" s="76" t="e">
        <f t="shared" ref="BD20:BD24" si="48">H20+J20+L20+AZ20+BB20+N20+P20+R20+T20+V20+X20+Z20+AB20+AD20+AF20+AH20+AJ20+AL20+AN20+AP20+AR20+AT20+AV20+AX20</f>
        <v>#VALUE!</v>
      </c>
    </row>
    <row r="21" spans="2:56" ht="30" customHeight="1" x14ac:dyDescent="0.2">
      <c r="B21" s="95" t="s">
        <v>532</v>
      </c>
      <c r="C21" s="414" t="s">
        <v>450</v>
      </c>
      <c r="D21" s="414"/>
      <c r="E21" s="96" t="e">
        <f t="shared" si="0"/>
        <v>#VALUE!</v>
      </c>
      <c r="F21" s="104" t="e">
        <f>'Orçamento Sintético'!Q81</f>
        <v>#VALUE!</v>
      </c>
      <c r="G21" s="71"/>
      <c r="H21" s="72" t="e">
        <f t="shared" si="1"/>
        <v>#VALUE!</v>
      </c>
      <c r="I21" s="73"/>
      <c r="J21" s="74" t="e">
        <f t="shared" ref="J21" si="49">$F21*I21</f>
        <v>#VALUE!</v>
      </c>
      <c r="K21" s="73"/>
      <c r="L21" s="74" t="e">
        <f t="shared" ref="L21" si="50">$F21*K21</f>
        <v>#VALUE!</v>
      </c>
      <c r="M21" s="73"/>
      <c r="N21" s="74" t="e">
        <f t="shared" si="4"/>
        <v>#VALUE!</v>
      </c>
      <c r="O21" s="73"/>
      <c r="P21" s="74" t="e">
        <f>$F21*O21</f>
        <v>#VALUE!</v>
      </c>
      <c r="Q21" s="73"/>
      <c r="R21" s="74" t="e">
        <f t="shared" si="6"/>
        <v>#VALUE!</v>
      </c>
      <c r="S21" s="73"/>
      <c r="T21" s="74" t="e">
        <f t="shared" si="7"/>
        <v>#VALUE!</v>
      </c>
      <c r="U21" s="73"/>
      <c r="V21" s="74" t="e">
        <f t="shared" si="8"/>
        <v>#VALUE!</v>
      </c>
      <c r="W21" s="73"/>
      <c r="X21" s="74" t="e">
        <f t="shared" si="9"/>
        <v>#VALUE!</v>
      </c>
      <c r="Y21" s="73"/>
      <c r="Z21" s="74" t="e">
        <f t="shared" si="10"/>
        <v>#VALUE!</v>
      </c>
      <c r="AA21" s="73"/>
      <c r="AB21" s="74" t="e">
        <f t="shared" si="11"/>
        <v>#VALUE!</v>
      </c>
      <c r="AC21" s="73"/>
      <c r="AD21" s="74" t="e">
        <f t="shared" si="12"/>
        <v>#VALUE!</v>
      </c>
      <c r="AE21" s="73"/>
      <c r="AF21" s="74" t="e">
        <f t="shared" si="13"/>
        <v>#VALUE!</v>
      </c>
      <c r="AG21" s="73"/>
      <c r="AH21" s="74" t="e">
        <f t="shared" si="14"/>
        <v>#VALUE!</v>
      </c>
      <c r="AI21" s="73"/>
      <c r="AJ21" s="74" t="e">
        <f t="shared" si="15"/>
        <v>#VALUE!</v>
      </c>
      <c r="AK21" s="73"/>
      <c r="AL21" s="74" t="e">
        <f t="shared" si="16"/>
        <v>#VALUE!</v>
      </c>
      <c r="AM21" s="73"/>
      <c r="AN21" s="74" t="e">
        <f t="shared" si="17"/>
        <v>#VALUE!</v>
      </c>
      <c r="AO21" s="73"/>
      <c r="AP21" s="74" t="e">
        <f t="shared" si="18"/>
        <v>#VALUE!</v>
      </c>
      <c r="AQ21" s="73"/>
      <c r="AR21" s="74" t="e">
        <f t="shared" si="19"/>
        <v>#VALUE!</v>
      </c>
      <c r="AS21" s="73"/>
      <c r="AT21" s="74" t="e">
        <f t="shared" si="20"/>
        <v>#VALUE!</v>
      </c>
      <c r="AU21" s="73"/>
      <c r="AV21" s="74" t="e">
        <f t="shared" si="21"/>
        <v>#VALUE!</v>
      </c>
      <c r="AW21" s="73"/>
      <c r="AX21" s="74" t="e">
        <f t="shared" si="22"/>
        <v>#VALUE!</v>
      </c>
      <c r="AY21" s="73"/>
      <c r="AZ21" s="74" t="e">
        <f t="shared" ref="AZ21" si="51">$F21*AY21</f>
        <v>#VALUE!</v>
      </c>
      <c r="BA21" s="73"/>
      <c r="BB21" s="74" t="e">
        <f t="shared" ref="BB21" si="52">$F21*BA21</f>
        <v>#VALUE!</v>
      </c>
      <c r="BC21" s="75">
        <f t="shared" si="47"/>
        <v>0</v>
      </c>
      <c r="BD21" s="76" t="e">
        <f t="shared" si="48"/>
        <v>#VALUE!</v>
      </c>
    </row>
    <row r="22" spans="2:56" ht="30" customHeight="1" x14ac:dyDescent="0.2">
      <c r="B22" s="95" t="s">
        <v>533</v>
      </c>
      <c r="C22" s="414" t="s">
        <v>451</v>
      </c>
      <c r="D22" s="414"/>
      <c r="E22" s="96" t="e">
        <f t="shared" si="0"/>
        <v>#VALUE!</v>
      </c>
      <c r="F22" s="104" t="e">
        <f>'Orçamento Sintético'!Q91</f>
        <v>#VALUE!</v>
      </c>
      <c r="G22" s="71"/>
      <c r="H22" s="72" t="e">
        <f t="shared" ref="H22:H31" si="53">$F22*G22</f>
        <v>#VALUE!</v>
      </c>
      <c r="I22" s="73"/>
      <c r="J22" s="74" t="e">
        <f t="shared" ref="J22:J31" si="54">$F22*I22</f>
        <v>#VALUE!</v>
      </c>
      <c r="K22" s="73"/>
      <c r="L22" s="74" t="e">
        <f t="shared" ref="L22:L31" si="55">$F22*K22</f>
        <v>#VALUE!</v>
      </c>
      <c r="M22" s="73"/>
      <c r="N22" s="74" t="e">
        <f t="shared" ref="N22:N31" si="56">$F22*M22</f>
        <v>#VALUE!</v>
      </c>
      <c r="O22" s="73"/>
      <c r="P22" s="74" t="e">
        <f t="shared" ref="P22:P31" si="57">$F22*O22</f>
        <v>#VALUE!</v>
      </c>
      <c r="Q22" s="73"/>
      <c r="R22" s="74" t="e">
        <f t="shared" ref="R22:R31" si="58">$F22*Q22</f>
        <v>#VALUE!</v>
      </c>
      <c r="S22" s="73"/>
      <c r="T22" s="74" t="e">
        <f t="shared" ref="T22:T31" si="59">$F22*S22</f>
        <v>#VALUE!</v>
      </c>
      <c r="U22" s="73"/>
      <c r="V22" s="74" t="e">
        <f t="shared" ref="V22:V31" si="60">$F22*U22</f>
        <v>#VALUE!</v>
      </c>
      <c r="W22" s="73"/>
      <c r="X22" s="74" t="e">
        <f t="shared" ref="X22:X31" si="61">$F22*W22</f>
        <v>#VALUE!</v>
      </c>
      <c r="Y22" s="73"/>
      <c r="Z22" s="74" t="e">
        <f t="shared" ref="Z22:Z31" si="62">$F22*Y22</f>
        <v>#VALUE!</v>
      </c>
      <c r="AA22" s="73"/>
      <c r="AB22" s="74" t="e">
        <f t="shared" ref="AB22:AB31" si="63">$F22*AA22</f>
        <v>#VALUE!</v>
      </c>
      <c r="AC22" s="73"/>
      <c r="AD22" s="74" t="e">
        <f t="shared" ref="AD22:AD31" si="64">$F22*AC22</f>
        <v>#VALUE!</v>
      </c>
      <c r="AE22" s="73"/>
      <c r="AF22" s="74" t="e">
        <f t="shared" ref="AF22:AF31" si="65">$F22*AE22</f>
        <v>#VALUE!</v>
      </c>
      <c r="AG22" s="73"/>
      <c r="AH22" s="74" t="e">
        <f t="shared" ref="AH22:AH31" si="66">$F22*AG22</f>
        <v>#VALUE!</v>
      </c>
      <c r="AI22" s="73"/>
      <c r="AJ22" s="74" t="e">
        <f t="shared" ref="AJ22:AJ31" si="67">$F22*AI22</f>
        <v>#VALUE!</v>
      </c>
      <c r="AK22" s="73"/>
      <c r="AL22" s="74" t="e">
        <f t="shared" ref="AL22:AL31" si="68">$F22*AK22</f>
        <v>#VALUE!</v>
      </c>
      <c r="AM22" s="73"/>
      <c r="AN22" s="74" t="e">
        <f t="shared" ref="AN22:AN31" si="69">$F22*AM22</f>
        <v>#VALUE!</v>
      </c>
      <c r="AO22" s="73"/>
      <c r="AP22" s="74" t="e">
        <f t="shared" ref="AP22:AP31" si="70">$F22*AO22</f>
        <v>#VALUE!</v>
      </c>
      <c r="AQ22" s="73"/>
      <c r="AR22" s="74" t="e">
        <f t="shared" ref="AR22:AR31" si="71">$F22*AQ22</f>
        <v>#VALUE!</v>
      </c>
      <c r="AS22" s="73"/>
      <c r="AT22" s="74" t="e">
        <f t="shared" ref="AT22:AT31" si="72">$F22*AS22</f>
        <v>#VALUE!</v>
      </c>
      <c r="AU22" s="73"/>
      <c r="AV22" s="74" t="e">
        <f t="shared" ref="AV22:AV31" si="73">$F22*AU22</f>
        <v>#VALUE!</v>
      </c>
      <c r="AW22" s="73"/>
      <c r="AX22" s="74" t="e">
        <f t="shared" ref="AX22:AX31" si="74">$F22*AW22</f>
        <v>#VALUE!</v>
      </c>
      <c r="AY22" s="73"/>
      <c r="AZ22" s="74" t="e">
        <f t="shared" ref="AZ22:AZ31" si="75">$F22*AY22</f>
        <v>#VALUE!</v>
      </c>
      <c r="BA22" s="73"/>
      <c r="BB22" s="74" t="e">
        <f t="shared" ref="BB22:BB31" si="76">$F22*BA22</f>
        <v>#VALUE!</v>
      </c>
      <c r="BC22" s="75">
        <f t="shared" si="47"/>
        <v>0</v>
      </c>
      <c r="BD22" s="76" t="e">
        <f t="shared" si="48"/>
        <v>#VALUE!</v>
      </c>
    </row>
    <row r="23" spans="2:56" ht="30" customHeight="1" x14ac:dyDescent="0.2">
      <c r="B23" s="95" t="s">
        <v>534</v>
      </c>
      <c r="C23" s="414" t="s">
        <v>454</v>
      </c>
      <c r="D23" s="414"/>
      <c r="E23" s="96" t="e">
        <f t="shared" si="0"/>
        <v>#VALUE!</v>
      </c>
      <c r="F23" s="104" t="e">
        <f>'Orçamento Sintético'!Q122</f>
        <v>#VALUE!</v>
      </c>
      <c r="G23" s="71"/>
      <c r="H23" s="72" t="e">
        <f t="shared" si="53"/>
        <v>#VALUE!</v>
      </c>
      <c r="I23" s="73"/>
      <c r="J23" s="74" t="e">
        <f t="shared" si="54"/>
        <v>#VALUE!</v>
      </c>
      <c r="K23" s="73"/>
      <c r="L23" s="74" t="e">
        <f t="shared" si="55"/>
        <v>#VALUE!</v>
      </c>
      <c r="M23" s="73"/>
      <c r="N23" s="74" t="e">
        <f t="shared" si="56"/>
        <v>#VALUE!</v>
      </c>
      <c r="O23" s="73"/>
      <c r="P23" s="74" t="e">
        <f t="shared" si="57"/>
        <v>#VALUE!</v>
      </c>
      <c r="Q23" s="73"/>
      <c r="R23" s="74" t="e">
        <f t="shared" si="58"/>
        <v>#VALUE!</v>
      </c>
      <c r="S23" s="73"/>
      <c r="T23" s="74" t="e">
        <f t="shared" si="59"/>
        <v>#VALUE!</v>
      </c>
      <c r="U23" s="73"/>
      <c r="V23" s="74" t="e">
        <f t="shared" si="60"/>
        <v>#VALUE!</v>
      </c>
      <c r="W23" s="73"/>
      <c r="X23" s="74" t="e">
        <f t="shared" si="61"/>
        <v>#VALUE!</v>
      </c>
      <c r="Y23" s="73"/>
      <c r="Z23" s="74" t="e">
        <f t="shared" si="62"/>
        <v>#VALUE!</v>
      </c>
      <c r="AA23" s="73"/>
      <c r="AB23" s="74" t="e">
        <f t="shared" si="63"/>
        <v>#VALUE!</v>
      </c>
      <c r="AC23" s="73"/>
      <c r="AD23" s="74" t="e">
        <f t="shared" si="64"/>
        <v>#VALUE!</v>
      </c>
      <c r="AE23" s="73"/>
      <c r="AF23" s="74" t="e">
        <f>$F23*AE23</f>
        <v>#VALUE!</v>
      </c>
      <c r="AG23" s="73"/>
      <c r="AH23" s="74" t="e">
        <f t="shared" si="66"/>
        <v>#VALUE!</v>
      </c>
      <c r="AI23" s="73"/>
      <c r="AJ23" s="74" t="e">
        <f t="shared" si="67"/>
        <v>#VALUE!</v>
      </c>
      <c r="AK23" s="73"/>
      <c r="AL23" s="74" t="e">
        <f t="shared" si="68"/>
        <v>#VALUE!</v>
      </c>
      <c r="AM23" s="73"/>
      <c r="AN23" s="74" t="e">
        <f t="shared" si="69"/>
        <v>#VALUE!</v>
      </c>
      <c r="AO23" s="73"/>
      <c r="AP23" s="74" t="e">
        <f t="shared" si="70"/>
        <v>#VALUE!</v>
      </c>
      <c r="AQ23" s="73"/>
      <c r="AR23" s="74" t="e">
        <f t="shared" si="71"/>
        <v>#VALUE!</v>
      </c>
      <c r="AS23" s="73"/>
      <c r="AT23" s="74" t="e">
        <f t="shared" si="72"/>
        <v>#VALUE!</v>
      </c>
      <c r="AU23" s="73"/>
      <c r="AV23" s="74" t="e">
        <f t="shared" si="73"/>
        <v>#VALUE!</v>
      </c>
      <c r="AW23" s="73"/>
      <c r="AX23" s="74" t="e">
        <f t="shared" si="74"/>
        <v>#VALUE!</v>
      </c>
      <c r="AY23" s="73"/>
      <c r="AZ23" s="74" t="e">
        <f t="shared" si="75"/>
        <v>#VALUE!</v>
      </c>
      <c r="BA23" s="73"/>
      <c r="BB23" s="74" t="e">
        <f t="shared" si="76"/>
        <v>#VALUE!</v>
      </c>
      <c r="BC23" s="75">
        <f t="shared" si="47"/>
        <v>0</v>
      </c>
      <c r="BD23" s="76" t="e">
        <f t="shared" si="48"/>
        <v>#VALUE!</v>
      </c>
    </row>
    <row r="24" spans="2:56" ht="30" customHeight="1" thickBot="1" x14ac:dyDescent="0.25">
      <c r="B24" s="95" t="s">
        <v>535</v>
      </c>
      <c r="C24" s="414" t="s">
        <v>465</v>
      </c>
      <c r="D24" s="414"/>
      <c r="E24" s="96" t="e">
        <f t="shared" si="0"/>
        <v>#VALUE!</v>
      </c>
      <c r="F24" s="104" t="e">
        <f>'Orçamento Sintético'!Q150</f>
        <v>#VALUE!</v>
      </c>
      <c r="G24" s="71"/>
      <c r="H24" s="72" t="e">
        <f t="shared" si="53"/>
        <v>#VALUE!</v>
      </c>
      <c r="I24" s="73"/>
      <c r="J24" s="74" t="e">
        <f t="shared" si="54"/>
        <v>#VALUE!</v>
      </c>
      <c r="K24" s="73"/>
      <c r="L24" s="74" t="e">
        <f t="shared" si="55"/>
        <v>#VALUE!</v>
      </c>
      <c r="M24" s="73"/>
      <c r="N24" s="74" t="e">
        <f t="shared" si="56"/>
        <v>#VALUE!</v>
      </c>
      <c r="O24" s="73"/>
      <c r="P24" s="74" t="e">
        <f t="shared" si="57"/>
        <v>#VALUE!</v>
      </c>
      <c r="Q24" s="73"/>
      <c r="R24" s="74" t="e">
        <f t="shared" si="58"/>
        <v>#VALUE!</v>
      </c>
      <c r="S24" s="73"/>
      <c r="T24" s="74" t="e">
        <f t="shared" si="59"/>
        <v>#VALUE!</v>
      </c>
      <c r="U24" s="73"/>
      <c r="V24" s="74" t="e">
        <f t="shared" si="60"/>
        <v>#VALUE!</v>
      </c>
      <c r="W24" s="73"/>
      <c r="X24" s="74" t="e">
        <f t="shared" si="61"/>
        <v>#VALUE!</v>
      </c>
      <c r="Y24" s="73"/>
      <c r="Z24" s="74" t="e">
        <f t="shared" si="62"/>
        <v>#VALUE!</v>
      </c>
      <c r="AA24" s="73"/>
      <c r="AB24" s="74" t="e">
        <f t="shared" si="63"/>
        <v>#VALUE!</v>
      </c>
      <c r="AC24" s="73"/>
      <c r="AD24" s="74" t="e">
        <f t="shared" si="64"/>
        <v>#VALUE!</v>
      </c>
      <c r="AE24" s="73"/>
      <c r="AF24" s="74" t="e">
        <f t="shared" si="65"/>
        <v>#VALUE!</v>
      </c>
      <c r="AG24" s="73"/>
      <c r="AH24" s="74" t="e">
        <f t="shared" si="66"/>
        <v>#VALUE!</v>
      </c>
      <c r="AI24" s="73"/>
      <c r="AJ24" s="74" t="e">
        <f t="shared" si="67"/>
        <v>#VALUE!</v>
      </c>
      <c r="AK24" s="73"/>
      <c r="AL24" s="74" t="e">
        <f t="shared" si="68"/>
        <v>#VALUE!</v>
      </c>
      <c r="AM24" s="73"/>
      <c r="AN24" s="74" t="e">
        <f t="shared" si="69"/>
        <v>#VALUE!</v>
      </c>
      <c r="AO24" s="73"/>
      <c r="AP24" s="74" t="e">
        <f t="shared" si="70"/>
        <v>#VALUE!</v>
      </c>
      <c r="AQ24" s="73"/>
      <c r="AR24" s="74" t="e">
        <f t="shared" si="71"/>
        <v>#VALUE!</v>
      </c>
      <c r="AS24" s="73"/>
      <c r="AT24" s="74" t="e">
        <f t="shared" si="72"/>
        <v>#VALUE!</v>
      </c>
      <c r="AU24" s="73"/>
      <c r="AV24" s="74" t="e">
        <f t="shared" si="73"/>
        <v>#VALUE!</v>
      </c>
      <c r="AW24" s="73"/>
      <c r="AX24" s="74" t="e">
        <f t="shared" si="74"/>
        <v>#VALUE!</v>
      </c>
      <c r="AY24" s="73"/>
      <c r="AZ24" s="74" t="e">
        <f t="shared" si="75"/>
        <v>#VALUE!</v>
      </c>
      <c r="BA24" s="73"/>
      <c r="BB24" s="74" t="e">
        <f t="shared" si="76"/>
        <v>#VALUE!</v>
      </c>
      <c r="BC24" s="75">
        <f t="shared" si="47"/>
        <v>0</v>
      </c>
      <c r="BD24" s="76" t="e">
        <f t="shared" si="48"/>
        <v>#VALUE!</v>
      </c>
    </row>
    <row r="25" spans="2:56" ht="30" customHeight="1" x14ac:dyDescent="0.2">
      <c r="B25" s="109">
        <v>5</v>
      </c>
      <c r="C25" s="423" t="s">
        <v>478</v>
      </c>
      <c r="D25" s="423"/>
      <c r="E25" s="110" t="e">
        <f t="shared" si="0"/>
        <v>#VALUE!</v>
      </c>
      <c r="F25" s="111" t="e">
        <f>'Orçamento Sintético'!Q164</f>
        <v>#VALUE!</v>
      </c>
      <c r="G25" s="434"/>
      <c r="H25" s="435"/>
      <c r="I25" s="435"/>
      <c r="J25" s="435"/>
      <c r="K25" s="435"/>
      <c r="L25" s="435"/>
      <c r="M25" s="435"/>
      <c r="N25" s="435"/>
      <c r="O25" s="435"/>
      <c r="P25" s="435"/>
      <c r="Q25" s="435"/>
      <c r="R25" s="435"/>
      <c r="S25" s="435"/>
      <c r="T25" s="435"/>
      <c r="U25" s="435"/>
      <c r="V25" s="435"/>
      <c r="W25" s="435"/>
      <c r="X25" s="435"/>
      <c r="Y25" s="435"/>
      <c r="Z25" s="435"/>
      <c r="AA25" s="435"/>
      <c r="AB25" s="435"/>
      <c r="AC25" s="435"/>
      <c r="AD25" s="435"/>
      <c r="AE25" s="435"/>
      <c r="AF25" s="435"/>
      <c r="AG25" s="435"/>
      <c r="AH25" s="435"/>
      <c r="AI25" s="435"/>
      <c r="AJ25" s="435"/>
      <c r="AK25" s="435"/>
      <c r="AL25" s="435"/>
      <c r="AM25" s="435"/>
      <c r="AN25" s="435"/>
      <c r="AO25" s="435"/>
      <c r="AP25" s="435"/>
      <c r="AQ25" s="435"/>
      <c r="AR25" s="435"/>
      <c r="AS25" s="435"/>
      <c r="AT25" s="435"/>
      <c r="AU25" s="435"/>
      <c r="AV25" s="435"/>
      <c r="AW25" s="435"/>
      <c r="AX25" s="435"/>
      <c r="AY25" s="435"/>
      <c r="AZ25" s="435"/>
      <c r="BA25" s="435"/>
      <c r="BB25" s="435"/>
      <c r="BC25" s="435"/>
      <c r="BD25" s="436"/>
    </row>
    <row r="26" spans="2:56" ht="30" customHeight="1" x14ac:dyDescent="0.2">
      <c r="B26" s="95" t="s">
        <v>536</v>
      </c>
      <c r="C26" s="414" t="s">
        <v>479</v>
      </c>
      <c r="D26" s="414"/>
      <c r="E26" s="96" t="e">
        <f t="shared" si="0"/>
        <v>#VALUE!</v>
      </c>
      <c r="F26" s="104" t="e">
        <f>'Orçamento Sintético'!Q165</f>
        <v>#VALUE!</v>
      </c>
      <c r="G26" s="71"/>
      <c r="H26" s="72" t="e">
        <f t="shared" si="53"/>
        <v>#VALUE!</v>
      </c>
      <c r="I26" s="73"/>
      <c r="J26" s="74" t="e">
        <f t="shared" si="54"/>
        <v>#VALUE!</v>
      </c>
      <c r="K26" s="73"/>
      <c r="L26" s="74" t="e">
        <f t="shared" si="55"/>
        <v>#VALUE!</v>
      </c>
      <c r="M26" s="73"/>
      <c r="N26" s="74" t="e">
        <f t="shared" si="56"/>
        <v>#VALUE!</v>
      </c>
      <c r="O26" s="73"/>
      <c r="P26" s="74" t="e">
        <f t="shared" si="57"/>
        <v>#VALUE!</v>
      </c>
      <c r="Q26" s="73"/>
      <c r="R26" s="74" t="e">
        <f t="shared" si="58"/>
        <v>#VALUE!</v>
      </c>
      <c r="S26" s="73"/>
      <c r="T26" s="74" t="e">
        <f t="shared" si="59"/>
        <v>#VALUE!</v>
      </c>
      <c r="U26" s="73"/>
      <c r="V26" s="74" t="e">
        <f t="shared" si="60"/>
        <v>#VALUE!</v>
      </c>
      <c r="W26" s="73"/>
      <c r="X26" s="74" t="e">
        <f t="shared" si="61"/>
        <v>#VALUE!</v>
      </c>
      <c r="Y26" s="73"/>
      <c r="Z26" s="74" t="e">
        <f t="shared" si="62"/>
        <v>#VALUE!</v>
      </c>
      <c r="AA26" s="73"/>
      <c r="AB26" s="74" t="e">
        <f t="shared" si="63"/>
        <v>#VALUE!</v>
      </c>
      <c r="AC26" s="73"/>
      <c r="AD26" s="74" t="e">
        <f t="shared" si="64"/>
        <v>#VALUE!</v>
      </c>
      <c r="AE26" s="73"/>
      <c r="AF26" s="74" t="e">
        <f t="shared" si="65"/>
        <v>#VALUE!</v>
      </c>
      <c r="AG26" s="73"/>
      <c r="AH26" s="74" t="e">
        <f t="shared" si="66"/>
        <v>#VALUE!</v>
      </c>
      <c r="AI26" s="73"/>
      <c r="AJ26" s="74" t="e">
        <f t="shared" si="67"/>
        <v>#VALUE!</v>
      </c>
      <c r="AK26" s="73"/>
      <c r="AL26" s="74" t="e">
        <f t="shared" si="68"/>
        <v>#VALUE!</v>
      </c>
      <c r="AM26" s="73"/>
      <c r="AN26" s="74" t="e">
        <f t="shared" si="69"/>
        <v>#VALUE!</v>
      </c>
      <c r="AO26" s="73"/>
      <c r="AP26" s="74" t="e">
        <f t="shared" si="70"/>
        <v>#VALUE!</v>
      </c>
      <c r="AQ26" s="73"/>
      <c r="AR26" s="74" t="e">
        <f t="shared" si="71"/>
        <v>#VALUE!</v>
      </c>
      <c r="AS26" s="73"/>
      <c r="AT26" s="74" t="e">
        <f t="shared" si="72"/>
        <v>#VALUE!</v>
      </c>
      <c r="AU26" s="73"/>
      <c r="AV26" s="74" t="e">
        <f t="shared" si="73"/>
        <v>#VALUE!</v>
      </c>
      <c r="AW26" s="73"/>
      <c r="AX26" s="74" t="e">
        <f t="shared" si="74"/>
        <v>#VALUE!</v>
      </c>
      <c r="AY26" s="73"/>
      <c r="AZ26" s="74" t="e">
        <f t="shared" si="75"/>
        <v>#VALUE!</v>
      </c>
      <c r="BA26" s="73"/>
      <c r="BB26" s="74" t="e">
        <f t="shared" si="76"/>
        <v>#VALUE!</v>
      </c>
      <c r="BC26" s="75">
        <f t="shared" ref="BC26:BC30" si="77">G26+I26+K26+AY26+BA26+M26+O26+Q26+S26+U26+W26+Y26+AA26+AC26+AE26+AG26+AI26+AK26+AM26+AO26+AQ26+AS26+AU26+AW26</f>
        <v>0</v>
      </c>
      <c r="BD26" s="76" t="e">
        <f t="shared" ref="BD26:BD30" si="78">H26+J26+L26+AZ26+BB26+N26+P26+R26+T26+V26+X26+Z26+AB26+AD26+AF26+AH26+AJ26+AL26+AN26+AP26+AR26+AT26+AV26+AX26</f>
        <v>#VALUE!</v>
      </c>
    </row>
    <row r="27" spans="2:56" ht="30" customHeight="1" x14ac:dyDescent="0.2">
      <c r="B27" s="95" t="s">
        <v>537</v>
      </c>
      <c r="C27" s="414" t="s">
        <v>489</v>
      </c>
      <c r="D27" s="414"/>
      <c r="E27" s="96" t="e">
        <f t="shared" si="0"/>
        <v>#VALUE!</v>
      </c>
      <c r="F27" s="104" t="e">
        <f>'Orçamento Sintético'!Q190</f>
        <v>#VALUE!</v>
      </c>
      <c r="G27" s="71"/>
      <c r="H27" s="72" t="e">
        <f t="shared" si="53"/>
        <v>#VALUE!</v>
      </c>
      <c r="I27" s="73"/>
      <c r="J27" s="74" t="e">
        <f t="shared" si="54"/>
        <v>#VALUE!</v>
      </c>
      <c r="K27" s="73"/>
      <c r="L27" s="74" t="e">
        <f t="shared" si="55"/>
        <v>#VALUE!</v>
      </c>
      <c r="M27" s="73"/>
      <c r="N27" s="74" t="e">
        <f t="shared" si="56"/>
        <v>#VALUE!</v>
      </c>
      <c r="O27" s="73"/>
      <c r="P27" s="74" t="e">
        <f t="shared" si="57"/>
        <v>#VALUE!</v>
      </c>
      <c r="Q27" s="73"/>
      <c r="R27" s="74" t="e">
        <f t="shared" si="58"/>
        <v>#VALUE!</v>
      </c>
      <c r="S27" s="73"/>
      <c r="T27" s="74" t="e">
        <f t="shared" si="59"/>
        <v>#VALUE!</v>
      </c>
      <c r="U27" s="73"/>
      <c r="V27" s="74" t="e">
        <f t="shared" si="60"/>
        <v>#VALUE!</v>
      </c>
      <c r="W27" s="73"/>
      <c r="X27" s="74" t="e">
        <f t="shared" si="61"/>
        <v>#VALUE!</v>
      </c>
      <c r="Y27" s="73"/>
      <c r="Z27" s="74" t="e">
        <f t="shared" si="62"/>
        <v>#VALUE!</v>
      </c>
      <c r="AA27" s="73"/>
      <c r="AB27" s="74" t="e">
        <f t="shared" si="63"/>
        <v>#VALUE!</v>
      </c>
      <c r="AC27" s="73"/>
      <c r="AD27" s="74" t="e">
        <f t="shared" si="64"/>
        <v>#VALUE!</v>
      </c>
      <c r="AE27" s="73"/>
      <c r="AF27" s="74" t="e">
        <f t="shared" si="65"/>
        <v>#VALUE!</v>
      </c>
      <c r="AG27" s="73"/>
      <c r="AH27" s="74" t="e">
        <f t="shared" si="66"/>
        <v>#VALUE!</v>
      </c>
      <c r="AI27" s="73"/>
      <c r="AJ27" s="74" t="e">
        <f t="shared" si="67"/>
        <v>#VALUE!</v>
      </c>
      <c r="AK27" s="73"/>
      <c r="AL27" s="74" t="e">
        <f t="shared" si="68"/>
        <v>#VALUE!</v>
      </c>
      <c r="AM27" s="73"/>
      <c r="AN27" s="74" t="e">
        <f t="shared" si="69"/>
        <v>#VALUE!</v>
      </c>
      <c r="AO27" s="73"/>
      <c r="AP27" s="74" t="e">
        <f t="shared" si="70"/>
        <v>#VALUE!</v>
      </c>
      <c r="AQ27" s="73"/>
      <c r="AR27" s="74" t="e">
        <f t="shared" si="71"/>
        <v>#VALUE!</v>
      </c>
      <c r="AS27" s="73"/>
      <c r="AT27" s="74" t="e">
        <f t="shared" si="72"/>
        <v>#VALUE!</v>
      </c>
      <c r="AU27" s="73"/>
      <c r="AV27" s="74" t="e">
        <f t="shared" si="73"/>
        <v>#VALUE!</v>
      </c>
      <c r="AW27" s="73"/>
      <c r="AX27" s="74" t="e">
        <f t="shared" si="74"/>
        <v>#VALUE!</v>
      </c>
      <c r="AY27" s="73"/>
      <c r="AZ27" s="74" t="e">
        <f t="shared" si="75"/>
        <v>#VALUE!</v>
      </c>
      <c r="BA27" s="73"/>
      <c r="BB27" s="74" t="e">
        <f t="shared" si="76"/>
        <v>#VALUE!</v>
      </c>
      <c r="BC27" s="75">
        <f t="shared" si="77"/>
        <v>0</v>
      </c>
      <c r="BD27" s="76" t="e">
        <f t="shared" si="78"/>
        <v>#VALUE!</v>
      </c>
    </row>
    <row r="28" spans="2:56" ht="30" customHeight="1" x14ac:dyDescent="0.2">
      <c r="B28" s="95" t="s">
        <v>538</v>
      </c>
      <c r="C28" s="414" t="s">
        <v>491</v>
      </c>
      <c r="D28" s="414"/>
      <c r="E28" s="96" t="e">
        <f t="shared" si="0"/>
        <v>#VALUE!</v>
      </c>
      <c r="F28" s="104" t="e">
        <f>'Orçamento Sintético'!Q205</f>
        <v>#VALUE!</v>
      </c>
      <c r="G28" s="71"/>
      <c r="H28" s="72" t="e">
        <f t="shared" si="53"/>
        <v>#VALUE!</v>
      </c>
      <c r="I28" s="73"/>
      <c r="J28" s="74" t="e">
        <f t="shared" si="54"/>
        <v>#VALUE!</v>
      </c>
      <c r="K28" s="73"/>
      <c r="L28" s="74" t="e">
        <f t="shared" si="55"/>
        <v>#VALUE!</v>
      </c>
      <c r="M28" s="73"/>
      <c r="N28" s="74" t="e">
        <f t="shared" si="56"/>
        <v>#VALUE!</v>
      </c>
      <c r="O28" s="73"/>
      <c r="P28" s="74" t="e">
        <f>$F28*O28</f>
        <v>#VALUE!</v>
      </c>
      <c r="Q28" s="73"/>
      <c r="R28" s="74" t="e">
        <f t="shared" si="58"/>
        <v>#VALUE!</v>
      </c>
      <c r="S28" s="73"/>
      <c r="T28" s="74" t="e">
        <f t="shared" si="59"/>
        <v>#VALUE!</v>
      </c>
      <c r="U28" s="73"/>
      <c r="V28" s="74" t="e">
        <f t="shared" si="60"/>
        <v>#VALUE!</v>
      </c>
      <c r="W28" s="73"/>
      <c r="X28" s="74" t="e">
        <f t="shared" si="61"/>
        <v>#VALUE!</v>
      </c>
      <c r="Y28" s="73"/>
      <c r="Z28" s="74" t="e">
        <f t="shared" si="62"/>
        <v>#VALUE!</v>
      </c>
      <c r="AA28" s="73"/>
      <c r="AB28" s="74" t="e">
        <f t="shared" si="63"/>
        <v>#VALUE!</v>
      </c>
      <c r="AC28" s="73"/>
      <c r="AD28" s="74" t="e">
        <f t="shared" si="64"/>
        <v>#VALUE!</v>
      </c>
      <c r="AE28" s="73"/>
      <c r="AF28" s="74" t="e">
        <f t="shared" si="65"/>
        <v>#VALUE!</v>
      </c>
      <c r="AG28" s="73"/>
      <c r="AH28" s="74" t="e">
        <f t="shared" si="66"/>
        <v>#VALUE!</v>
      </c>
      <c r="AI28" s="73"/>
      <c r="AJ28" s="74" t="e">
        <f t="shared" si="67"/>
        <v>#VALUE!</v>
      </c>
      <c r="AK28" s="73"/>
      <c r="AL28" s="74" t="e">
        <f t="shared" si="68"/>
        <v>#VALUE!</v>
      </c>
      <c r="AM28" s="73"/>
      <c r="AN28" s="74" t="e">
        <f t="shared" si="69"/>
        <v>#VALUE!</v>
      </c>
      <c r="AO28" s="73"/>
      <c r="AP28" s="74" t="e">
        <f t="shared" si="70"/>
        <v>#VALUE!</v>
      </c>
      <c r="AQ28" s="73"/>
      <c r="AR28" s="74" t="e">
        <f t="shared" si="71"/>
        <v>#VALUE!</v>
      </c>
      <c r="AS28" s="73"/>
      <c r="AT28" s="74" t="e">
        <f t="shared" si="72"/>
        <v>#VALUE!</v>
      </c>
      <c r="AU28" s="73"/>
      <c r="AV28" s="74" t="e">
        <f t="shared" si="73"/>
        <v>#VALUE!</v>
      </c>
      <c r="AW28" s="73"/>
      <c r="AX28" s="74" t="e">
        <f t="shared" si="74"/>
        <v>#VALUE!</v>
      </c>
      <c r="AY28" s="73"/>
      <c r="AZ28" s="74" t="e">
        <f t="shared" si="75"/>
        <v>#VALUE!</v>
      </c>
      <c r="BA28" s="73"/>
      <c r="BB28" s="74" t="e">
        <f t="shared" si="76"/>
        <v>#VALUE!</v>
      </c>
      <c r="BC28" s="75">
        <f t="shared" si="77"/>
        <v>0</v>
      </c>
      <c r="BD28" s="76" t="e">
        <f t="shared" si="78"/>
        <v>#VALUE!</v>
      </c>
    </row>
    <row r="29" spans="2:56" ht="30" customHeight="1" x14ac:dyDescent="0.2">
      <c r="B29" s="95" t="s">
        <v>539</v>
      </c>
      <c r="C29" s="414" t="s">
        <v>500</v>
      </c>
      <c r="D29" s="414"/>
      <c r="E29" s="96" t="e">
        <f t="shared" si="0"/>
        <v>#VALUE!</v>
      </c>
      <c r="F29" s="104" t="e">
        <f>'Orçamento Sintético'!Q240</f>
        <v>#VALUE!</v>
      </c>
      <c r="G29" s="71"/>
      <c r="H29" s="72" t="e">
        <f t="shared" si="53"/>
        <v>#VALUE!</v>
      </c>
      <c r="I29" s="73"/>
      <c r="J29" s="74" t="e">
        <f t="shared" si="54"/>
        <v>#VALUE!</v>
      </c>
      <c r="K29" s="73"/>
      <c r="L29" s="74" t="e">
        <f t="shared" si="55"/>
        <v>#VALUE!</v>
      </c>
      <c r="M29" s="73"/>
      <c r="N29" s="74" t="e">
        <f t="shared" si="56"/>
        <v>#VALUE!</v>
      </c>
      <c r="O29" s="73"/>
      <c r="P29" s="74" t="e">
        <f t="shared" si="57"/>
        <v>#VALUE!</v>
      </c>
      <c r="Q29" s="73"/>
      <c r="R29" s="74" t="e">
        <f t="shared" si="58"/>
        <v>#VALUE!</v>
      </c>
      <c r="S29" s="73"/>
      <c r="T29" s="74" t="e">
        <f t="shared" si="59"/>
        <v>#VALUE!</v>
      </c>
      <c r="U29" s="73"/>
      <c r="V29" s="74" t="e">
        <f t="shared" si="60"/>
        <v>#VALUE!</v>
      </c>
      <c r="W29" s="73"/>
      <c r="X29" s="74" t="e">
        <f t="shared" si="61"/>
        <v>#VALUE!</v>
      </c>
      <c r="Y29" s="73"/>
      <c r="Z29" s="74" t="e">
        <f t="shared" si="62"/>
        <v>#VALUE!</v>
      </c>
      <c r="AA29" s="73"/>
      <c r="AB29" s="74" t="e">
        <f t="shared" si="63"/>
        <v>#VALUE!</v>
      </c>
      <c r="AC29" s="73"/>
      <c r="AD29" s="74" t="e">
        <f t="shared" si="64"/>
        <v>#VALUE!</v>
      </c>
      <c r="AE29" s="73"/>
      <c r="AF29" s="74" t="e">
        <f t="shared" si="65"/>
        <v>#VALUE!</v>
      </c>
      <c r="AG29" s="73"/>
      <c r="AH29" s="74" t="e">
        <f t="shared" si="66"/>
        <v>#VALUE!</v>
      </c>
      <c r="AI29" s="73"/>
      <c r="AJ29" s="74" t="e">
        <f t="shared" si="67"/>
        <v>#VALUE!</v>
      </c>
      <c r="AK29" s="73"/>
      <c r="AL29" s="74" t="e">
        <f t="shared" si="68"/>
        <v>#VALUE!</v>
      </c>
      <c r="AM29" s="73"/>
      <c r="AN29" s="74" t="e">
        <f t="shared" si="69"/>
        <v>#VALUE!</v>
      </c>
      <c r="AO29" s="73"/>
      <c r="AP29" s="74" t="e">
        <f t="shared" si="70"/>
        <v>#VALUE!</v>
      </c>
      <c r="AQ29" s="73"/>
      <c r="AR29" s="74" t="e">
        <f t="shared" si="71"/>
        <v>#VALUE!</v>
      </c>
      <c r="AS29" s="73"/>
      <c r="AT29" s="74" t="e">
        <f t="shared" si="72"/>
        <v>#VALUE!</v>
      </c>
      <c r="AU29" s="73"/>
      <c r="AV29" s="74" t="e">
        <f t="shared" si="73"/>
        <v>#VALUE!</v>
      </c>
      <c r="AW29" s="73"/>
      <c r="AX29" s="74" t="e">
        <f t="shared" si="74"/>
        <v>#VALUE!</v>
      </c>
      <c r="AY29" s="73"/>
      <c r="AZ29" s="74" t="e">
        <f t="shared" si="75"/>
        <v>#VALUE!</v>
      </c>
      <c r="BA29" s="73"/>
      <c r="BB29" s="74" t="e">
        <f t="shared" si="76"/>
        <v>#VALUE!</v>
      </c>
      <c r="BC29" s="75">
        <f t="shared" si="77"/>
        <v>0</v>
      </c>
      <c r="BD29" s="76" t="e">
        <f t="shared" si="78"/>
        <v>#VALUE!</v>
      </c>
    </row>
    <row r="30" spans="2:56" ht="30" customHeight="1" x14ac:dyDescent="0.2">
      <c r="B30" s="95" t="s">
        <v>540</v>
      </c>
      <c r="C30" s="414" t="s">
        <v>510</v>
      </c>
      <c r="D30" s="414"/>
      <c r="E30" s="96" t="e">
        <f t="shared" si="0"/>
        <v>#VALUE!</v>
      </c>
      <c r="F30" s="104" t="e">
        <f>'Orçamento Sintético'!Q250</f>
        <v>#VALUE!</v>
      </c>
      <c r="G30" s="71"/>
      <c r="H30" s="72" t="e">
        <f t="shared" si="53"/>
        <v>#VALUE!</v>
      </c>
      <c r="I30" s="73"/>
      <c r="J30" s="74" t="e">
        <f t="shared" si="54"/>
        <v>#VALUE!</v>
      </c>
      <c r="K30" s="73"/>
      <c r="L30" s="74" t="e">
        <f t="shared" si="55"/>
        <v>#VALUE!</v>
      </c>
      <c r="M30" s="73"/>
      <c r="N30" s="74" t="e">
        <f t="shared" si="56"/>
        <v>#VALUE!</v>
      </c>
      <c r="O30" s="73"/>
      <c r="P30" s="74" t="e">
        <f t="shared" si="57"/>
        <v>#VALUE!</v>
      </c>
      <c r="Q30" s="73"/>
      <c r="R30" s="74" t="e">
        <f t="shared" si="58"/>
        <v>#VALUE!</v>
      </c>
      <c r="S30" s="73"/>
      <c r="T30" s="74" t="e">
        <f t="shared" si="59"/>
        <v>#VALUE!</v>
      </c>
      <c r="U30" s="73"/>
      <c r="V30" s="74" t="e">
        <f t="shared" si="60"/>
        <v>#VALUE!</v>
      </c>
      <c r="W30" s="73"/>
      <c r="X30" s="74" t="e">
        <f t="shared" si="61"/>
        <v>#VALUE!</v>
      </c>
      <c r="Y30" s="73"/>
      <c r="Z30" s="74" t="e">
        <f t="shared" si="62"/>
        <v>#VALUE!</v>
      </c>
      <c r="AA30" s="73"/>
      <c r="AB30" s="74" t="e">
        <f t="shared" si="63"/>
        <v>#VALUE!</v>
      </c>
      <c r="AC30" s="73"/>
      <c r="AD30" s="74" t="e">
        <f t="shared" si="64"/>
        <v>#VALUE!</v>
      </c>
      <c r="AE30" s="73"/>
      <c r="AF30" s="74" t="e">
        <f t="shared" si="65"/>
        <v>#VALUE!</v>
      </c>
      <c r="AG30" s="73"/>
      <c r="AH30" s="74" t="e">
        <f t="shared" si="66"/>
        <v>#VALUE!</v>
      </c>
      <c r="AI30" s="73"/>
      <c r="AJ30" s="74" t="e">
        <f t="shared" si="67"/>
        <v>#VALUE!</v>
      </c>
      <c r="AK30" s="73"/>
      <c r="AL30" s="74" t="e">
        <f t="shared" si="68"/>
        <v>#VALUE!</v>
      </c>
      <c r="AM30" s="73"/>
      <c r="AN30" s="74" t="e">
        <f t="shared" si="69"/>
        <v>#VALUE!</v>
      </c>
      <c r="AO30" s="73"/>
      <c r="AP30" s="74" t="e">
        <f t="shared" si="70"/>
        <v>#VALUE!</v>
      </c>
      <c r="AQ30" s="73"/>
      <c r="AR30" s="74" t="e">
        <f t="shared" si="71"/>
        <v>#VALUE!</v>
      </c>
      <c r="AS30" s="73"/>
      <c r="AT30" s="74" t="e">
        <f t="shared" si="72"/>
        <v>#VALUE!</v>
      </c>
      <c r="AU30" s="73"/>
      <c r="AV30" s="74" t="e">
        <f t="shared" si="73"/>
        <v>#VALUE!</v>
      </c>
      <c r="AW30" s="73"/>
      <c r="AX30" s="74" t="e">
        <f t="shared" si="74"/>
        <v>#VALUE!</v>
      </c>
      <c r="AY30" s="73"/>
      <c r="AZ30" s="74" t="e">
        <f t="shared" si="75"/>
        <v>#VALUE!</v>
      </c>
      <c r="BA30" s="73"/>
      <c r="BB30" s="74" t="e">
        <f t="shared" si="76"/>
        <v>#VALUE!</v>
      </c>
      <c r="BC30" s="75">
        <f t="shared" si="77"/>
        <v>0</v>
      </c>
      <c r="BD30" s="76" t="e">
        <f t="shared" si="78"/>
        <v>#VALUE!</v>
      </c>
    </row>
    <row r="31" spans="2:56" ht="30" customHeight="1" x14ac:dyDescent="0.2">
      <c r="B31" s="95" t="s">
        <v>541</v>
      </c>
      <c r="C31" s="414" t="s">
        <v>521</v>
      </c>
      <c r="D31" s="414"/>
      <c r="E31" s="96" t="e">
        <f t="shared" si="0"/>
        <v>#VALUE!</v>
      </c>
      <c r="F31" s="104" t="e">
        <f>'Orçamento Sintético'!Q266</f>
        <v>#VALUE!</v>
      </c>
      <c r="G31" s="71"/>
      <c r="H31" s="72" t="e">
        <f t="shared" si="53"/>
        <v>#VALUE!</v>
      </c>
      <c r="I31" s="73"/>
      <c r="J31" s="74" t="e">
        <f t="shared" si="54"/>
        <v>#VALUE!</v>
      </c>
      <c r="K31" s="73"/>
      <c r="L31" s="74" t="e">
        <f t="shared" si="55"/>
        <v>#VALUE!</v>
      </c>
      <c r="M31" s="73"/>
      <c r="N31" s="74" t="e">
        <f t="shared" si="56"/>
        <v>#VALUE!</v>
      </c>
      <c r="O31" s="73"/>
      <c r="P31" s="74" t="e">
        <f t="shared" si="57"/>
        <v>#VALUE!</v>
      </c>
      <c r="Q31" s="73"/>
      <c r="R31" s="74" t="e">
        <f t="shared" si="58"/>
        <v>#VALUE!</v>
      </c>
      <c r="S31" s="73"/>
      <c r="T31" s="74" t="e">
        <f t="shared" si="59"/>
        <v>#VALUE!</v>
      </c>
      <c r="U31" s="73"/>
      <c r="V31" s="74" t="e">
        <f t="shared" si="60"/>
        <v>#VALUE!</v>
      </c>
      <c r="W31" s="73"/>
      <c r="X31" s="74" t="e">
        <f t="shared" si="61"/>
        <v>#VALUE!</v>
      </c>
      <c r="Y31" s="73"/>
      <c r="Z31" s="74" t="e">
        <f t="shared" si="62"/>
        <v>#VALUE!</v>
      </c>
      <c r="AA31" s="73"/>
      <c r="AB31" s="74" t="e">
        <f t="shared" si="63"/>
        <v>#VALUE!</v>
      </c>
      <c r="AC31" s="73"/>
      <c r="AD31" s="74" t="e">
        <f t="shared" si="64"/>
        <v>#VALUE!</v>
      </c>
      <c r="AE31" s="73"/>
      <c r="AF31" s="74" t="e">
        <f t="shared" si="65"/>
        <v>#VALUE!</v>
      </c>
      <c r="AG31" s="73"/>
      <c r="AH31" s="74" t="e">
        <f t="shared" si="66"/>
        <v>#VALUE!</v>
      </c>
      <c r="AI31" s="73"/>
      <c r="AJ31" s="74" t="e">
        <f t="shared" si="67"/>
        <v>#VALUE!</v>
      </c>
      <c r="AK31" s="73"/>
      <c r="AL31" s="74" t="e">
        <f t="shared" si="68"/>
        <v>#VALUE!</v>
      </c>
      <c r="AM31" s="73"/>
      <c r="AN31" s="74" t="e">
        <f t="shared" si="69"/>
        <v>#VALUE!</v>
      </c>
      <c r="AO31" s="73"/>
      <c r="AP31" s="74" t="e">
        <f t="shared" si="70"/>
        <v>#VALUE!</v>
      </c>
      <c r="AQ31" s="73"/>
      <c r="AR31" s="74" t="e">
        <f t="shared" si="71"/>
        <v>#VALUE!</v>
      </c>
      <c r="AS31" s="73"/>
      <c r="AT31" s="74" t="e">
        <f t="shared" si="72"/>
        <v>#VALUE!</v>
      </c>
      <c r="AU31" s="73"/>
      <c r="AV31" s="74" t="e">
        <f t="shared" si="73"/>
        <v>#VALUE!</v>
      </c>
      <c r="AW31" s="73"/>
      <c r="AX31" s="74" t="e">
        <f t="shared" si="74"/>
        <v>#VALUE!</v>
      </c>
      <c r="AY31" s="73"/>
      <c r="AZ31" s="74" t="e">
        <f t="shared" si="75"/>
        <v>#VALUE!</v>
      </c>
      <c r="BA31" s="73"/>
      <c r="BB31" s="74" t="e">
        <f t="shared" si="76"/>
        <v>#VALUE!</v>
      </c>
      <c r="BC31" s="75">
        <f t="shared" ref="BC31:BC32" si="79">G31+I31+K31+AY31+BA31+M31+O31+Q31+S31+U31+W31+Y31+AA31+AC31+AE31+AG31+AI31+AK31+AM31+AO31+AQ31+AS31+AU31+AW31</f>
        <v>0</v>
      </c>
      <c r="BD31" s="76" t="e">
        <f t="shared" ref="BD31:BD32" si="80">H31+J31+L31+AZ31+BB31+N31+P31+R31+T31+V31+X31+Z31+AB31+AD31+AF31+AH31+AJ31+AL31+AN31+AP31+AR31+AT31+AV31+AX31</f>
        <v>#VALUE!</v>
      </c>
    </row>
    <row r="32" spans="2:56" ht="30" customHeight="1" thickBot="1" x14ac:dyDescent="0.25">
      <c r="B32" s="77">
        <v>6</v>
      </c>
      <c r="C32" s="422" t="s">
        <v>230</v>
      </c>
      <c r="D32" s="422"/>
      <c r="E32" s="69" t="e">
        <f t="shared" si="0"/>
        <v>#VALUE!</v>
      </c>
      <c r="F32" s="78" t="e">
        <f>'Orçamento Sintético'!Q279</f>
        <v>#VALUE!</v>
      </c>
      <c r="G32" s="79"/>
      <c r="H32" s="80" t="e">
        <f t="shared" si="1"/>
        <v>#VALUE!</v>
      </c>
      <c r="I32" s="81"/>
      <c r="J32" s="82" t="e">
        <f t="shared" ref="J32" si="81">$F32*I32</f>
        <v>#VALUE!</v>
      </c>
      <c r="K32" s="81"/>
      <c r="L32" s="82" t="e">
        <f t="shared" ref="L32" si="82">$F32*K32</f>
        <v>#VALUE!</v>
      </c>
      <c r="M32" s="81"/>
      <c r="N32" s="82" t="e">
        <f t="shared" si="4"/>
        <v>#VALUE!</v>
      </c>
      <c r="O32" s="81"/>
      <c r="P32" s="82" t="e">
        <f t="shared" ref="P32" si="83">$F32*O32</f>
        <v>#VALUE!</v>
      </c>
      <c r="Q32" s="81"/>
      <c r="R32" s="82" t="e">
        <f t="shared" ref="R32" si="84">$F32*Q32</f>
        <v>#VALUE!</v>
      </c>
      <c r="S32" s="81"/>
      <c r="T32" s="82" t="e">
        <f t="shared" ref="T32" si="85">$F32*S32</f>
        <v>#VALUE!</v>
      </c>
      <c r="U32" s="81"/>
      <c r="V32" s="82" t="e">
        <f t="shared" ref="V32" si="86">$F32*U32</f>
        <v>#VALUE!</v>
      </c>
      <c r="W32" s="81"/>
      <c r="X32" s="82" t="e">
        <f t="shared" ref="X32" si="87">$F32*W32</f>
        <v>#VALUE!</v>
      </c>
      <c r="Y32" s="81"/>
      <c r="Z32" s="82" t="e">
        <f t="shared" ref="Z32" si="88">$F32*Y32</f>
        <v>#VALUE!</v>
      </c>
      <c r="AA32" s="81"/>
      <c r="AB32" s="82" t="e">
        <f t="shared" ref="AB32" si="89">$F32*AA32</f>
        <v>#VALUE!</v>
      </c>
      <c r="AC32" s="81"/>
      <c r="AD32" s="82" t="e">
        <f t="shared" ref="AD32" si="90">$F32*AC32</f>
        <v>#VALUE!</v>
      </c>
      <c r="AE32" s="81"/>
      <c r="AF32" s="82" t="e">
        <f t="shared" ref="AF32" si="91">$F32*AE32</f>
        <v>#VALUE!</v>
      </c>
      <c r="AG32" s="81"/>
      <c r="AH32" s="82" t="e">
        <f t="shared" ref="AH32" si="92">$F32*AG32</f>
        <v>#VALUE!</v>
      </c>
      <c r="AI32" s="81"/>
      <c r="AJ32" s="82" t="e">
        <f t="shared" ref="AJ32" si="93">$F32*AI32</f>
        <v>#VALUE!</v>
      </c>
      <c r="AK32" s="81"/>
      <c r="AL32" s="82" t="e">
        <f t="shared" ref="AL32" si="94">$F32*AK32</f>
        <v>#VALUE!</v>
      </c>
      <c r="AM32" s="81"/>
      <c r="AN32" s="82" t="e">
        <f t="shared" ref="AN32" si="95">$F32*AM32</f>
        <v>#VALUE!</v>
      </c>
      <c r="AO32" s="81"/>
      <c r="AP32" s="82" t="e">
        <f t="shared" ref="AP32" si="96">$F32*AO32</f>
        <v>#VALUE!</v>
      </c>
      <c r="AQ32" s="81"/>
      <c r="AR32" s="82" t="e">
        <f t="shared" ref="AR32" si="97">$F32*AQ32</f>
        <v>#VALUE!</v>
      </c>
      <c r="AS32" s="81"/>
      <c r="AT32" s="82" t="e">
        <f t="shared" ref="AT32" si="98">$F32*AS32</f>
        <v>#VALUE!</v>
      </c>
      <c r="AU32" s="81"/>
      <c r="AV32" s="82" t="e">
        <f t="shared" ref="AV32" si="99">$F32*AU32</f>
        <v>#VALUE!</v>
      </c>
      <c r="AW32" s="81"/>
      <c r="AX32" s="82" t="e">
        <f t="shared" ref="AX32" si="100">$F32*AW32</f>
        <v>#VALUE!</v>
      </c>
      <c r="AY32" s="81"/>
      <c r="AZ32" s="82" t="e">
        <f t="shared" ref="AZ32" si="101">$F32*AY32</f>
        <v>#VALUE!</v>
      </c>
      <c r="BA32" s="81"/>
      <c r="BB32" s="82" t="e">
        <f t="shared" ref="BB32" si="102">$F32*BA32</f>
        <v>#VALUE!</v>
      </c>
      <c r="BC32" s="75">
        <f t="shared" si="79"/>
        <v>0</v>
      </c>
      <c r="BD32" s="76" t="e">
        <f t="shared" si="80"/>
        <v>#VALUE!</v>
      </c>
    </row>
    <row r="33" spans="2:56" ht="30" customHeight="1" thickTop="1" thickBot="1" x14ac:dyDescent="0.25">
      <c r="B33" s="83" t="s">
        <v>240</v>
      </c>
      <c r="C33" s="409" t="s">
        <v>241</v>
      </c>
      <c r="D33" s="410"/>
      <c r="E33" s="105" t="e">
        <f>SUM(E14:E18,E20:E24,E26:E32)</f>
        <v>#VALUE!</v>
      </c>
      <c r="F33" s="84" t="e">
        <f>+F13+F17+F18+F19+F25+F32</f>
        <v>#VALUE!</v>
      </c>
      <c r="G33" s="85" t="e">
        <f>SUMPRODUCT($E$13:$E$32,G13:G32)</f>
        <v>#VALUE!</v>
      </c>
      <c r="H33" s="86" t="e">
        <f>SUM(H13:H32)</f>
        <v>#VALUE!</v>
      </c>
      <c r="I33" s="99" t="e">
        <f>SUMPRODUCT($E$13:$E$32,I13:I32)</f>
        <v>#VALUE!</v>
      </c>
      <c r="J33" s="86" t="e">
        <f>SUM(J13:J32)</f>
        <v>#VALUE!</v>
      </c>
      <c r="K33" s="85" t="e">
        <f>SUMPRODUCT($E$13:$E$32,K13:K32)</f>
        <v>#VALUE!</v>
      </c>
      <c r="L33" s="86" t="e">
        <f>SUM(L13:L32)</f>
        <v>#VALUE!</v>
      </c>
      <c r="M33" s="85" t="e">
        <f>SUMPRODUCT($E$13:$E$32,M13:M32)</f>
        <v>#VALUE!</v>
      </c>
      <c r="N33" s="86" t="e">
        <f>SUM(N13:N32)</f>
        <v>#VALUE!</v>
      </c>
      <c r="O33" s="99" t="e">
        <f>SUMPRODUCT($E$13:$E$32,O13:O32)</f>
        <v>#VALUE!</v>
      </c>
      <c r="P33" s="86" t="e">
        <f>SUM(P13:P32)</f>
        <v>#VALUE!</v>
      </c>
      <c r="Q33" s="85" t="e">
        <f>SUMPRODUCT($E$13:$E$32,Q13:Q32)</f>
        <v>#VALUE!</v>
      </c>
      <c r="R33" s="86" t="e">
        <f>SUM(R13:R32)</f>
        <v>#VALUE!</v>
      </c>
      <c r="S33" s="85" t="e">
        <f>SUMPRODUCT($E$13:$E$32,S13:S32)</f>
        <v>#VALUE!</v>
      </c>
      <c r="T33" s="86" t="e">
        <f>SUM(T13:T32)</f>
        <v>#VALUE!</v>
      </c>
      <c r="U33" s="85" t="e">
        <f>SUMPRODUCT($E$13:$E$32,U13:U32)</f>
        <v>#VALUE!</v>
      </c>
      <c r="V33" s="86" t="e">
        <f>SUM(V13:V32)</f>
        <v>#VALUE!</v>
      </c>
      <c r="W33" s="85" t="e">
        <f>SUMPRODUCT($E$13:$E$32,W13:W32)</f>
        <v>#VALUE!</v>
      </c>
      <c r="X33" s="86" t="e">
        <f>SUM(X13:X32)</f>
        <v>#VALUE!</v>
      </c>
      <c r="Y33" s="85" t="e">
        <f>SUMPRODUCT($E$13:$E$32,Y13:Y32)</f>
        <v>#VALUE!</v>
      </c>
      <c r="Z33" s="86" t="e">
        <f>SUM(Z13:Z32)</f>
        <v>#VALUE!</v>
      </c>
      <c r="AA33" s="99" t="e">
        <f>SUMPRODUCT($E$13:$E$32,AA13:AA32)</f>
        <v>#VALUE!</v>
      </c>
      <c r="AB33" s="86" t="e">
        <f>SUM(AB13:AB32)</f>
        <v>#VALUE!</v>
      </c>
      <c r="AC33" s="85" t="e">
        <f>SUMPRODUCT($E$13:$E$32,AC13:AC32)</f>
        <v>#VALUE!</v>
      </c>
      <c r="AD33" s="86" t="e">
        <f>SUM(AD13:AD32)</f>
        <v>#VALUE!</v>
      </c>
      <c r="AE33" s="85" t="e">
        <f>SUMPRODUCT($E$13:$E$32,AE13:AE32)</f>
        <v>#VALUE!</v>
      </c>
      <c r="AF33" s="86" t="e">
        <f>SUM(AF13:AF32)</f>
        <v>#VALUE!</v>
      </c>
      <c r="AG33" s="99" t="e">
        <f>SUMPRODUCT($E$13:$E$32,AG13:AG32)</f>
        <v>#VALUE!</v>
      </c>
      <c r="AH33" s="86" t="e">
        <f>SUM(AH13:AH32)</f>
        <v>#VALUE!</v>
      </c>
      <c r="AI33" s="85" t="e">
        <f>SUMPRODUCT($E$13:$E$32,AI13:AI32)</f>
        <v>#VALUE!</v>
      </c>
      <c r="AJ33" s="86" t="e">
        <f>SUM(AJ13:AJ32)</f>
        <v>#VALUE!</v>
      </c>
      <c r="AK33" s="85" t="e">
        <f>SUMPRODUCT($E$13:$E$32,AK13:AK32)</f>
        <v>#VALUE!</v>
      </c>
      <c r="AL33" s="86" t="e">
        <f>SUM(AL13:AL32)</f>
        <v>#VALUE!</v>
      </c>
      <c r="AM33" s="85" t="e">
        <f>SUMPRODUCT($E$13:$E$32,AM13:AM32)</f>
        <v>#VALUE!</v>
      </c>
      <c r="AN33" s="86" t="e">
        <f>SUM(AN13:AN32)</f>
        <v>#VALUE!</v>
      </c>
      <c r="AO33" s="85" t="e">
        <f>SUMPRODUCT($E$13:$E$32,AO13:AO32)</f>
        <v>#VALUE!</v>
      </c>
      <c r="AP33" s="86" t="e">
        <f>SUM(AP13:AP32)</f>
        <v>#VALUE!</v>
      </c>
      <c r="AQ33" s="85" t="e">
        <f>SUMPRODUCT($E$13:$E$32,AQ13:AQ32)</f>
        <v>#VALUE!</v>
      </c>
      <c r="AR33" s="86" t="e">
        <f>SUM(AR13:AR32)</f>
        <v>#VALUE!</v>
      </c>
      <c r="AS33" s="85" t="e">
        <f>SUMPRODUCT($E$13:$E$32,AS13:AS32)</f>
        <v>#VALUE!</v>
      </c>
      <c r="AT33" s="86" t="e">
        <f>SUM(AT13:AT32)</f>
        <v>#VALUE!</v>
      </c>
      <c r="AU33" s="85" t="e">
        <f>SUMPRODUCT($E$13:$E$32,AU13:AU32)</f>
        <v>#VALUE!</v>
      </c>
      <c r="AV33" s="86" t="e">
        <f>SUM(AV13:AV32)</f>
        <v>#VALUE!</v>
      </c>
      <c r="AW33" s="85" t="e">
        <f>SUMPRODUCT($E$13:$E$32,AW13:AW32)</f>
        <v>#VALUE!</v>
      </c>
      <c r="AX33" s="86" t="e">
        <f>SUM(AX13:AX32)</f>
        <v>#VALUE!</v>
      </c>
      <c r="AY33" s="85" t="e">
        <f>SUMPRODUCT($E$13:$E$32,AY13:AY32)</f>
        <v>#VALUE!</v>
      </c>
      <c r="AZ33" s="86" t="e">
        <f>SUM(AZ13:AZ32)</f>
        <v>#VALUE!</v>
      </c>
      <c r="BA33" s="85" t="e">
        <f>SUMPRODUCT($E$13:$E$32,BA13:BA32)</f>
        <v>#VALUE!</v>
      </c>
      <c r="BB33" s="86" t="e">
        <f>SUM(BB13:BB32)</f>
        <v>#VALUE!</v>
      </c>
      <c r="BC33" s="112" t="e">
        <f t="shared" ref="BC33" si="103">G33+I33+K33+AY33+BA33+M33+O33+Q33+S33+U33+W33+Y33+AA33+AC33+AE33+AG33+AI33+AK33+AM33+AO33+AQ33+AS33+AU33+AW33</f>
        <v>#VALUE!</v>
      </c>
      <c r="BD33" s="113" t="e">
        <f t="shared" ref="BD33" si="104">H33+J33+L33+AZ33+BB33+N33+P33+R33+T33+V33+X33+Z33+AB33+AD33+AF33+AH33+AJ33+AL33+AN33+AP33+AR33+AT33+AV33+AX33</f>
        <v>#VALUE!</v>
      </c>
    </row>
    <row r="34" spans="2:56" x14ac:dyDescent="0.2">
      <c r="B34" s="87"/>
      <c r="C34" s="87"/>
      <c r="D34" s="87"/>
      <c r="E34" s="87"/>
      <c r="F34" s="87"/>
      <c r="G34" s="87"/>
      <c r="H34" s="88"/>
      <c r="I34" s="87"/>
      <c r="J34" s="88"/>
      <c r="K34" s="87"/>
      <c r="L34" s="88"/>
      <c r="M34" s="88"/>
      <c r="N34" s="88"/>
      <c r="O34" s="87"/>
      <c r="P34" s="88"/>
      <c r="Q34" s="87"/>
      <c r="R34" s="88"/>
      <c r="S34" s="88"/>
      <c r="T34" s="88"/>
      <c r="U34" s="87"/>
      <c r="V34" s="88"/>
      <c r="W34" s="87"/>
      <c r="X34" s="88"/>
      <c r="Y34" s="88"/>
      <c r="Z34" s="88"/>
      <c r="AA34" s="87"/>
      <c r="AB34" s="88"/>
      <c r="AC34" s="87"/>
      <c r="AD34" s="88"/>
      <c r="AE34" s="88"/>
      <c r="AF34" s="88"/>
      <c r="AG34" s="87"/>
      <c r="AH34" s="88"/>
      <c r="AI34" s="87"/>
      <c r="AJ34" s="88"/>
      <c r="AK34" s="88"/>
      <c r="AL34" s="88"/>
      <c r="AM34" s="87"/>
      <c r="AN34" s="88"/>
      <c r="AO34" s="87"/>
      <c r="AP34" s="88"/>
      <c r="AQ34" s="88"/>
      <c r="AR34" s="88"/>
      <c r="AS34" s="87"/>
      <c r="AT34" s="88"/>
      <c r="AU34" s="87"/>
      <c r="AV34" s="88"/>
      <c r="AW34" s="88"/>
      <c r="AX34" s="88"/>
      <c r="AY34" s="87"/>
      <c r="AZ34" s="88"/>
      <c r="BA34" s="87"/>
      <c r="BB34" s="88"/>
      <c r="BC34" s="89"/>
    </row>
    <row r="35" spans="2:56" x14ac:dyDescent="0.2">
      <c r="C35" s="90" t="s">
        <v>242</v>
      </c>
      <c r="D35" s="91">
        <f>Capa!L51</f>
        <v>0</v>
      </c>
    </row>
    <row r="36" spans="2:56" x14ac:dyDescent="0.2"/>
    <row r="38" spans="2:56" x14ac:dyDescent="0.2"/>
    <row r="39" spans="2:56" x14ac:dyDescent="0.2"/>
    <row r="40" spans="2:56" x14ac:dyDescent="0.2">
      <c r="F40" s="58" t="s">
        <v>164</v>
      </c>
    </row>
    <row r="41" spans="2:56" x14ac:dyDescent="0.2"/>
    <row r="42" spans="2:56" x14ac:dyDescent="0.2"/>
    <row r="43" spans="2:56" ht="15" thickBot="1" x14ac:dyDescent="0.25"/>
    <row r="44" spans="2:56" ht="16.5" thickTop="1" x14ac:dyDescent="0.25">
      <c r="C44" s="92"/>
      <c r="D44" s="93"/>
      <c r="E44" s="93"/>
      <c r="F44" s="93"/>
      <c r="G44" s="93"/>
      <c r="M44" s="103"/>
      <c r="N44" s="103"/>
      <c r="O44" s="103"/>
      <c r="P44" s="103"/>
      <c r="Q44" s="103"/>
      <c r="R44" s="103"/>
      <c r="S44" s="103"/>
      <c r="T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O44" s="103"/>
      <c r="AP44" s="103"/>
      <c r="AQ44" s="103"/>
      <c r="AR44" s="103"/>
      <c r="AU44" s="103"/>
      <c r="AV44" s="103"/>
      <c r="AW44" s="103"/>
      <c r="AX44" s="411" t="s">
        <v>47</v>
      </c>
      <c r="AY44" s="411"/>
      <c r="AZ44" s="411"/>
      <c r="BA44" s="411"/>
      <c r="BB44" s="411"/>
    </row>
    <row r="45" spans="2:56" x14ac:dyDescent="0.2"/>
    <row r="46" spans="2:56" x14ac:dyDescent="0.2"/>
    <row r="47" spans="2:56" x14ac:dyDescent="0.2"/>
    <row r="48" spans="2:56" x14ac:dyDescent="0.2"/>
    <row r="49" spans="3:3" x14ac:dyDescent="0.2"/>
    <row r="50" spans="3:3" ht="26.45" hidden="1" customHeight="1" x14ac:dyDescent="0.25">
      <c r="C50" s="92"/>
    </row>
    <row r="51" spans="3:3" x14ac:dyDescent="0.2"/>
    <row r="52" spans="3:3" x14ac:dyDescent="0.2"/>
    <row r="53" spans="3:3" x14ac:dyDescent="0.2"/>
    <row r="54" spans="3:3" x14ac:dyDescent="0.2"/>
    <row r="55" spans="3:3" x14ac:dyDescent="0.2"/>
    <row r="56" spans="3:3" x14ac:dyDescent="0.2"/>
  </sheetData>
  <sheetProtection algorithmName="SHA-512" hashValue="jMF1AMrSGkHWIM3qhd9qwMQnRPuzm3FRsn0QfUPigZBLtyD2PdjRxD9e2M1BPRHmvck8GZ94QTlah1o4jOtgFw==" saltValue="N20m97904WK70SXWXysrtg==" spinCount="100000" sheet="1" objects="1" scenarios="1"/>
  <mergeCells count="60">
    <mergeCell ref="G13:BD13"/>
    <mergeCell ref="G19:BD19"/>
    <mergeCell ref="G25:BD25"/>
    <mergeCell ref="Y11:Z11"/>
    <mergeCell ref="Q11:R11"/>
    <mergeCell ref="B10:BD10"/>
    <mergeCell ref="B11:B12"/>
    <mergeCell ref="M11:N11"/>
    <mergeCell ref="O11:P11"/>
    <mergeCell ref="W11:X11"/>
    <mergeCell ref="B3:H3"/>
    <mergeCell ref="B6:H6"/>
    <mergeCell ref="B5:C5"/>
    <mergeCell ref="B2:C2"/>
    <mergeCell ref="B8:BD8"/>
    <mergeCell ref="C32:D32"/>
    <mergeCell ref="C18:D18"/>
    <mergeCell ref="C19:D19"/>
    <mergeCell ref="C20:D20"/>
    <mergeCell ref="C21:D21"/>
    <mergeCell ref="C31:D31"/>
    <mergeCell ref="C22:D22"/>
    <mergeCell ref="C23:D23"/>
    <mergeCell ref="C29:D29"/>
    <mergeCell ref="C30:D30"/>
    <mergeCell ref="C24:D24"/>
    <mergeCell ref="C25:D25"/>
    <mergeCell ref="C26:D26"/>
    <mergeCell ref="C27:D27"/>
    <mergeCell ref="C28:D28"/>
    <mergeCell ref="C33:D33"/>
    <mergeCell ref="AX44:BB44"/>
    <mergeCell ref="BC11:BD11"/>
    <mergeCell ref="C13:D13"/>
    <mergeCell ref="C14:D14"/>
    <mergeCell ref="C15:D15"/>
    <mergeCell ref="C16:D16"/>
    <mergeCell ref="C17:D17"/>
    <mergeCell ref="K11:L11"/>
    <mergeCell ref="AY11:AZ11"/>
    <mergeCell ref="BA11:BB11"/>
    <mergeCell ref="C11:D12"/>
    <mergeCell ref="E11:E12"/>
    <mergeCell ref="F11:F12"/>
    <mergeCell ref="G11:H11"/>
    <mergeCell ref="I11:J11"/>
    <mergeCell ref="S11:T11"/>
    <mergeCell ref="U11:V11"/>
    <mergeCell ref="AA11:AB11"/>
    <mergeCell ref="AC11:AD11"/>
    <mergeCell ref="AE11:AF11"/>
    <mergeCell ref="AW11:AX11"/>
    <mergeCell ref="AQ11:AR11"/>
    <mergeCell ref="AS11:AT11"/>
    <mergeCell ref="AU11:AV11"/>
    <mergeCell ref="AG11:AH11"/>
    <mergeCell ref="AI11:AJ11"/>
    <mergeCell ref="AK11:AL11"/>
    <mergeCell ref="AM11:AN11"/>
    <mergeCell ref="AO11:AP11"/>
  </mergeCells>
  <phoneticPr fontId="39" type="noConversion"/>
  <conditionalFormatting sqref="BC14:BC18 BC20:BC24 BC26:BC33">
    <cfRule type="cellIs" dxfId="3" priority="2" operator="equal">
      <formula>1</formula>
    </cfRule>
  </conditionalFormatting>
  <conditionalFormatting sqref="BD14:BD18 BD20:BD24 BD26:BD33">
    <cfRule type="cellIs" dxfId="2" priority="1" operator="equal">
      <formula>F14</formula>
    </cfRule>
  </conditionalFormatting>
  <pageMargins left="0.15748031496062992" right="0.15748031496062992" top="0.39370078740157483" bottom="0.39370078740157483" header="0" footer="0"/>
  <pageSetup paperSize="9" scale="45" fitToWidth="4" orientation="landscape" r:id="rId1"/>
  <headerFooter>
    <oddHeader xml:space="preserve">&amp;L </oddHeader>
    <oddFooter>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F5E87-226A-45A0-8E40-2C28ECBF4427}">
  <dimension ref="A1:R22"/>
  <sheetViews>
    <sheetView workbookViewId="0">
      <selection activeCell="C2" sqref="C2:D2"/>
    </sheetView>
  </sheetViews>
  <sheetFormatPr defaultColWidth="0" defaultRowHeight="13.9" customHeight="1" zeroHeight="1" x14ac:dyDescent="0.2"/>
  <cols>
    <col min="1" max="2" width="9" style="58" customWidth="1"/>
    <col min="3" max="3" width="13.625" style="58" bestFit="1" customWidth="1"/>
    <col min="4" max="4" width="10.75" style="58" bestFit="1" customWidth="1"/>
    <col min="5" max="6" width="12.875" style="58" customWidth="1"/>
    <col min="7" max="9" width="10.25" style="58" bestFit="1" customWidth="1"/>
    <col min="10" max="10" width="10.875" style="58" customWidth="1"/>
    <col min="11" max="11" width="5.5" style="58" customWidth="1"/>
    <col min="12" max="13" width="9" style="58" customWidth="1"/>
    <col min="14" max="17" width="12.75" style="58" customWidth="1"/>
    <col min="18" max="18" width="9" style="58" customWidth="1"/>
    <col min="19" max="16384" width="9" style="58" hidden="1"/>
  </cols>
  <sheetData>
    <row r="1" spans="2:17" ht="14.25" x14ac:dyDescent="0.2"/>
    <row r="2" spans="2:17" ht="14.25" x14ac:dyDescent="0.2">
      <c r="B2" s="114" t="s">
        <v>563</v>
      </c>
      <c r="C2" s="437">
        <f>'BDI e Encargos Sociais'!B14</f>
        <v>0</v>
      </c>
      <c r="D2" s="437"/>
    </row>
    <row r="3" spans="2:17" ht="15" x14ac:dyDescent="0.2">
      <c r="L3" s="115" t="s">
        <v>564</v>
      </c>
    </row>
    <row r="4" spans="2:17" ht="45" x14ac:dyDescent="0.2">
      <c r="B4" s="116" t="s">
        <v>565</v>
      </c>
      <c r="C4" s="438" t="s">
        <v>566</v>
      </c>
      <c r="D4" s="438"/>
      <c r="E4" s="118" t="s">
        <v>567</v>
      </c>
      <c r="F4" s="118" t="s">
        <v>568</v>
      </c>
      <c r="G4" s="118" t="s">
        <v>569</v>
      </c>
      <c r="H4" s="116" t="s">
        <v>570</v>
      </c>
      <c r="I4" s="117" t="s">
        <v>571</v>
      </c>
      <c r="J4" s="117" t="s">
        <v>572</v>
      </c>
      <c r="L4" s="116" t="s">
        <v>573</v>
      </c>
      <c r="M4" s="116" t="s">
        <v>574</v>
      </c>
      <c r="N4" s="116" t="s">
        <v>575</v>
      </c>
      <c r="O4" s="116" t="s">
        <v>576</v>
      </c>
      <c r="P4" s="116" t="s">
        <v>577</v>
      </c>
      <c r="Q4" s="116" t="s">
        <v>578</v>
      </c>
    </row>
    <row r="5" spans="2:17" ht="30" customHeight="1" x14ac:dyDescent="0.2">
      <c r="B5" s="119" t="s">
        <v>579</v>
      </c>
      <c r="C5" s="119">
        <v>0</v>
      </c>
      <c r="D5" s="120">
        <v>180000</v>
      </c>
      <c r="E5" s="121" t="str">
        <f t="shared" ref="E5:E11" si="0">IF($C$2&gt;=C5,"o","x")</f>
        <v>o</v>
      </c>
      <c r="F5" s="121" t="str">
        <f t="shared" ref="F5:F11" si="1">IF($C$2&gt;D5,"o","x")</f>
        <v>x</v>
      </c>
      <c r="G5" s="122">
        <f>IF(AND(E5="o",F5="x"),1,"")</f>
        <v>1</v>
      </c>
      <c r="H5" s="123">
        <v>4.4999999999999998E-2</v>
      </c>
      <c r="I5" s="119">
        <v>0</v>
      </c>
      <c r="J5" s="123">
        <v>4.4999999999999998E-2</v>
      </c>
      <c r="L5" s="119" t="s">
        <v>579</v>
      </c>
      <c r="M5" s="123">
        <v>0.188</v>
      </c>
      <c r="N5" s="123">
        <v>0.152</v>
      </c>
      <c r="O5" s="123">
        <v>0.1767</v>
      </c>
      <c r="P5" s="123">
        <v>3.8300000000000001E-2</v>
      </c>
      <c r="Q5" s="123">
        <v>0.44500000000000001</v>
      </c>
    </row>
    <row r="6" spans="2:17" ht="30" customHeight="1" x14ac:dyDescent="0.2">
      <c r="B6" s="119" t="s">
        <v>580</v>
      </c>
      <c r="C6" s="120">
        <v>180000.01</v>
      </c>
      <c r="D6" s="120">
        <v>360000</v>
      </c>
      <c r="E6" s="121" t="str">
        <f t="shared" si="0"/>
        <v>x</v>
      </c>
      <c r="F6" s="121" t="str">
        <f t="shared" si="1"/>
        <v>x</v>
      </c>
      <c r="G6" s="122" t="str">
        <f>IF(AND(E6="o",F6="x"),2,"")</f>
        <v/>
      </c>
      <c r="H6" s="123">
        <v>0.09</v>
      </c>
      <c r="I6" s="120">
        <v>8100</v>
      </c>
      <c r="J6" s="123" t="e">
        <f t="shared" ref="J6:J11" si="2">(($C$2*$H6)-$I6)/$C$2</f>
        <v>#DIV/0!</v>
      </c>
      <c r="L6" s="119" t="s">
        <v>580</v>
      </c>
      <c r="M6" s="123">
        <v>0.19800000000000001</v>
      </c>
      <c r="N6" s="123">
        <v>0.152</v>
      </c>
      <c r="O6" s="123">
        <v>0.20549999999999999</v>
      </c>
      <c r="P6" s="123">
        <v>4.4499999999999998E-2</v>
      </c>
      <c r="Q6" s="123">
        <v>0.4</v>
      </c>
    </row>
    <row r="7" spans="2:17" ht="30" customHeight="1" x14ac:dyDescent="0.2">
      <c r="B7" s="119" t="s">
        <v>581</v>
      </c>
      <c r="C7" s="120">
        <v>360000.01</v>
      </c>
      <c r="D7" s="120">
        <v>720000</v>
      </c>
      <c r="E7" s="121" t="str">
        <f t="shared" si="0"/>
        <v>x</v>
      </c>
      <c r="F7" s="121" t="str">
        <f t="shared" si="1"/>
        <v>x</v>
      </c>
      <c r="G7" s="122" t="str">
        <f>IF(AND(E7="o",F7="x"),3,"")</f>
        <v/>
      </c>
      <c r="H7" s="123">
        <v>0.10199999999999999</v>
      </c>
      <c r="I7" s="120">
        <v>12420</v>
      </c>
      <c r="J7" s="123" t="e">
        <f t="shared" si="2"/>
        <v>#DIV/0!</v>
      </c>
      <c r="L7" s="119" t="s">
        <v>581</v>
      </c>
      <c r="M7" s="123">
        <v>0.20799999999999999</v>
      </c>
      <c r="N7" s="123">
        <v>0.152</v>
      </c>
      <c r="O7" s="123">
        <v>0.1973</v>
      </c>
      <c r="P7" s="123">
        <v>4.2700000000000002E-2</v>
      </c>
      <c r="Q7" s="123">
        <v>0.4</v>
      </c>
    </row>
    <row r="8" spans="2:17" ht="30" customHeight="1" x14ac:dyDescent="0.2">
      <c r="B8" s="119" t="s">
        <v>582</v>
      </c>
      <c r="C8" s="120">
        <v>720000.01</v>
      </c>
      <c r="D8" s="120">
        <v>1800000</v>
      </c>
      <c r="E8" s="121" t="str">
        <f t="shared" si="0"/>
        <v>x</v>
      </c>
      <c r="F8" s="121" t="str">
        <f t="shared" si="1"/>
        <v>x</v>
      </c>
      <c r="G8" s="122" t="str">
        <f>IF(AND(E8="o",F8="x"),4,"")</f>
        <v/>
      </c>
      <c r="H8" s="123">
        <v>0.14000000000000001</v>
      </c>
      <c r="I8" s="120">
        <v>39780</v>
      </c>
      <c r="J8" s="123" t="e">
        <f>(($C$2*$H8)-$I8)/$C$2</f>
        <v>#DIV/0!</v>
      </c>
      <c r="L8" s="119" t="s">
        <v>582</v>
      </c>
      <c r="M8" s="123">
        <v>0.17799999999999999</v>
      </c>
      <c r="N8" s="123">
        <v>0.192</v>
      </c>
      <c r="O8" s="123">
        <v>0.189</v>
      </c>
      <c r="P8" s="123">
        <v>4.1000000000000002E-2</v>
      </c>
      <c r="Q8" s="123">
        <v>0.4</v>
      </c>
    </row>
    <row r="9" spans="2:17" ht="30" customHeight="1" x14ac:dyDescent="0.2">
      <c r="B9" s="119" t="s">
        <v>583</v>
      </c>
      <c r="C9" s="120">
        <v>1800000.01</v>
      </c>
      <c r="D9" s="120">
        <v>1934526.31</v>
      </c>
      <c r="E9" s="121" t="str">
        <f t="shared" si="0"/>
        <v>x</v>
      </c>
      <c r="F9" s="121" t="str">
        <f t="shared" si="1"/>
        <v>x</v>
      </c>
      <c r="G9" s="122" t="str">
        <f>IF(AND(E9="o",F9="x"),51,"")</f>
        <v/>
      </c>
      <c r="H9" s="123">
        <v>0.22</v>
      </c>
      <c r="I9" s="120">
        <v>183780</v>
      </c>
      <c r="J9" s="123" t="e">
        <f t="shared" si="2"/>
        <v>#DIV/0!</v>
      </c>
      <c r="L9" s="119" t="s">
        <v>583</v>
      </c>
      <c r="M9" s="123">
        <v>0.188</v>
      </c>
      <c r="N9" s="123">
        <v>0.192</v>
      </c>
      <c r="O9" s="123">
        <v>0.18079999999999999</v>
      </c>
      <c r="P9" s="123">
        <v>3.9199999999999999E-2</v>
      </c>
      <c r="Q9" s="123">
        <v>0.4</v>
      </c>
    </row>
    <row r="10" spans="2:17" ht="30" customHeight="1" x14ac:dyDescent="0.2">
      <c r="B10" s="119" t="s">
        <v>584</v>
      </c>
      <c r="C10" s="120">
        <v>1934526.32</v>
      </c>
      <c r="D10" s="120">
        <v>3600000</v>
      </c>
      <c r="E10" s="121" t="str">
        <f t="shared" si="0"/>
        <v>x</v>
      </c>
      <c r="F10" s="121" t="str">
        <f t="shared" si="1"/>
        <v>x</v>
      </c>
      <c r="G10" s="122" t="str">
        <f>IF(AND(E10="o",F10="x"),52,"")</f>
        <v/>
      </c>
      <c r="H10" s="123">
        <v>0.22</v>
      </c>
      <c r="I10" s="120">
        <v>183781</v>
      </c>
      <c r="J10" s="123" t="e">
        <f t="shared" si="2"/>
        <v>#DIV/0!</v>
      </c>
      <c r="L10" s="119" t="s">
        <v>584</v>
      </c>
      <c r="M10" s="124" t="s">
        <v>585</v>
      </c>
      <c r="N10" s="124" t="s">
        <v>586</v>
      </c>
      <c r="O10" s="124" t="s">
        <v>587</v>
      </c>
      <c r="P10" s="124" t="s">
        <v>588</v>
      </c>
      <c r="Q10" s="123">
        <v>0.05</v>
      </c>
    </row>
    <row r="11" spans="2:17" ht="30" customHeight="1" x14ac:dyDescent="0.2">
      <c r="B11" s="119" t="s">
        <v>589</v>
      </c>
      <c r="C11" s="120">
        <v>3600000.01</v>
      </c>
      <c r="D11" s="120">
        <v>4800000</v>
      </c>
      <c r="E11" s="121" t="str">
        <f t="shared" si="0"/>
        <v>x</v>
      </c>
      <c r="F11" s="121" t="str">
        <f t="shared" si="1"/>
        <v>x</v>
      </c>
      <c r="G11" s="122" t="str">
        <f>IF(AND(E11="o",F11="x"),6,"")</f>
        <v/>
      </c>
      <c r="H11" s="123">
        <v>0.33</v>
      </c>
      <c r="I11" s="120">
        <v>828000</v>
      </c>
      <c r="J11" s="123" t="e">
        <f t="shared" si="2"/>
        <v>#DIV/0!</v>
      </c>
      <c r="L11" s="119" t="s">
        <v>589</v>
      </c>
      <c r="M11" s="123">
        <v>0.53500000000000003</v>
      </c>
      <c r="N11" s="123">
        <v>0.215</v>
      </c>
      <c r="O11" s="123">
        <v>0.20549999999999999</v>
      </c>
      <c r="P11" s="123">
        <v>4.4499999999999998E-2</v>
      </c>
      <c r="Q11" s="123">
        <v>0</v>
      </c>
    </row>
    <row r="12" spans="2:17" ht="30" customHeight="1" x14ac:dyDescent="0.2">
      <c r="F12" s="125" t="s">
        <v>590</v>
      </c>
      <c r="G12" s="122">
        <f>SUM(G5:G11)</f>
        <v>1</v>
      </c>
    </row>
    <row r="13" spans="2:17" ht="15" x14ac:dyDescent="0.2">
      <c r="B13" s="115" t="s">
        <v>591</v>
      </c>
      <c r="L13" s="115" t="s">
        <v>592</v>
      </c>
    </row>
    <row r="14" spans="2:17" ht="30" customHeight="1" x14ac:dyDescent="0.2">
      <c r="B14" s="116" t="s">
        <v>573</v>
      </c>
      <c r="C14" s="116" t="s">
        <v>574</v>
      </c>
      <c r="D14" s="116" t="s">
        <v>575</v>
      </c>
      <c r="E14" s="116" t="s">
        <v>576</v>
      </c>
      <c r="F14" s="116" t="s">
        <v>577</v>
      </c>
      <c r="G14" s="116" t="s">
        <v>578</v>
      </c>
      <c r="H14" s="116" t="s">
        <v>5</v>
      </c>
      <c r="L14" s="126" t="s">
        <v>574</v>
      </c>
      <c r="M14" s="127">
        <f>VLOOKUP($G$12,$B$15:$H$21,2,FALSE)</f>
        <v>8.4600000000000005E-3</v>
      </c>
    </row>
    <row r="15" spans="2:17" ht="30" customHeight="1" x14ac:dyDescent="0.2">
      <c r="B15" s="119">
        <v>1</v>
      </c>
      <c r="C15" s="128">
        <f t="shared" ref="C15:G19" si="3">M5*$J5</f>
        <v>8.4600000000000005E-3</v>
      </c>
      <c r="D15" s="128">
        <f t="shared" si="3"/>
        <v>6.8399999999999997E-3</v>
      </c>
      <c r="E15" s="128">
        <f t="shared" si="3"/>
        <v>7.9515000000000002E-3</v>
      </c>
      <c r="F15" s="128">
        <f t="shared" si="3"/>
        <v>1.7235E-3</v>
      </c>
      <c r="G15" s="128">
        <f t="shared" si="3"/>
        <v>2.0025000000000001E-2</v>
      </c>
      <c r="H15" s="123">
        <f>SUM(C15:G15)</f>
        <v>4.4999999999999998E-2</v>
      </c>
      <c r="L15" s="126" t="s">
        <v>575</v>
      </c>
      <c r="M15" s="127">
        <f>VLOOKUP($G$12,$B$15:$H$21,3,FALSE)</f>
        <v>6.8399999999999997E-3</v>
      </c>
    </row>
    <row r="16" spans="2:17" ht="30" customHeight="1" x14ac:dyDescent="0.2">
      <c r="B16" s="119">
        <v>2</v>
      </c>
      <c r="C16" s="128" t="e">
        <f t="shared" si="3"/>
        <v>#DIV/0!</v>
      </c>
      <c r="D16" s="128" t="e">
        <f t="shared" si="3"/>
        <v>#DIV/0!</v>
      </c>
      <c r="E16" s="128" t="e">
        <f t="shared" si="3"/>
        <v>#DIV/0!</v>
      </c>
      <c r="F16" s="128" t="e">
        <f t="shared" si="3"/>
        <v>#DIV/0!</v>
      </c>
      <c r="G16" s="128" t="e">
        <f t="shared" si="3"/>
        <v>#DIV/0!</v>
      </c>
      <c r="H16" s="123" t="e">
        <f t="shared" ref="H16:H21" si="4">SUM(C16:G16)</f>
        <v>#DIV/0!</v>
      </c>
      <c r="L16" s="126" t="s">
        <v>576</v>
      </c>
      <c r="M16" s="127">
        <f>VLOOKUP($G$12,$B$15:$H$21,4,FALSE)</f>
        <v>7.9515000000000002E-3</v>
      </c>
    </row>
    <row r="17" spans="2:13" ht="30" customHeight="1" x14ac:dyDescent="0.2">
      <c r="B17" s="119">
        <v>3</v>
      </c>
      <c r="C17" s="128" t="e">
        <f t="shared" si="3"/>
        <v>#DIV/0!</v>
      </c>
      <c r="D17" s="128" t="e">
        <f t="shared" si="3"/>
        <v>#DIV/0!</v>
      </c>
      <c r="E17" s="128" t="e">
        <f t="shared" si="3"/>
        <v>#DIV/0!</v>
      </c>
      <c r="F17" s="128" t="e">
        <f t="shared" si="3"/>
        <v>#DIV/0!</v>
      </c>
      <c r="G17" s="128" t="e">
        <f t="shared" si="3"/>
        <v>#DIV/0!</v>
      </c>
      <c r="H17" s="123" t="e">
        <f t="shared" si="4"/>
        <v>#DIV/0!</v>
      </c>
      <c r="L17" s="126" t="s">
        <v>577</v>
      </c>
      <c r="M17" s="127">
        <f>VLOOKUP($G$12,$B$15:$H$21,5,FALSE)</f>
        <v>1.7235E-3</v>
      </c>
    </row>
    <row r="18" spans="2:13" ht="30" customHeight="1" x14ac:dyDescent="0.2">
      <c r="B18" s="119">
        <v>4</v>
      </c>
      <c r="C18" s="128" t="e">
        <f t="shared" si="3"/>
        <v>#DIV/0!</v>
      </c>
      <c r="D18" s="128" t="e">
        <f t="shared" si="3"/>
        <v>#DIV/0!</v>
      </c>
      <c r="E18" s="128" t="e">
        <f t="shared" si="3"/>
        <v>#DIV/0!</v>
      </c>
      <c r="F18" s="128" t="e">
        <f t="shared" si="3"/>
        <v>#DIV/0!</v>
      </c>
      <c r="G18" s="128" t="e">
        <f t="shared" si="3"/>
        <v>#DIV/0!</v>
      </c>
      <c r="H18" s="123" t="e">
        <f t="shared" si="4"/>
        <v>#DIV/0!</v>
      </c>
      <c r="L18" s="126" t="s">
        <v>578</v>
      </c>
      <c r="M18" s="127">
        <f>VLOOKUP($G$12,$B$15:$H$21,6,FALSE)</f>
        <v>2.0025000000000001E-2</v>
      </c>
    </row>
    <row r="19" spans="2:13" ht="30" customHeight="1" x14ac:dyDescent="0.2">
      <c r="B19" s="119">
        <v>51</v>
      </c>
      <c r="C19" s="128" t="e">
        <f t="shared" si="3"/>
        <v>#DIV/0!</v>
      </c>
      <c r="D19" s="128" t="e">
        <f t="shared" si="3"/>
        <v>#DIV/0!</v>
      </c>
      <c r="E19" s="128" t="e">
        <f t="shared" si="3"/>
        <v>#DIV/0!</v>
      </c>
      <c r="F19" s="128" t="e">
        <f t="shared" si="3"/>
        <v>#DIV/0!</v>
      </c>
      <c r="G19" s="128" t="e">
        <f t="shared" si="3"/>
        <v>#DIV/0!</v>
      </c>
      <c r="H19" s="123" t="e">
        <f t="shared" si="4"/>
        <v>#DIV/0!</v>
      </c>
      <c r="L19" s="126" t="s">
        <v>5</v>
      </c>
      <c r="M19" s="127">
        <f>SUM(M14:M18)</f>
        <v>4.4999999999999998E-2</v>
      </c>
    </row>
    <row r="20" spans="2:13" ht="30" customHeight="1" x14ac:dyDescent="0.25">
      <c r="B20" s="119">
        <v>52</v>
      </c>
      <c r="C20" s="128" t="e">
        <f>($J$10-5%)*31.33%</f>
        <v>#DIV/0!</v>
      </c>
      <c r="D20" s="128" t="e">
        <f>($J$10-5%)*32%</f>
        <v>#DIV/0!</v>
      </c>
      <c r="E20" s="128" t="e">
        <f>($J$10-5%)*30.13%</f>
        <v>#DIV/0!</v>
      </c>
      <c r="F20" s="128" t="e">
        <f>($J$10-5%)*6.54%</f>
        <v>#DIV/0!</v>
      </c>
      <c r="G20" s="128">
        <f>Q10</f>
        <v>0.05</v>
      </c>
      <c r="H20" s="123" t="e">
        <f t="shared" si="4"/>
        <v>#DIV/0!</v>
      </c>
      <c r="M20" s="129"/>
    </row>
    <row r="21" spans="2:13" ht="30" customHeight="1" x14ac:dyDescent="0.2">
      <c r="B21" s="119">
        <v>6</v>
      </c>
      <c r="C21" s="128" t="e">
        <f>M11*$J11</f>
        <v>#DIV/0!</v>
      </c>
      <c r="D21" s="128" t="e">
        <f>N11*$J11</f>
        <v>#DIV/0!</v>
      </c>
      <c r="E21" s="128" t="e">
        <f>O11*$J11</f>
        <v>#DIV/0!</v>
      </c>
      <c r="F21" s="128" t="e">
        <f>P11*$J11</f>
        <v>#DIV/0!</v>
      </c>
      <c r="G21" s="128" t="e">
        <f>Q11*$J11</f>
        <v>#DIV/0!</v>
      </c>
      <c r="H21" s="123" t="e">
        <f t="shared" si="4"/>
        <v>#DIV/0!</v>
      </c>
    </row>
    <row r="22" spans="2:13" ht="14.25" x14ac:dyDescent="0.2"/>
  </sheetData>
  <sheetProtection algorithmName="SHA-512" hashValue="Xro7gsHOYF+vF+0wP/xL1epoX6x99dz4ZBNMrH1mDIlhj9eFi4EVKrXCwKgGY5O1SMyDfv5cWHGihwOYBl5ozQ==" saltValue="OZYWs3UI3bPk0L0PJYX8Sg==" spinCount="100000" sheet="1" objects="1" scenarios="1"/>
  <mergeCells count="2">
    <mergeCell ref="C2:D2"/>
    <mergeCell ref="C4:D4"/>
  </mergeCells>
  <conditionalFormatting sqref="E5:F11">
    <cfRule type="cellIs" dxfId="1" priority="1" operator="equal">
      <formula>"x"</formula>
    </cfRule>
    <cfRule type="cellIs" dxfId="0" priority="2" operator="equal">
      <formula>"o"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Capa</vt:lpstr>
      <vt:lpstr>Orçamento Sintético</vt:lpstr>
      <vt:lpstr>BDI e Encargos Sociais</vt:lpstr>
      <vt:lpstr>Cronograma</vt:lpstr>
      <vt:lpstr>Auxiliar - Simples Nacional</vt:lpstr>
      <vt:lpstr>'BDI e Encargos Sociais'!Area_de_impressao</vt:lpstr>
      <vt:lpstr>Cronograma!Area_de_impressao</vt:lpstr>
      <vt:lpstr>'Orçamento Sintético'!Area_de_impressao</vt:lpstr>
      <vt:lpstr>Cronograma!Titulos_de_impressao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Johnny Pizzato</cp:lastModifiedBy>
  <cp:revision>0</cp:revision>
  <cp:lastPrinted>2024-11-18T16:34:28Z</cp:lastPrinted>
  <dcterms:created xsi:type="dcterms:W3CDTF">2023-09-01T20:35:59Z</dcterms:created>
  <dcterms:modified xsi:type="dcterms:W3CDTF">2024-11-18T18:36:33Z</dcterms:modified>
</cp:coreProperties>
</file>